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CUVD DOBRNA\RAZPISNA DOKUMENTACIJA\"/>
    </mc:Choice>
  </mc:AlternateContent>
  <xr:revisionPtr revIDLastSave="0" documentId="13_ncr:1_{B23E6874-9F94-4A17-BFE6-DBC864301A06}" xr6:coauthVersionLast="47" xr6:coauthVersionMax="47" xr10:uidLastSave="{00000000-0000-0000-0000-000000000000}"/>
  <bookViews>
    <workbookView xWindow="-120" yWindow="-120" windowWidth="38640" windowHeight="21120" tabRatio="684" firstSheet="17" activeTab="2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" sheetId="29" r:id="rId4"/>
    <sheet name="2_EKO MLEKO IN IZD" sheetId="31" r:id="rId5"/>
    <sheet name="3_SLADOLED" sheetId="32" r:id="rId6"/>
    <sheet name="4_SVEŽE MESO IN MESNI IZD" sheetId="33" r:id="rId7"/>
    <sheet name="5_ EKO MESO IN MESNI IZD" sheetId="34" r:id="rId8"/>
    <sheet name="6_PERUTNINSKO MESO IN IZDELKI" sheetId="35" r:id="rId9"/>
    <sheet name="7_ZAMRZNJENE RIBE" sheetId="36" r:id="rId10"/>
    <sheet name="8_ JAJCA" sheetId="37" r:id="rId11"/>
    <sheet name="9_SVEŽA ZELENJAVA, SADJE" sheetId="38" r:id="rId12"/>
    <sheet name="10_EKOLOŠKA ZELENJAVA IN SADJE" sheetId="39" r:id="rId13"/>
    <sheet name="11_ZAMRZNJENA ZELENJAVA IN SADJ" sheetId="40" r:id="rId14"/>
    <sheet name="12_KONZERVIRANA ZELENJAVA IN SA" sheetId="41" r:id="rId15"/>
    <sheet name="13_SADNI SOKOVI" sheetId="42" r:id="rId16"/>
    <sheet name="14_MOKA IN MLEVSKI IZD" sheetId="43" r:id="rId17"/>
    <sheet name="15_ KRUH IN PEKOVSKO PECIVO" sheetId="44" r:id="rId18"/>
    <sheet name="16_EKO KRUH IN PEKOVSKI IZD" sheetId="45" r:id="rId19"/>
    <sheet name="17_ZAMRZNJENI IN HLAJENI IZD" sheetId="46" r:id="rId20"/>
    <sheet name="18_HLAJENE SLAŠČICE" sheetId="47" r:id="rId21"/>
    <sheet name="19_DIETNI IZDELKI" sheetId="48" r:id="rId22"/>
    <sheet name="20_SLADKO PECIVO IN KEKSI" sheetId="49" r:id="rId23"/>
    <sheet name="21_SPLOŠNO PREH. BLAGO" sheetId="50" r:id="rId24"/>
    <sheet name="22_EKO SPLOŠNO PREH. BLAGO" sheetId="51" r:id="rId25"/>
  </sheets>
  <definedNames>
    <definedName name="_Hlk15366980" localSheetId="1">'Navodila za izpolnjevanje'!#REF!</definedName>
    <definedName name="_xlnm.Print_Area" localSheetId="3">'1_MLEKO IN MLEČNI IZD'!$A$1:$U$62</definedName>
    <definedName name="_xlnm.Print_Area" localSheetId="12">'10_EKOLOŠKA ZELENJAVA IN SADJE'!$A$1:$U$51</definedName>
    <definedName name="_xlnm.Print_Area" localSheetId="13">'11_ZAMRZNJENA ZELENJAVA IN SADJ'!$A$1:$U$60</definedName>
    <definedName name="_xlnm.Print_Area" localSheetId="14">'12_KONZERVIRANA ZELENJAVA IN SA'!$A$1:$U$70</definedName>
    <definedName name="_xlnm.Print_Area" localSheetId="15">'13_SADNI SOKOVI'!$A$1:$U$57</definedName>
    <definedName name="_xlnm.Print_Area" localSheetId="16">'14_MOKA IN MLEVSKI IZD'!$A$1:$U$79</definedName>
    <definedName name="_xlnm.Print_Area" localSheetId="17">'15_ KRUH IN PEKOVSKO PECIVO'!$A$1:$U$57</definedName>
    <definedName name="_xlnm.Print_Area" localSheetId="18">'16_EKO KRUH IN PEKOVSKI IZD'!$A$1:$U$36</definedName>
    <definedName name="_xlnm.Print_Area" localSheetId="19">'17_ZAMRZNJENI IN HLAJENI IZD'!$A$1:$U$57</definedName>
    <definedName name="_xlnm.Print_Area" localSheetId="20">'18_HLAJENE SLAŠČICE'!$A$1:$U$36</definedName>
    <definedName name="_xlnm.Print_Area" localSheetId="21">'19_DIETNI IZDELKI'!$A$1:$U$63</definedName>
    <definedName name="_xlnm.Print_Area" localSheetId="4">'2_EKO MLEKO IN IZD'!$A$1:$U$36</definedName>
    <definedName name="_xlnm.Print_Area" localSheetId="22">'20_SLADKO PECIVO IN KEKSI'!$A$1:$U$50</definedName>
    <definedName name="_xlnm.Print_Area" localSheetId="23">'21_SPLOŠNO PREH. BLAGO'!$A$1:$U$195</definedName>
    <definedName name="_xlnm.Print_Area" localSheetId="24">'22_EKO SPLOŠNO PREH. BLAGO'!$A$1:$U$42</definedName>
    <definedName name="_xlnm.Print_Area" localSheetId="5">'3_SLADOLED'!$A$1:$U$30</definedName>
    <definedName name="_xlnm.Print_Area" localSheetId="6">'4_SVEŽE MESO IN MESNI IZD'!$A$1:$U$62</definedName>
    <definedName name="_xlnm.Print_Area" localSheetId="7">'5_ EKO MESO IN MESNI IZD'!$A$1:$U$34</definedName>
    <definedName name="_xlnm.Print_Area" localSheetId="8">'6_PERUTNINSKO MESO IN IZDELKI'!$A$1:$V$44</definedName>
    <definedName name="_xlnm.Print_Area" localSheetId="9">'7_ZAMRZNJENE RIBE'!$A$1:$U$28</definedName>
    <definedName name="_xlnm.Print_Area" localSheetId="10">'8_ JAJCA'!$A$1:$U$27</definedName>
    <definedName name="_xlnm.Print_Area" localSheetId="11">'9_SVEŽA ZELENJAVA, SADJE'!$A$1:$U$117</definedName>
    <definedName name="_xlnm.Print_Area" localSheetId="1">'Navodila za izpolnjevanje'!$A$1:$C$30</definedName>
    <definedName name="_xlnm.Print_Titles" localSheetId="3">'1_MLEKO IN MLEČNI IZD'!$15:$15</definedName>
    <definedName name="_xlnm.Print_Titles" localSheetId="12">'10_EKOLOŠKA ZELENJAVA IN SADJE'!$15:$15</definedName>
    <definedName name="_xlnm.Print_Titles" localSheetId="13">'11_ZAMRZNJENA ZELENJAVA IN SADJ'!$15:$15</definedName>
    <definedName name="_xlnm.Print_Titles" localSheetId="14">'12_KONZERVIRANA ZELENJAVA IN SA'!$15:$15</definedName>
    <definedName name="_xlnm.Print_Titles" localSheetId="15">'13_SADNI SOKOVI'!$15:$15</definedName>
    <definedName name="_xlnm.Print_Titles" localSheetId="16">'14_MOKA IN MLEVSKI IZD'!$15:$15</definedName>
    <definedName name="_xlnm.Print_Titles" localSheetId="17">'15_ KRUH IN PEKOVSKO PECIVO'!$15:$15</definedName>
    <definedName name="_xlnm.Print_Titles" localSheetId="18">'16_EKO KRUH IN PEKOVSKI IZD'!$15:$15</definedName>
    <definedName name="_xlnm.Print_Titles" localSheetId="19">'17_ZAMRZNJENI IN HLAJENI IZD'!$15:$15</definedName>
    <definedName name="_xlnm.Print_Titles" localSheetId="20">'18_HLAJENE SLAŠČICE'!$15:$15</definedName>
    <definedName name="_xlnm.Print_Titles" localSheetId="21">'19_DIETNI IZDELKI'!$15:$15</definedName>
    <definedName name="_xlnm.Print_Titles" localSheetId="4">'2_EKO MLEKO IN IZD'!$15:$15</definedName>
    <definedName name="_xlnm.Print_Titles" localSheetId="22">'20_SLADKO PECIVO IN KEKSI'!$15:$15</definedName>
    <definedName name="_xlnm.Print_Titles" localSheetId="23">'21_SPLOŠNO PREH. BLAGO'!$15:$15</definedName>
    <definedName name="_xlnm.Print_Titles" localSheetId="24">'22_EKO SPLOŠNO PREH. BLAGO'!$15:$15</definedName>
    <definedName name="_xlnm.Print_Titles" localSheetId="5">'3_SLADOLED'!$15:$15</definedName>
    <definedName name="_xlnm.Print_Titles" localSheetId="6">'4_SVEŽE MESO IN MESNI IZD'!$15:$15</definedName>
    <definedName name="_xlnm.Print_Titles" localSheetId="7">'5_ EKO MESO IN MESNI IZD'!$15:$15</definedName>
    <definedName name="_xlnm.Print_Titles" localSheetId="8">'6_PERUTNINSKO MESO IN IZDELKI'!$15:$15</definedName>
    <definedName name="_xlnm.Print_Titles" localSheetId="9">'7_ZAMRZNJENE RIBE'!$15:$15</definedName>
    <definedName name="_xlnm.Print_Titles" localSheetId="10">'8_ JAJCA'!$15:$15</definedName>
    <definedName name="_xlnm.Print_Titles" localSheetId="11">'9_SVEŽA ZELENJAVA, SADJE'!$15:$15</definedName>
  </definedNames>
  <calcPr calcId="191029"/>
</workbook>
</file>

<file path=xl/calcChain.xml><?xml version="1.0" encoding="utf-8"?>
<calcChain xmlns="http://schemas.openxmlformats.org/spreadsheetml/2006/main">
  <c r="H27" i="43" l="1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Q27" i="43"/>
  <c r="Q28" i="43"/>
  <c r="Q29" i="43"/>
  <c r="R29" i="43" s="1"/>
  <c r="T29" i="43" s="1"/>
  <c r="Q30" i="43"/>
  <c r="Q31" i="43"/>
  <c r="Q32" i="43"/>
  <c r="Q33" i="43"/>
  <c r="Q34" i="43"/>
  <c r="R34" i="43" s="1"/>
  <c r="T34" i="43" s="1"/>
  <c r="Q35" i="43"/>
  <c r="Q36" i="43"/>
  <c r="Q37" i="43"/>
  <c r="R37" i="43" s="1"/>
  <c r="T37" i="43" s="1"/>
  <c r="Q38" i="43"/>
  <c r="R38" i="43" s="1"/>
  <c r="T38" i="43" s="1"/>
  <c r="Q39" i="43"/>
  <c r="Q40" i="43"/>
  <c r="Q41" i="43"/>
  <c r="R41" i="43" s="1"/>
  <c r="T41" i="43" s="1"/>
  <c r="Q42" i="43"/>
  <c r="R42" i="43" s="1"/>
  <c r="T42" i="43" s="1"/>
  <c r="Q43" i="43"/>
  <c r="Q44" i="43"/>
  <c r="Q45" i="43"/>
  <c r="Q46" i="43"/>
  <c r="R46" i="43" s="1"/>
  <c r="T46" i="43" s="1"/>
  <c r="Q47" i="43"/>
  <c r="Q48" i="43"/>
  <c r="Q49" i="43"/>
  <c r="R49" i="43" s="1"/>
  <c r="T49" i="43" s="1"/>
  <c r="Q50" i="43"/>
  <c r="R50" i="43" s="1"/>
  <c r="T50" i="43" s="1"/>
  <c r="Q51" i="43"/>
  <c r="Q52" i="43"/>
  <c r="Q53" i="43"/>
  <c r="R53" i="43" s="1"/>
  <c r="T53" i="43" s="1"/>
  <c r="Q54" i="43"/>
  <c r="R54" i="43" s="1"/>
  <c r="T54" i="43" s="1"/>
  <c r="Q55" i="43"/>
  <c r="Q56" i="43"/>
  <c r="Q57" i="43"/>
  <c r="Q58" i="43"/>
  <c r="R58" i="43" s="1"/>
  <c r="T58" i="43" s="1"/>
  <c r="Q59" i="43"/>
  <c r="Q60" i="43"/>
  <c r="Q61" i="43"/>
  <c r="R61" i="43" s="1"/>
  <c r="T61" i="43" s="1"/>
  <c r="Q62" i="43"/>
  <c r="R62" i="43" s="1"/>
  <c r="T62" i="43" s="1"/>
  <c r="Q63" i="43"/>
  <c r="Q64" i="43"/>
  <c r="Q65" i="43"/>
  <c r="R65" i="43" s="1"/>
  <c r="T65" i="43" s="1"/>
  <c r="Q66" i="43"/>
  <c r="R66" i="43" s="1"/>
  <c r="T66" i="43" s="1"/>
  <c r="Q67" i="43"/>
  <c r="Q68" i="43"/>
  <c r="Q69" i="43"/>
  <c r="Q70" i="43"/>
  <c r="R70" i="43" s="1"/>
  <c r="T70" i="43" s="1"/>
  <c r="R27" i="43"/>
  <c r="R28" i="43"/>
  <c r="R30" i="43"/>
  <c r="R31" i="43"/>
  <c r="R32" i="43"/>
  <c r="R33" i="43"/>
  <c r="R35" i="43"/>
  <c r="R36" i="43"/>
  <c r="R39" i="43"/>
  <c r="R40" i="43"/>
  <c r="R43" i="43"/>
  <c r="T43" i="43" s="1"/>
  <c r="R44" i="43"/>
  <c r="R45" i="43"/>
  <c r="R47" i="43"/>
  <c r="R48" i="43"/>
  <c r="R51" i="43"/>
  <c r="R52" i="43"/>
  <c r="R55" i="43"/>
  <c r="R56" i="43"/>
  <c r="R57" i="43"/>
  <c r="R59" i="43"/>
  <c r="T59" i="43" s="1"/>
  <c r="R60" i="43"/>
  <c r="R63" i="43"/>
  <c r="R64" i="43"/>
  <c r="R67" i="43"/>
  <c r="R68" i="43"/>
  <c r="R69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T27" i="43"/>
  <c r="T28" i="43"/>
  <c r="T30" i="43"/>
  <c r="T31" i="43"/>
  <c r="T32" i="43"/>
  <c r="T33" i="43"/>
  <c r="T35" i="43"/>
  <c r="T36" i="43"/>
  <c r="T39" i="43"/>
  <c r="T40" i="43"/>
  <c r="T44" i="43"/>
  <c r="T45" i="43"/>
  <c r="T47" i="43"/>
  <c r="T48" i="43"/>
  <c r="T51" i="43"/>
  <c r="T52" i="43"/>
  <c r="T55" i="43"/>
  <c r="T56" i="43"/>
  <c r="T57" i="43"/>
  <c r="T60" i="43"/>
  <c r="T63" i="43"/>
  <c r="T64" i="43"/>
  <c r="T67" i="43"/>
  <c r="T68" i="43"/>
  <c r="T69" i="43"/>
  <c r="H23" i="51"/>
  <c r="I23" i="51" s="1"/>
  <c r="H24" i="51"/>
  <c r="I24" i="51" s="1"/>
  <c r="H25" i="51"/>
  <c r="H26" i="51"/>
  <c r="H27" i="51"/>
  <c r="H28" i="51"/>
  <c r="H29" i="51"/>
  <c r="I29" i="51" s="1"/>
  <c r="H30" i="51"/>
  <c r="I30" i="51" s="1"/>
  <c r="H31" i="51"/>
  <c r="H32" i="51"/>
  <c r="H33" i="51"/>
  <c r="I25" i="51"/>
  <c r="I26" i="51"/>
  <c r="I27" i="51"/>
  <c r="I28" i="51"/>
  <c r="I31" i="51"/>
  <c r="I32" i="51"/>
  <c r="I33" i="51"/>
  <c r="Q23" i="51"/>
  <c r="Q24" i="51"/>
  <c r="R24" i="51" s="1"/>
  <c r="T24" i="51" s="1"/>
  <c r="Q25" i="51"/>
  <c r="R25" i="51" s="1"/>
  <c r="T25" i="51" s="1"/>
  <c r="Q26" i="51"/>
  <c r="R26" i="51" s="1"/>
  <c r="T26" i="51" s="1"/>
  <c r="Q27" i="51"/>
  <c r="R27" i="51" s="1"/>
  <c r="T27" i="51" s="1"/>
  <c r="Q28" i="51"/>
  <c r="R28" i="51" s="1"/>
  <c r="T28" i="51" s="1"/>
  <c r="Q29" i="51"/>
  <c r="Q30" i="51"/>
  <c r="R30" i="51" s="1"/>
  <c r="T30" i="51" s="1"/>
  <c r="Q31" i="51"/>
  <c r="R31" i="51" s="1"/>
  <c r="T31" i="51" s="1"/>
  <c r="Q32" i="51"/>
  <c r="R32" i="51" s="1"/>
  <c r="T32" i="51" s="1"/>
  <c r="Q33" i="51"/>
  <c r="R33" i="51" s="1"/>
  <c r="T33" i="51" s="1"/>
  <c r="R23" i="51"/>
  <c r="T23" i="51" s="1"/>
  <c r="R29" i="51"/>
  <c r="S23" i="51"/>
  <c r="S24" i="51"/>
  <c r="S25" i="51"/>
  <c r="S26" i="51"/>
  <c r="S27" i="51"/>
  <c r="S28" i="51"/>
  <c r="S29" i="51"/>
  <c r="S30" i="51"/>
  <c r="S31" i="51"/>
  <c r="S32" i="51"/>
  <c r="S33" i="51"/>
  <c r="T29" i="51"/>
  <c r="I40" i="39"/>
  <c r="S40" i="39"/>
  <c r="R40" i="39"/>
  <c r="T40" i="39" s="1"/>
  <c r="Q40" i="39"/>
  <c r="H40" i="39"/>
  <c r="T41" i="49"/>
  <c r="S41" i="49"/>
  <c r="T27" i="47"/>
  <c r="S27" i="47"/>
  <c r="T48" i="46"/>
  <c r="S48" i="46"/>
  <c r="T27" i="45"/>
  <c r="S27" i="45"/>
  <c r="T48" i="44"/>
  <c r="S48" i="44"/>
  <c r="S49" i="42"/>
  <c r="T61" i="41"/>
  <c r="S61" i="41"/>
  <c r="S52" i="40"/>
  <c r="T19" i="37"/>
  <c r="S19" i="37"/>
  <c r="T20" i="36"/>
  <c r="S20" i="36"/>
  <c r="T21" i="32"/>
  <c r="T27" i="31"/>
  <c r="S27" i="31"/>
  <c r="H27" i="31"/>
  <c r="T53" i="29"/>
  <c r="S53" i="29"/>
  <c r="H17" i="34" l="1"/>
  <c r="H18" i="34"/>
  <c r="H19" i="34"/>
  <c r="H20" i="34"/>
  <c r="H21" i="34"/>
  <c r="H22" i="34"/>
  <c r="H23" i="34"/>
  <c r="H24" i="34"/>
  <c r="H16" i="34"/>
  <c r="I16" i="34"/>
  <c r="I17" i="34"/>
  <c r="I18" i="34"/>
  <c r="I21" i="34"/>
  <c r="I22" i="34"/>
  <c r="I23" i="34"/>
  <c r="I24" i="34"/>
  <c r="Q16" i="34"/>
  <c r="Q17" i="34"/>
  <c r="Q18" i="34"/>
  <c r="Q19" i="34"/>
  <c r="Q20" i="34"/>
  <c r="Q21" i="34"/>
  <c r="Q22" i="34"/>
  <c r="Q23" i="34"/>
  <c r="Q24" i="34"/>
  <c r="S16" i="34"/>
  <c r="S17" i="34"/>
  <c r="S18" i="34"/>
  <c r="S19" i="34"/>
  <c r="S20" i="34"/>
  <c r="S21" i="34"/>
  <c r="S22" i="34"/>
  <c r="S23" i="34"/>
  <c r="S24" i="34"/>
  <c r="H35" i="35"/>
  <c r="I35" i="35"/>
  <c r="Q35" i="35"/>
  <c r="R35" i="35" s="1"/>
  <c r="T35" i="35" s="1"/>
  <c r="S35" i="35"/>
  <c r="I22" i="35"/>
  <c r="I32" i="35"/>
  <c r="H31" i="33"/>
  <c r="I31" i="33" s="1"/>
  <c r="Q31" i="33"/>
  <c r="R31" i="33" s="1"/>
  <c r="T31" i="33" s="1"/>
  <c r="S31" i="33"/>
  <c r="H32" i="33"/>
  <c r="I32" i="33" s="1"/>
  <c r="Q32" i="33"/>
  <c r="R32" i="33" s="1"/>
  <c r="T32" i="33" s="1"/>
  <c r="S32" i="33"/>
  <c r="S25" i="34" l="1"/>
  <c r="H32" i="38"/>
  <c r="H44" i="42" l="1"/>
  <c r="H45" i="42"/>
  <c r="H46" i="42"/>
  <c r="H47" i="42"/>
  <c r="H48" i="42"/>
  <c r="I44" i="42"/>
  <c r="I45" i="42"/>
  <c r="I46" i="42"/>
  <c r="I47" i="42"/>
  <c r="I48" i="42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S44" i="42"/>
  <c r="S45" i="42"/>
  <c r="S46" i="42"/>
  <c r="S47" i="42"/>
  <c r="S48" i="42"/>
  <c r="H41" i="42"/>
  <c r="H42" i="42"/>
  <c r="H43" i="42"/>
  <c r="I41" i="42"/>
  <c r="I42" i="42"/>
  <c r="I43" i="42"/>
  <c r="Q41" i="42"/>
  <c r="R41" i="42" s="1"/>
  <c r="T41" i="42" s="1"/>
  <c r="Q42" i="42"/>
  <c r="R42" i="42" s="1"/>
  <c r="T42" i="42" s="1"/>
  <c r="Q43" i="42"/>
  <c r="R43" i="42" s="1"/>
  <c r="T43" i="42" s="1"/>
  <c r="S41" i="42"/>
  <c r="S42" i="42"/>
  <c r="S43" i="42"/>
  <c r="U48" i="44"/>
  <c r="U52" i="40"/>
  <c r="U20" i="36"/>
  <c r="H17" i="32"/>
  <c r="I17" i="32" s="1"/>
  <c r="H18" i="32"/>
  <c r="I18" i="32" s="1"/>
  <c r="H19" i="32"/>
  <c r="I19" i="32" s="1"/>
  <c r="H20" i="32"/>
  <c r="I20" i="32"/>
  <c r="H40" i="49"/>
  <c r="H17" i="49"/>
  <c r="H19" i="49"/>
  <c r="H20" i="49"/>
  <c r="H23" i="49"/>
  <c r="H24" i="49"/>
  <c r="H25" i="49"/>
  <c r="H26" i="49"/>
  <c r="H27" i="49"/>
  <c r="H29" i="49"/>
  <c r="H30" i="49"/>
  <c r="H31" i="49"/>
  <c r="H32" i="49"/>
  <c r="H33" i="49"/>
  <c r="H34" i="49"/>
  <c r="H35" i="49"/>
  <c r="H36" i="49"/>
  <c r="H37" i="49"/>
  <c r="H38" i="49"/>
  <c r="H39" i="49"/>
  <c r="H24" i="48"/>
  <c r="H25" i="48"/>
  <c r="H26" i="48"/>
  <c r="H27" i="48"/>
  <c r="H28" i="48"/>
  <c r="H29" i="48"/>
  <c r="H30" i="48"/>
  <c r="H31" i="48"/>
  <c r="H32" i="48"/>
  <c r="H33" i="48"/>
  <c r="H38" i="33"/>
  <c r="I38" i="33"/>
  <c r="Q38" i="33"/>
  <c r="R38" i="33" s="1"/>
  <c r="T38" i="33" s="1"/>
  <c r="S38" i="33"/>
  <c r="H25" i="50"/>
  <c r="I25" i="50"/>
  <c r="Q25" i="50"/>
  <c r="R25" i="50" s="1"/>
  <c r="T25" i="50" s="1"/>
  <c r="S25" i="50"/>
  <c r="H23" i="47"/>
  <c r="I23" i="47"/>
  <c r="Q23" i="47"/>
  <c r="R23" i="47" s="1"/>
  <c r="T23" i="47" s="1"/>
  <c r="S23" i="47"/>
  <c r="H22" i="47"/>
  <c r="I22" i="47"/>
  <c r="Q22" i="47"/>
  <c r="R22" i="47" s="1"/>
  <c r="T22" i="47" s="1"/>
  <c r="S22" i="47"/>
  <c r="H26" i="47"/>
  <c r="I26" i="47"/>
  <c r="Q26" i="47"/>
  <c r="R26" i="47" s="1"/>
  <c r="T26" i="47" s="1"/>
  <c r="S26" i="47"/>
  <c r="H27" i="29" l="1"/>
  <c r="I27" i="29" s="1"/>
  <c r="H28" i="29"/>
  <c r="H29" i="29"/>
  <c r="I28" i="29"/>
  <c r="I29" i="29"/>
  <c r="Q27" i="29"/>
  <c r="R27" i="29" s="1"/>
  <c r="T27" i="29" s="1"/>
  <c r="Q28" i="29"/>
  <c r="R28" i="29" s="1"/>
  <c r="T28" i="29" s="1"/>
  <c r="Q29" i="29"/>
  <c r="R29" i="29" s="1"/>
  <c r="T29" i="29" s="1"/>
  <c r="S27" i="29"/>
  <c r="S28" i="29"/>
  <c r="S29" i="29"/>
  <c r="H93" i="50" l="1"/>
  <c r="I93" i="50"/>
  <c r="Q93" i="50"/>
  <c r="R93" i="50" s="1"/>
  <c r="T93" i="50" s="1"/>
  <c r="S93" i="50"/>
  <c r="I27" i="49"/>
  <c r="I26" i="49"/>
  <c r="I19" i="49"/>
  <c r="I20" i="49"/>
  <c r="I30" i="49"/>
  <c r="Q27" i="49"/>
  <c r="R27" i="49" s="1"/>
  <c r="T27" i="49" s="1"/>
  <c r="Q26" i="49"/>
  <c r="R26" i="49" s="1"/>
  <c r="T26" i="49" s="1"/>
  <c r="Q19" i="49"/>
  <c r="R19" i="49" s="1"/>
  <c r="T19" i="49" s="1"/>
  <c r="Q20" i="49"/>
  <c r="R20" i="49" s="1"/>
  <c r="T20" i="49" s="1"/>
  <c r="Q30" i="49"/>
  <c r="R30" i="49" s="1"/>
  <c r="T30" i="49" s="1"/>
  <c r="S27" i="49"/>
  <c r="S26" i="49"/>
  <c r="S19" i="49"/>
  <c r="S20" i="49"/>
  <c r="S30" i="49"/>
  <c r="I29" i="49"/>
  <c r="Q29" i="49"/>
  <c r="R29" i="49" s="1"/>
  <c r="T29" i="49" s="1"/>
  <c r="S29" i="49"/>
  <c r="I17" i="49"/>
  <c r="I18" i="49"/>
  <c r="I21" i="49"/>
  <c r="I22" i="49"/>
  <c r="I28" i="49"/>
  <c r="I35" i="49"/>
  <c r="Q17" i="49"/>
  <c r="R17" i="49" s="1"/>
  <c r="T17" i="49" s="1"/>
  <c r="Q18" i="49"/>
  <c r="R18" i="49" s="1"/>
  <c r="T18" i="49" s="1"/>
  <c r="Q21" i="49"/>
  <c r="R21" i="49" s="1"/>
  <c r="T21" i="49" s="1"/>
  <c r="Q22" i="49"/>
  <c r="R22" i="49" s="1"/>
  <c r="T22" i="49" s="1"/>
  <c r="Q28" i="49"/>
  <c r="R28" i="49" s="1"/>
  <c r="T28" i="49" s="1"/>
  <c r="Q35" i="49"/>
  <c r="R35" i="49" s="1"/>
  <c r="T35" i="49" s="1"/>
  <c r="S17" i="49"/>
  <c r="S18" i="49"/>
  <c r="S21" i="49"/>
  <c r="S22" i="49"/>
  <c r="S28" i="49"/>
  <c r="S35" i="49"/>
  <c r="I36" i="49"/>
  <c r="I39" i="49"/>
  <c r="I40" i="49"/>
  <c r="Q36" i="49"/>
  <c r="R36" i="49" s="1"/>
  <c r="T36" i="49" s="1"/>
  <c r="Q39" i="49"/>
  <c r="R39" i="49" s="1"/>
  <c r="T39" i="49" s="1"/>
  <c r="Q40" i="49"/>
  <c r="R40" i="49" s="1"/>
  <c r="T40" i="49" s="1"/>
  <c r="S36" i="49"/>
  <c r="S39" i="49"/>
  <c r="S40" i="49"/>
  <c r="H91" i="50"/>
  <c r="H119" i="50"/>
  <c r="H120" i="50"/>
  <c r="H121" i="50"/>
  <c r="H123" i="50"/>
  <c r="H127" i="50"/>
  <c r="H125" i="50"/>
  <c r="I119" i="50"/>
  <c r="I120" i="50"/>
  <c r="I121" i="50"/>
  <c r="I123" i="50"/>
  <c r="I127" i="50"/>
  <c r="I125" i="50"/>
  <c r="Q119" i="50"/>
  <c r="R119" i="50" s="1"/>
  <c r="T119" i="50" s="1"/>
  <c r="Q120" i="50"/>
  <c r="R120" i="50" s="1"/>
  <c r="T120" i="50" s="1"/>
  <c r="Q121" i="50"/>
  <c r="R121" i="50" s="1"/>
  <c r="T121" i="50" s="1"/>
  <c r="Q123" i="50"/>
  <c r="R123" i="50" s="1"/>
  <c r="T123" i="50" s="1"/>
  <c r="Q127" i="50"/>
  <c r="R127" i="50" s="1"/>
  <c r="T127" i="50" s="1"/>
  <c r="Q125" i="50"/>
  <c r="R125" i="50" s="1"/>
  <c r="T125" i="50" s="1"/>
  <c r="S119" i="50"/>
  <c r="S120" i="50"/>
  <c r="S121" i="50"/>
  <c r="S123" i="50"/>
  <c r="S127" i="50"/>
  <c r="S125" i="50"/>
  <c r="H122" i="50"/>
  <c r="H126" i="50"/>
  <c r="I122" i="50"/>
  <c r="I126" i="50"/>
  <c r="Q122" i="50"/>
  <c r="R122" i="50" s="1"/>
  <c r="T122" i="50" s="1"/>
  <c r="Q126" i="50"/>
  <c r="R126" i="50" s="1"/>
  <c r="T126" i="50" s="1"/>
  <c r="S122" i="50"/>
  <c r="S126" i="50"/>
  <c r="H16" i="51"/>
  <c r="H22" i="51"/>
  <c r="H17" i="51"/>
  <c r="I16" i="51"/>
  <c r="I22" i="51"/>
  <c r="I17" i="51"/>
  <c r="Q16" i="51"/>
  <c r="R16" i="51" s="1"/>
  <c r="T16" i="51" s="1"/>
  <c r="Q22" i="51"/>
  <c r="R22" i="51" s="1"/>
  <c r="T22" i="51" s="1"/>
  <c r="Q17" i="51"/>
  <c r="R17" i="51" s="1"/>
  <c r="T17" i="51" s="1"/>
  <c r="S16" i="51"/>
  <c r="S22" i="51"/>
  <c r="S17" i="51"/>
  <c r="H20" i="51"/>
  <c r="H21" i="51"/>
  <c r="I20" i="51"/>
  <c r="I21" i="51"/>
  <c r="Q20" i="51"/>
  <c r="R20" i="51" s="1"/>
  <c r="T20" i="51" s="1"/>
  <c r="Q21" i="51"/>
  <c r="R21" i="51" s="1"/>
  <c r="T21" i="51" s="1"/>
  <c r="S20" i="51"/>
  <c r="S21" i="51"/>
  <c r="I24" i="49"/>
  <c r="I25" i="49"/>
  <c r="I31" i="49"/>
  <c r="Q24" i="49"/>
  <c r="R24" i="49" s="1"/>
  <c r="T24" i="49" s="1"/>
  <c r="Q25" i="49"/>
  <c r="R25" i="49" s="1"/>
  <c r="T25" i="49" s="1"/>
  <c r="Q31" i="49"/>
  <c r="R31" i="49" s="1"/>
  <c r="T31" i="49" s="1"/>
  <c r="S24" i="49"/>
  <c r="S25" i="49"/>
  <c r="S31" i="49"/>
  <c r="I33" i="49"/>
  <c r="I23" i="49"/>
  <c r="I34" i="49"/>
  <c r="Q33" i="49"/>
  <c r="R33" i="49" s="1"/>
  <c r="T33" i="49" s="1"/>
  <c r="Q23" i="49"/>
  <c r="R23" i="49" s="1"/>
  <c r="T23" i="49" s="1"/>
  <c r="Q34" i="49"/>
  <c r="R34" i="49" s="1"/>
  <c r="T34" i="49" s="1"/>
  <c r="S33" i="49"/>
  <c r="S23" i="49"/>
  <c r="S34" i="49"/>
  <c r="I32" i="49"/>
  <c r="I38" i="49"/>
  <c r="I37" i="49"/>
  <c r="Q32" i="49"/>
  <c r="R32" i="49" s="1"/>
  <c r="T32" i="49" s="1"/>
  <c r="Q38" i="49"/>
  <c r="R38" i="49" s="1"/>
  <c r="T38" i="49" s="1"/>
  <c r="Q37" i="49"/>
  <c r="R37" i="49" s="1"/>
  <c r="T37" i="49" s="1"/>
  <c r="S32" i="49"/>
  <c r="S38" i="49"/>
  <c r="S37" i="49"/>
  <c r="H147" i="50"/>
  <c r="H148" i="50"/>
  <c r="H149" i="50"/>
  <c r="H150" i="50"/>
  <c r="H151" i="50"/>
  <c r="H152" i="50"/>
  <c r="H153" i="50"/>
  <c r="H154" i="50"/>
  <c r="H155" i="50"/>
  <c r="H156" i="50"/>
  <c r="H157" i="50"/>
  <c r="H158" i="50"/>
  <c r="H159" i="50"/>
  <c r="H160" i="50"/>
  <c r="H161" i="50"/>
  <c r="H162" i="50"/>
  <c r="H163" i="50"/>
  <c r="H164" i="50"/>
  <c r="H165" i="50"/>
  <c r="H166" i="50"/>
  <c r="H167" i="50"/>
  <c r="H168" i="50"/>
  <c r="H169" i="50"/>
  <c r="I147" i="50"/>
  <c r="I148" i="50"/>
  <c r="I149" i="50"/>
  <c r="I150" i="50"/>
  <c r="I151" i="50"/>
  <c r="I152" i="50"/>
  <c r="I153" i="50"/>
  <c r="I154" i="50"/>
  <c r="I155" i="50"/>
  <c r="I156" i="50"/>
  <c r="I157" i="50"/>
  <c r="I158" i="50"/>
  <c r="I159" i="50"/>
  <c r="I160" i="50"/>
  <c r="I161" i="50"/>
  <c r="I162" i="50"/>
  <c r="I163" i="50"/>
  <c r="I164" i="50"/>
  <c r="I165" i="50"/>
  <c r="I166" i="50"/>
  <c r="I167" i="50"/>
  <c r="I168" i="50"/>
  <c r="I169" i="50"/>
  <c r="Q147" i="50"/>
  <c r="R147" i="50" s="1"/>
  <c r="T147" i="50" s="1"/>
  <c r="Q148" i="50"/>
  <c r="R148" i="50" s="1"/>
  <c r="T148" i="50" s="1"/>
  <c r="Q149" i="50"/>
  <c r="Q150" i="50"/>
  <c r="R150" i="50" s="1"/>
  <c r="T150" i="50" s="1"/>
  <c r="Q151" i="50"/>
  <c r="R151" i="50" s="1"/>
  <c r="T151" i="50" s="1"/>
  <c r="Q152" i="50"/>
  <c r="R152" i="50" s="1"/>
  <c r="T152" i="50" s="1"/>
  <c r="Q153" i="50"/>
  <c r="R153" i="50" s="1"/>
  <c r="T153" i="50" s="1"/>
  <c r="Q154" i="50"/>
  <c r="R154" i="50" s="1"/>
  <c r="T154" i="50" s="1"/>
  <c r="Q155" i="50"/>
  <c r="R155" i="50" s="1"/>
  <c r="T155" i="50" s="1"/>
  <c r="Q156" i="50"/>
  <c r="R156" i="50" s="1"/>
  <c r="T156" i="50" s="1"/>
  <c r="Q157" i="50"/>
  <c r="R157" i="50" s="1"/>
  <c r="T157" i="50" s="1"/>
  <c r="Q158" i="50"/>
  <c r="R158" i="50" s="1"/>
  <c r="T158" i="50" s="1"/>
  <c r="Q159" i="50"/>
  <c r="R159" i="50" s="1"/>
  <c r="T159" i="50" s="1"/>
  <c r="Q160" i="50"/>
  <c r="R160" i="50" s="1"/>
  <c r="T160" i="50" s="1"/>
  <c r="Q161" i="50"/>
  <c r="R161" i="50" s="1"/>
  <c r="T161" i="50" s="1"/>
  <c r="Q162" i="50"/>
  <c r="R162" i="50" s="1"/>
  <c r="T162" i="50" s="1"/>
  <c r="Q163" i="50"/>
  <c r="R163" i="50" s="1"/>
  <c r="T163" i="50" s="1"/>
  <c r="Q164" i="50"/>
  <c r="R164" i="50" s="1"/>
  <c r="T164" i="50" s="1"/>
  <c r="Q165" i="50"/>
  <c r="R165" i="50" s="1"/>
  <c r="T165" i="50" s="1"/>
  <c r="Q166" i="50"/>
  <c r="R166" i="50" s="1"/>
  <c r="T166" i="50" s="1"/>
  <c r="Q167" i="50"/>
  <c r="R167" i="50" s="1"/>
  <c r="T167" i="50" s="1"/>
  <c r="Q168" i="50"/>
  <c r="R168" i="50" s="1"/>
  <c r="T168" i="50" s="1"/>
  <c r="Q169" i="50"/>
  <c r="R169" i="50" s="1"/>
  <c r="T169" i="50" s="1"/>
  <c r="R149" i="50"/>
  <c r="T149" i="50" s="1"/>
  <c r="S147" i="50"/>
  <c r="S148" i="50"/>
  <c r="S149" i="50"/>
  <c r="S150" i="50"/>
  <c r="S151" i="50"/>
  <c r="S152" i="50"/>
  <c r="S153" i="50"/>
  <c r="S154" i="50"/>
  <c r="S155" i="50"/>
  <c r="S156" i="50"/>
  <c r="S157" i="50"/>
  <c r="S158" i="50"/>
  <c r="S159" i="50"/>
  <c r="S160" i="50"/>
  <c r="S161" i="50"/>
  <c r="S162" i="50"/>
  <c r="S163" i="50"/>
  <c r="S164" i="50"/>
  <c r="S165" i="50"/>
  <c r="S166" i="50"/>
  <c r="S167" i="50"/>
  <c r="S168" i="50"/>
  <c r="S169" i="50"/>
  <c r="H18" i="50"/>
  <c r="H19" i="50"/>
  <c r="H20" i="50"/>
  <c r="H21" i="50"/>
  <c r="H22" i="50"/>
  <c r="H23" i="50"/>
  <c r="H24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I18" i="50"/>
  <c r="I19" i="50"/>
  <c r="I20" i="50"/>
  <c r="I21" i="50"/>
  <c r="I22" i="50"/>
  <c r="I23" i="50"/>
  <c r="I24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Q18" i="50"/>
  <c r="Q19" i="50"/>
  <c r="Q20" i="50"/>
  <c r="Q21" i="50"/>
  <c r="Q22" i="50"/>
  <c r="Q23" i="50"/>
  <c r="Q24" i="50"/>
  <c r="Q26" i="50"/>
  <c r="Q27" i="50"/>
  <c r="Q28" i="50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Q35" i="50"/>
  <c r="R35" i="50" s="1"/>
  <c r="T35" i="50" s="1"/>
  <c r="Q36" i="50"/>
  <c r="R36" i="50" s="1"/>
  <c r="T36" i="50" s="1"/>
  <c r="Q37" i="50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Q66" i="50"/>
  <c r="R66" i="50" s="1"/>
  <c r="T66" i="50" s="1"/>
  <c r="R18" i="50"/>
  <c r="T18" i="50" s="1"/>
  <c r="R19" i="50"/>
  <c r="T19" i="50" s="1"/>
  <c r="R20" i="50"/>
  <c r="T20" i="50" s="1"/>
  <c r="R21" i="50"/>
  <c r="T21" i="50" s="1"/>
  <c r="R22" i="50"/>
  <c r="T22" i="50" s="1"/>
  <c r="R23" i="50"/>
  <c r="T23" i="50" s="1"/>
  <c r="R24" i="50"/>
  <c r="T24" i="50" s="1"/>
  <c r="R26" i="50"/>
  <c r="T26" i="50" s="1"/>
  <c r="R27" i="50"/>
  <c r="T27" i="50" s="1"/>
  <c r="R28" i="50"/>
  <c r="T28" i="50" s="1"/>
  <c r="R34" i="50"/>
  <c r="T34" i="50" s="1"/>
  <c r="R37" i="50"/>
  <c r="T37" i="50" s="1"/>
  <c r="R39" i="50"/>
  <c r="T39" i="50" s="1"/>
  <c r="R47" i="50"/>
  <c r="T47" i="50" s="1"/>
  <c r="S18" i="50"/>
  <c r="S19" i="50"/>
  <c r="S20" i="50"/>
  <c r="S21" i="50"/>
  <c r="S22" i="50"/>
  <c r="S23" i="50"/>
  <c r="S24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2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H111" i="50"/>
  <c r="H112" i="50"/>
  <c r="H113" i="50"/>
  <c r="H114" i="50"/>
  <c r="H115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I111" i="50"/>
  <c r="I112" i="50"/>
  <c r="I113" i="50"/>
  <c r="I114" i="50"/>
  <c r="I115" i="50"/>
  <c r="Q67" i="50"/>
  <c r="Q68" i="50"/>
  <c r="R68" i="50" s="1"/>
  <c r="T68" i="50" s="1"/>
  <c r="Q69" i="50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R76" i="50" s="1"/>
  <c r="T76" i="50" s="1"/>
  <c r="Q77" i="50"/>
  <c r="R77" i="50" s="1"/>
  <c r="T77" i="50" s="1"/>
  <c r="Q78" i="50"/>
  <c r="R78" i="50" s="1"/>
  <c r="T78" i="50" s="1"/>
  <c r="Q79" i="50"/>
  <c r="R79" i="50" s="1"/>
  <c r="T79" i="50" s="1"/>
  <c r="Q80" i="50"/>
  <c r="R80" i="50" s="1"/>
  <c r="T80" i="50" s="1"/>
  <c r="Q81" i="50"/>
  <c r="Q82" i="50"/>
  <c r="Q83" i="50"/>
  <c r="R83" i="50" s="1"/>
  <c r="T83" i="50" s="1"/>
  <c r="Q84" i="50"/>
  <c r="Q85" i="50"/>
  <c r="R85" i="50" s="1"/>
  <c r="T85" i="50" s="1"/>
  <c r="Q86" i="50"/>
  <c r="R86" i="50" s="1"/>
  <c r="T86" i="50" s="1"/>
  <c r="Q87" i="50"/>
  <c r="R87" i="50" s="1"/>
  <c r="T87" i="50" s="1"/>
  <c r="Q88" i="50"/>
  <c r="R88" i="50" s="1"/>
  <c r="T88" i="50" s="1"/>
  <c r="Q89" i="50"/>
  <c r="R89" i="50" s="1"/>
  <c r="T89" i="50" s="1"/>
  <c r="Q90" i="50"/>
  <c r="R90" i="50" s="1"/>
  <c r="T90" i="50" s="1"/>
  <c r="Q91" i="50"/>
  <c r="R91" i="50" s="1"/>
  <c r="T91" i="50" s="1"/>
  <c r="Q92" i="50"/>
  <c r="R92" i="50" s="1"/>
  <c r="T92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R67" i="50"/>
  <c r="T67" i="50" s="1"/>
  <c r="R69" i="50"/>
  <c r="T69" i="50" s="1"/>
  <c r="R81" i="50"/>
  <c r="T81" i="50" s="1"/>
  <c r="R82" i="50"/>
  <c r="T82" i="50" s="1"/>
  <c r="T186" i="50" s="1"/>
  <c r="R84" i="50"/>
  <c r="T84" i="50" s="1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186" i="50" s="1"/>
  <c r="S83" i="50"/>
  <c r="S84" i="50"/>
  <c r="S85" i="50"/>
  <c r="S86" i="50"/>
  <c r="S87" i="50"/>
  <c r="S88" i="50"/>
  <c r="S89" i="50"/>
  <c r="S90" i="50"/>
  <c r="S91" i="50"/>
  <c r="S92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S111" i="50"/>
  <c r="S112" i="50"/>
  <c r="S113" i="50"/>
  <c r="S114" i="50"/>
  <c r="S115" i="50"/>
  <c r="H117" i="50"/>
  <c r="H118" i="50"/>
  <c r="H124" i="50"/>
  <c r="H128" i="50"/>
  <c r="H129" i="50"/>
  <c r="H130" i="50"/>
  <c r="H131" i="50"/>
  <c r="H132" i="50"/>
  <c r="H133" i="50"/>
  <c r="I117" i="50"/>
  <c r="I118" i="50"/>
  <c r="I124" i="50"/>
  <c r="I128" i="50"/>
  <c r="I129" i="50"/>
  <c r="I130" i="50"/>
  <c r="I131" i="50"/>
  <c r="I132" i="50"/>
  <c r="I133" i="50"/>
  <c r="Q117" i="50"/>
  <c r="R117" i="50" s="1"/>
  <c r="T117" i="50" s="1"/>
  <c r="Q118" i="50"/>
  <c r="R118" i="50" s="1"/>
  <c r="T118" i="50" s="1"/>
  <c r="Q124" i="50"/>
  <c r="R124" i="50" s="1"/>
  <c r="T124" i="50" s="1"/>
  <c r="Q128" i="50"/>
  <c r="R128" i="50" s="1"/>
  <c r="T128" i="50" s="1"/>
  <c r="Q129" i="50"/>
  <c r="R129" i="50" s="1"/>
  <c r="T129" i="50" s="1"/>
  <c r="Q130" i="50"/>
  <c r="R130" i="50" s="1"/>
  <c r="T130" i="50" s="1"/>
  <c r="Q131" i="50"/>
  <c r="R131" i="50" s="1"/>
  <c r="T131" i="50" s="1"/>
  <c r="Q132" i="50"/>
  <c r="R132" i="50" s="1"/>
  <c r="T132" i="50" s="1"/>
  <c r="Q133" i="50"/>
  <c r="R133" i="50" s="1"/>
  <c r="T133" i="50" s="1"/>
  <c r="S117" i="50"/>
  <c r="S118" i="50"/>
  <c r="S124" i="50"/>
  <c r="S128" i="50"/>
  <c r="S129" i="50"/>
  <c r="S130" i="50"/>
  <c r="S131" i="50"/>
  <c r="S132" i="50"/>
  <c r="S133" i="50"/>
  <c r="H134" i="50"/>
  <c r="H135" i="50"/>
  <c r="H136" i="50"/>
  <c r="H137" i="50"/>
  <c r="H138" i="50"/>
  <c r="H139" i="50"/>
  <c r="H140" i="50"/>
  <c r="H141" i="50"/>
  <c r="H142" i="50"/>
  <c r="H143" i="50"/>
  <c r="I134" i="50"/>
  <c r="I135" i="50"/>
  <c r="I136" i="50"/>
  <c r="I137" i="50"/>
  <c r="I138" i="50"/>
  <c r="I139" i="50"/>
  <c r="I140" i="50"/>
  <c r="I141" i="50"/>
  <c r="I142" i="50"/>
  <c r="I143" i="50"/>
  <c r="Q134" i="50"/>
  <c r="R134" i="50" s="1"/>
  <c r="T134" i="50" s="1"/>
  <c r="Q135" i="50"/>
  <c r="R135" i="50" s="1"/>
  <c r="T135" i="50" s="1"/>
  <c r="Q136" i="50"/>
  <c r="R136" i="50" s="1"/>
  <c r="T136" i="50" s="1"/>
  <c r="Q137" i="50"/>
  <c r="R137" i="50" s="1"/>
  <c r="T137" i="50" s="1"/>
  <c r="Q138" i="50"/>
  <c r="R138" i="50" s="1"/>
  <c r="T138" i="50" s="1"/>
  <c r="Q139" i="50"/>
  <c r="R139" i="50" s="1"/>
  <c r="T139" i="50" s="1"/>
  <c r="Q140" i="50"/>
  <c r="R140" i="50" s="1"/>
  <c r="T140" i="50" s="1"/>
  <c r="Q141" i="50"/>
  <c r="R141" i="50" s="1"/>
  <c r="T141" i="50" s="1"/>
  <c r="Q142" i="50"/>
  <c r="R142" i="50" s="1"/>
  <c r="T142" i="50" s="1"/>
  <c r="Q143" i="50"/>
  <c r="R143" i="50" s="1"/>
  <c r="T143" i="50" s="1"/>
  <c r="S134" i="50"/>
  <c r="S135" i="50"/>
  <c r="S136" i="50"/>
  <c r="S137" i="50"/>
  <c r="S138" i="50"/>
  <c r="S139" i="50"/>
  <c r="S140" i="50"/>
  <c r="S141" i="50"/>
  <c r="S142" i="50"/>
  <c r="S143" i="50"/>
  <c r="H144" i="50"/>
  <c r="H145" i="50"/>
  <c r="H146" i="50"/>
  <c r="H170" i="50"/>
  <c r="H171" i="50"/>
  <c r="H172" i="50"/>
  <c r="H173" i="50"/>
  <c r="H174" i="50"/>
  <c r="H175" i="50"/>
  <c r="H176" i="50"/>
  <c r="I144" i="50"/>
  <c r="I145" i="50"/>
  <c r="I146" i="50"/>
  <c r="I170" i="50"/>
  <c r="I171" i="50"/>
  <c r="I172" i="50"/>
  <c r="I173" i="50"/>
  <c r="I174" i="50"/>
  <c r="I175" i="50"/>
  <c r="I176" i="50"/>
  <c r="Q144" i="50"/>
  <c r="R144" i="50" s="1"/>
  <c r="T144" i="50" s="1"/>
  <c r="Q145" i="50"/>
  <c r="R145" i="50" s="1"/>
  <c r="T145" i="50" s="1"/>
  <c r="Q146" i="50"/>
  <c r="R146" i="50" s="1"/>
  <c r="T146" i="50" s="1"/>
  <c r="Q170" i="50"/>
  <c r="R170" i="50" s="1"/>
  <c r="T170" i="50" s="1"/>
  <c r="Q171" i="50"/>
  <c r="R171" i="50" s="1"/>
  <c r="T171" i="50" s="1"/>
  <c r="Q172" i="50"/>
  <c r="R172" i="50" s="1"/>
  <c r="T172" i="50" s="1"/>
  <c r="Q173" i="50"/>
  <c r="R173" i="50" s="1"/>
  <c r="T173" i="50" s="1"/>
  <c r="Q174" i="50"/>
  <c r="R174" i="50" s="1"/>
  <c r="T174" i="50" s="1"/>
  <c r="Q175" i="50"/>
  <c r="R175" i="50" s="1"/>
  <c r="T175" i="50" s="1"/>
  <c r="Q176" i="50"/>
  <c r="R176" i="50" s="1"/>
  <c r="T176" i="50" s="1"/>
  <c r="S144" i="50"/>
  <c r="S145" i="50"/>
  <c r="S146" i="50"/>
  <c r="S170" i="50"/>
  <c r="S171" i="50"/>
  <c r="S172" i="50"/>
  <c r="S173" i="50"/>
  <c r="S174" i="50"/>
  <c r="S175" i="50"/>
  <c r="S176" i="50"/>
  <c r="H177" i="50"/>
  <c r="H178" i="50"/>
  <c r="H179" i="50"/>
  <c r="H180" i="50"/>
  <c r="H181" i="50"/>
  <c r="H182" i="50"/>
  <c r="H183" i="50"/>
  <c r="H184" i="50"/>
  <c r="H185" i="50"/>
  <c r="I177" i="50"/>
  <c r="I178" i="50"/>
  <c r="I179" i="50"/>
  <c r="I180" i="50"/>
  <c r="I181" i="50"/>
  <c r="I182" i="50"/>
  <c r="I183" i="50"/>
  <c r="I184" i="50"/>
  <c r="I185" i="50"/>
  <c r="Q177" i="50"/>
  <c r="R177" i="50" s="1"/>
  <c r="T177" i="50" s="1"/>
  <c r="Q178" i="50"/>
  <c r="R178" i="50" s="1"/>
  <c r="T178" i="50" s="1"/>
  <c r="Q179" i="50"/>
  <c r="R179" i="50" s="1"/>
  <c r="T179" i="50" s="1"/>
  <c r="Q180" i="50"/>
  <c r="R180" i="50" s="1"/>
  <c r="T180" i="50" s="1"/>
  <c r="Q181" i="50"/>
  <c r="R181" i="50" s="1"/>
  <c r="T181" i="50" s="1"/>
  <c r="Q182" i="50"/>
  <c r="R182" i="50" s="1"/>
  <c r="T182" i="50" s="1"/>
  <c r="Q183" i="50"/>
  <c r="R183" i="50" s="1"/>
  <c r="T183" i="50" s="1"/>
  <c r="Q184" i="50"/>
  <c r="R184" i="50" s="1"/>
  <c r="T184" i="50" s="1"/>
  <c r="Q185" i="50"/>
  <c r="R185" i="50" s="1"/>
  <c r="T185" i="50" s="1"/>
  <c r="S177" i="50"/>
  <c r="S178" i="50"/>
  <c r="S179" i="50"/>
  <c r="S180" i="50"/>
  <c r="S181" i="50"/>
  <c r="S182" i="50"/>
  <c r="S183" i="50"/>
  <c r="S184" i="50"/>
  <c r="S185" i="50"/>
  <c r="I32" i="48"/>
  <c r="I24" i="48"/>
  <c r="I26" i="48"/>
  <c r="I33" i="48"/>
  <c r="Q32" i="48"/>
  <c r="R32" i="48" s="1"/>
  <c r="T32" i="48" s="1"/>
  <c r="T54" i="48" s="1"/>
  <c r="Q24" i="48"/>
  <c r="R24" i="48" s="1"/>
  <c r="T24" i="48" s="1"/>
  <c r="Q26" i="48"/>
  <c r="R26" i="48" s="1"/>
  <c r="T26" i="48" s="1"/>
  <c r="Q33" i="48"/>
  <c r="R33" i="48" s="1"/>
  <c r="T33" i="48" s="1"/>
  <c r="S32" i="48"/>
  <c r="S24" i="48"/>
  <c r="S26" i="48"/>
  <c r="S33" i="48"/>
  <c r="S54" i="48" l="1"/>
  <c r="B13" i="50"/>
  <c r="B13" i="49"/>
  <c r="H42" i="39"/>
  <c r="I42" i="39"/>
  <c r="Q42" i="39"/>
  <c r="R42" i="39" s="1"/>
  <c r="T42" i="39" s="1"/>
  <c r="S42" i="39"/>
  <c r="H39" i="39" l="1"/>
  <c r="I39" i="39"/>
  <c r="Q39" i="39"/>
  <c r="R39" i="39" s="1"/>
  <c r="T39" i="39" s="1"/>
  <c r="S39" i="39"/>
  <c r="H58" i="38"/>
  <c r="H59" i="38"/>
  <c r="I58" i="38"/>
  <c r="I59" i="38"/>
  <c r="Q58" i="38"/>
  <c r="R58" i="38" s="1"/>
  <c r="T58" i="38" s="1"/>
  <c r="Q59" i="38"/>
  <c r="R59" i="38" s="1"/>
  <c r="T59" i="38" s="1"/>
  <c r="S58" i="38"/>
  <c r="S59" i="38"/>
  <c r="H31" i="39"/>
  <c r="H32" i="39"/>
  <c r="I31" i="39"/>
  <c r="I32" i="39"/>
  <c r="Q31" i="39"/>
  <c r="R31" i="39" s="1"/>
  <c r="T31" i="39" s="1"/>
  <c r="Q32" i="39"/>
  <c r="R32" i="39" s="1"/>
  <c r="T32" i="39" s="1"/>
  <c r="S31" i="39"/>
  <c r="S32" i="39"/>
  <c r="H25" i="39"/>
  <c r="H26" i="39"/>
  <c r="H27" i="39"/>
  <c r="I25" i="39"/>
  <c r="I26" i="39"/>
  <c r="I27" i="39"/>
  <c r="Q25" i="39"/>
  <c r="R25" i="39" s="1"/>
  <c r="T25" i="39" s="1"/>
  <c r="Q26" i="39"/>
  <c r="R26" i="39" s="1"/>
  <c r="T26" i="39" s="1"/>
  <c r="Q27" i="39"/>
  <c r="R27" i="39" s="1"/>
  <c r="T27" i="39" s="1"/>
  <c r="S25" i="39"/>
  <c r="S26" i="39"/>
  <c r="S27" i="39"/>
  <c r="H44" i="38"/>
  <c r="H45" i="38"/>
  <c r="I44" i="38"/>
  <c r="I45" i="38"/>
  <c r="Q44" i="38"/>
  <c r="R44" i="38" s="1"/>
  <c r="T44" i="38" s="1"/>
  <c r="Q45" i="38"/>
  <c r="R45" i="38" s="1"/>
  <c r="T45" i="38" s="1"/>
  <c r="S44" i="38"/>
  <c r="S45" i="38"/>
  <c r="H80" i="38" l="1"/>
  <c r="I80" i="38"/>
  <c r="Q80" i="38"/>
  <c r="R80" i="38" s="1"/>
  <c r="T80" i="38" s="1"/>
  <c r="S80" i="38"/>
  <c r="H81" i="38"/>
  <c r="I81" i="38"/>
  <c r="Q81" i="38"/>
  <c r="R81" i="38" s="1"/>
  <c r="T81" i="38" s="1"/>
  <c r="S81" i="38"/>
  <c r="H56" i="38"/>
  <c r="I56" i="38"/>
  <c r="Q56" i="38"/>
  <c r="R56" i="38" s="1"/>
  <c r="T56" i="38" s="1"/>
  <c r="S56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22" i="29" l="1"/>
  <c r="I22" i="29" s="1"/>
  <c r="Q22" i="29"/>
  <c r="R22" i="29" s="1"/>
  <c r="T22" i="29" s="1"/>
  <c r="S22" i="29"/>
  <c r="H37" i="46"/>
  <c r="H38" i="46"/>
  <c r="H39" i="46"/>
  <c r="H40" i="46"/>
  <c r="H41" i="46"/>
  <c r="H42" i="46"/>
  <c r="H43" i="46"/>
  <c r="H44" i="46"/>
  <c r="I37" i="46"/>
  <c r="I38" i="46"/>
  <c r="I39" i="46"/>
  <c r="I40" i="46"/>
  <c r="I41" i="46"/>
  <c r="I42" i="46"/>
  <c r="I43" i="46"/>
  <c r="I44" i="46"/>
  <c r="Q37" i="46"/>
  <c r="R37" i="46" s="1"/>
  <c r="T37" i="46" s="1"/>
  <c r="Q38" i="46"/>
  <c r="Q39" i="46"/>
  <c r="R39" i="46" s="1"/>
  <c r="T39" i="46" s="1"/>
  <c r="Q40" i="46"/>
  <c r="R40" i="46" s="1"/>
  <c r="T40" i="46" s="1"/>
  <c r="Q41" i="46"/>
  <c r="R41" i="46" s="1"/>
  <c r="T41" i="46" s="1"/>
  <c r="Q42" i="46"/>
  <c r="Q43" i="46"/>
  <c r="Q44" i="46"/>
  <c r="R44" i="46" s="1"/>
  <c r="T44" i="46" s="1"/>
  <c r="R38" i="46"/>
  <c r="T38" i="46" s="1"/>
  <c r="R42" i="46"/>
  <c r="T42" i="46" s="1"/>
  <c r="R43" i="46"/>
  <c r="T43" i="46" s="1"/>
  <c r="S37" i="46"/>
  <c r="S38" i="46"/>
  <c r="S39" i="46"/>
  <c r="S40" i="46"/>
  <c r="S41" i="46"/>
  <c r="S42" i="46"/>
  <c r="S43" i="46"/>
  <c r="S44" i="46"/>
  <c r="H42" i="44"/>
  <c r="H43" i="44"/>
  <c r="H44" i="44"/>
  <c r="I42" i="44"/>
  <c r="I43" i="44"/>
  <c r="I44" i="44"/>
  <c r="Q42" i="44"/>
  <c r="R42" i="44" s="1"/>
  <c r="T42" i="44" s="1"/>
  <c r="Q43" i="44"/>
  <c r="R43" i="44" s="1"/>
  <c r="T43" i="44" s="1"/>
  <c r="Q44" i="44"/>
  <c r="R44" i="44" s="1"/>
  <c r="T44" i="44" s="1"/>
  <c r="S42" i="44"/>
  <c r="S43" i="44"/>
  <c r="S44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H25" i="43"/>
  <c r="H26" i="43"/>
  <c r="I26" i="43" s="1"/>
  <c r="Q26" i="43"/>
  <c r="R26" i="43" s="1"/>
  <c r="T26" i="43" s="1"/>
  <c r="S26" i="43"/>
  <c r="H24" i="43"/>
  <c r="I24" i="43" s="1"/>
  <c r="Q24" i="43"/>
  <c r="R24" i="43" s="1"/>
  <c r="T24" i="43" s="1"/>
  <c r="S24" i="43"/>
  <c r="H22" i="43"/>
  <c r="I22" i="43" s="1"/>
  <c r="Q22" i="43"/>
  <c r="R22" i="43" s="1"/>
  <c r="T22" i="43" s="1"/>
  <c r="S22" i="43"/>
  <c r="H23" i="43"/>
  <c r="I23" i="43" s="1"/>
  <c r="Q23" i="43"/>
  <c r="R23" i="43" s="1"/>
  <c r="T23" i="43" s="1"/>
  <c r="S23" i="43"/>
  <c r="H19" i="42"/>
  <c r="H37" i="42"/>
  <c r="I19" i="42"/>
  <c r="I37" i="42"/>
  <c r="Q19" i="42"/>
  <c r="R19" i="42" s="1"/>
  <c r="T19" i="42" s="1"/>
  <c r="Q37" i="42"/>
  <c r="R37" i="42" s="1"/>
  <c r="T37" i="42" s="1"/>
  <c r="S19" i="42"/>
  <c r="S37" i="42"/>
  <c r="H34" i="42"/>
  <c r="H35" i="42"/>
  <c r="H20" i="42"/>
  <c r="H36" i="42"/>
  <c r="I34" i="42"/>
  <c r="I35" i="42"/>
  <c r="I20" i="42"/>
  <c r="I36" i="42"/>
  <c r="Q34" i="42"/>
  <c r="R34" i="42" s="1"/>
  <c r="T34" i="42" s="1"/>
  <c r="Q35" i="42"/>
  <c r="R35" i="42" s="1"/>
  <c r="T35" i="42" s="1"/>
  <c r="Q20" i="42"/>
  <c r="R20" i="42" s="1"/>
  <c r="T20" i="42" s="1"/>
  <c r="Q36" i="42"/>
  <c r="R36" i="42" s="1"/>
  <c r="T36" i="42" s="1"/>
  <c r="S34" i="42"/>
  <c r="S35" i="42"/>
  <c r="S20" i="42"/>
  <c r="S36" i="42"/>
  <c r="B13" i="42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4" i="38"/>
  <c r="I35" i="38"/>
  <c r="I36" i="38"/>
  <c r="I37" i="38"/>
  <c r="I38" i="38"/>
  <c r="I39" i="38"/>
  <c r="I40" i="38"/>
  <c r="I41" i="38"/>
  <c r="I42" i="38"/>
  <c r="I47" i="38"/>
  <c r="I48" i="38"/>
  <c r="I52" i="38"/>
  <c r="I53" i="38"/>
  <c r="I54" i="38"/>
  <c r="I55" i="38"/>
  <c r="I60" i="38"/>
  <c r="I61" i="38"/>
  <c r="I62" i="38"/>
  <c r="I63" i="38"/>
  <c r="I64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H100" i="38"/>
  <c r="Q100" i="38"/>
  <c r="R100" i="38" s="1"/>
  <c r="T100" i="38" s="1"/>
  <c r="S100" i="38"/>
  <c r="H101" i="38"/>
  <c r="Q101" i="38"/>
  <c r="R101" i="38" s="1"/>
  <c r="T101" i="38" s="1"/>
  <c r="S101" i="38"/>
  <c r="H102" i="38"/>
  <c r="Q102" i="38"/>
  <c r="R102" i="38" s="1"/>
  <c r="T102" i="38" s="1"/>
  <c r="S102" i="38"/>
  <c r="H103" i="38"/>
  <c r="Q103" i="38"/>
  <c r="R103" i="38" s="1"/>
  <c r="T103" i="38" s="1"/>
  <c r="S103" i="38"/>
  <c r="H104" i="38"/>
  <c r="Q104" i="38"/>
  <c r="R104" i="38" s="1"/>
  <c r="T104" i="38" s="1"/>
  <c r="S104" i="38"/>
  <c r="H105" i="38"/>
  <c r="Q105" i="38"/>
  <c r="R105" i="38" s="1"/>
  <c r="T105" i="38" s="1"/>
  <c r="S105" i="38"/>
  <c r="H106" i="38"/>
  <c r="Q106" i="38"/>
  <c r="R106" i="38" s="1"/>
  <c r="T106" i="38" s="1"/>
  <c r="S106" i="38"/>
  <c r="H107" i="38"/>
  <c r="Q107" i="38"/>
  <c r="R107" i="38" s="1"/>
  <c r="T107" i="38" s="1"/>
  <c r="S107" i="38"/>
  <c r="H108" i="38"/>
  <c r="Q108" i="38"/>
  <c r="R108" i="38" s="1"/>
  <c r="T108" i="38" s="1"/>
  <c r="S108" i="38"/>
  <c r="H83" i="38"/>
  <c r="Q83" i="38"/>
  <c r="R83" i="38" s="1"/>
  <c r="T83" i="38" s="1"/>
  <c r="S83" i="38"/>
  <c r="H84" i="38"/>
  <c r="Q84" i="38"/>
  <c r="R84" i="38" s="1"/>
  <c r="T84" i="38" s="1"/>
  <c r="S84" i="38"/>
  <c r="H85" i="38"/>
  <c r="Q85" i="38"/>
  <c r="R85" i="38" s="1"/>
  <c r="T85" i="38" s="1"/>
  <c r="S85" i="38"/>
  <c r="H86" i="38"/>
  <c r="Q86" i="38"/>
  <c r="R86" i="38" s="1"/>
  <c r="T86" i="38" s="1"/>
  <c r="S86" i="38"/>
  <c r="H87" i="38"/>
  <c r="Q87" i="38"/>
  <c r="R87" i="38" s="1"/>
  <c r="T87" i="38" s="1"/>
  <c r="S87" i="38"/>
  <c r="H88" i="38"/>
  <c r="Q88" i="38"/>
  <c r="R88" i="38" s="1"/>
  <c r="T88" i="38" s="1"/>
  <c r="S88" i="38"/>
  <c r="H89" i="38"/>
  <c r="Q89" i="38"/>
  <c r="R89" i="38" s="1"/>
  <c r="T89" i="38" s="1"/>
  <c r="S89" i="38"/>
  <c r="H90" i="38"/>
  <c r="Q90" i="38"/>
  <c r="R90" i="38" s="1"/>
  <c r="T90" i="38" s="1"/>
  <c r="S90" i="38"/>
  <c r="H91" i="38"/>
  <c r="Q91" i="38"/>
  <c r="R91" i="38" s="1"/>
  <c r="T91" i="38" s="1"/>
  <c r="S91" i="38"/>
  <c r="H92" i="38"/>
  <c r="Q92" i="38"/>
  <c r="R92" i="38" s="1"/>
  <c r="T92" i="38" s="1"/>
  <c r="S92" i="38"/>
  <c r="H93" i="38"/>
  <c r="Q93" i="38"/>
  <c r="R93" i="38" s="1"/>
  <c r="T93" i="38" s="1"/>
  <c r="S93" i="38"/>
  <c r="H94" i="38"/>
  <c r="Q94" i="38"/>
  <c r="R94" i="38" s="1"/>
  <c r="T94" i="38" s="1"/>
  <c r="S94" i="38"/>
  <c r="H95" i="38"/>
  <c r="Q95" i="38"/>
  <c r="R95" i="38" s="1"/>
  <c r="T95" i="38" s="1"/>
  <c r="S95" i="38"/>
  <c r="H96" i="38"/>
  <c r="Q96" i="38"/>
  <c r="R96" i="38" s="1"/>
  <c r="T96" i="38" s="1"/>
  <c r="S96" i="38"/>
  <c r="H97" i="38"/>
  <c r="Q97" i="38"/>
  <c r="R97" i="38" s="1"/>
  <c r="T97" i="38" s="1"/>
  <c r="S97" i="38"/>
  <c r="H98" i="38"/>
  <c r="Q98" i="38"/>
  <c r="R98" i="38" s="1"/>
  <c r="T98" i="38" s="1"/>
  <c r="S98" i="38"/>
  <c r="H99" i="38"/>
  <c r="Q99" i="38"/>
  <c r="R99" i="38" s="1"/>
  <c r="T99" i="38" s="1"/>
  <c r="S99" i="38"/>
  <c r="H27" i="35"/>
  <c r="I27" i="35" s="1"/>
  <c r="Q27" i="35"/>
  <c r="R27" i="35" s="1"/>
  <c r="T27" i="35" s="1"/>
  <c r="S27" i="35"/>
  <c r="S54" i="33"/>
  <c r="Q54" i="33"/>
  <c r="R54" i="33" s="1"/>
  <c r="T54" i="33" s="1"/>
  <c r="I54" i="33"/>
  <c r="H54" i="33"/>
  <c r="H22" i="33"/>
  <c r="I22" i="33"/>
  <c r="Q22" i="33"/>
  <c r="S22" i="33"/>
  <c r="S26" i="33"/>
  <c r="S34" i="33"/>
  <c r="S23" i="33"/>
  <c r="H24" i="33"/>
  <c r="H29" i="33"/>
  <c r="H36" i="33"/>
  <c r="I36" i="33" s="1"/>
  <c r="I50" i="33"/>
  <c r="I51" i="33"/>
  <c r="Q50" i="33"/>
  <c r="R50" i="33" s="1"/>
  <c r="Q51" i="33"/>
  <c r="R51" i="33" s="1"/>
  <c r="H39" i="33"/>
  <c r="I39" i="33" s="1"/>
  <c r="H40" i="33"/>
  <c r="I40" i="33" s="1"/>
  <c r="I42" i="33"/>
  <c r="I43" i="33"/>
  <c r="Q39" i="33"/>
  <c r="R39" i="33" s="1"/>
  <c r="T39" i="33" s="1"/>
  <c r="Q40" i="33"/>
  <c r="R40" i="33" s="1"/>
  <c r="T40" i="33" s="1"/>
  <c r="Q41" i="33"/>
  <c r="R41" i="33" s="1"/>
  <c r="Q42" i="33"/>
  <c r="R42" i="33" s="1"/>
  <c r="Q43" i="33"/>
  <c r="R43" i="33" s="1"/>
  <c r="S39" i="33"/>
  <c r="S40" i="33"/>
  <c r="H17" i="33"/>
  <c r="H18" i="33"/>
  <c r="H20" i="33"/>
  <c r="H21" i="33"/>
  <c r="H23" i="33"/>
  <c r="H25" i="33"/>
  <c r="I17" i="33"/>
  <c r="I18" i="33"/>
  <c r="I21" i="33"/>
  <c r="I23" i="33"/>
  <c r="I24" i="33"/>
  <c r="I25" i="33"/>
  <c r="Q17" i="33"/>
  <c r="R17" i="34" s="1"/>
  <c r="Q18" i="33"/>
  <c r="Q19" i="33"/>
  <c r="Q20" i="33"/>
  <c r="Q21" i="33"/>
  <c r="Q23" i="33"/>
  <c r="Q24" i="33"/>
  <c r="Q25" i="33"/>
  <c r="S17" i="33"/>
  <c r="S18" i="33"/>
  <c r="S20" i="33"/>
  <c r="S21" i="33"/>
  <c r="S24" i="33"/>
  <c r="S25" i="33"/>
  <c r="H26" i="33"/>
  <c r="H27" i="33"/>
  <c r="I27" i="33" s="1"/>
  <c r="H28" i="33"/>
  <c r="H30" i="33"/>
  <c r="H33" i="33"/>
  <c r="H34" i="33"/>
  <c r="H35" i="33"/>
  <c r="I26" i="33"/>
  <c r="I28" i="33"/>
  <c r="I29" i="33"/>
  <c r="I30" i="33"/>
  <c r="I33" i="33"/>
  <c r="I34" i="33"/>
  <c r="I35" i="33"/>
  <c r="Q26" i="33"/>
  <c r="R26" i="33" s="1"/>
  <c r="Q27" i="33"/>
  <c r="R27" i="33" s="1"/>
  <c r="T27" i="33" s="1"/>
  <c r="Q28" i="33"/>
  <c r="R28" i="33" s="1"/>
  <c r="Q29" i="33"/>
  <c r="R29" i="33" s="1"/>
  <c r="T29" i="33" s="1"/>
  <c r="Q30" i="33"/>
  <c r="R30" i="33" s="1"/>
  <c r="T30" i="33" s="1"/>
  <c r="Q33" i="33"/>
  <c r="R33" i="33" s="1"/>
  <c r="T33" i="33" s="1"/>
  <c r="Q34" i="33"/>
  <c r="R34" i="33" s="1"/>
  <c r="Q35" i="33"/>
  <c r="R35" i="33" s="1"/>
  <c r="T35" i="33" s="1"/>
  <c r="Q36" i="33"/>
  <c r="R36" i="33" s="1"/>
  <c r="T36" i="33" s="1"/>
  <c r="S27" i="33"/>
  <c r="S28" i="33"/>
  <c r="S30" i="33"/>
  <c r="S33" i="33"/>
  <c r="S35" i="33"/>
  <c r="H23" i="31"/>
  <c r="H18" i="31"/>
  <c r="H19" i="31"/>
  <c r="H21" i="31"/>
  <c r="H20" i="31"/>
  <c r="H22" i="31"/>
  <c r="I23" i="31"/>
  <c r="I18" i="31"/>
  <c r="I19" i="31"/>
  <c r="I21" i="31"/>
  <c r="I20" i="31"/>
  <c r="I22" i="31"/>
  <c r="Q23" i="31"/>
  <c r="Q18" i="31"/>
  <c r="Q19" i="31"/>
  <c r="R19" i="31" s="1"/>
  <c r="T19" i="31" s="1"/>
  <c r="Q21" i="31"/>
  <c r="R21" i="31" s="1"/>
  <c r="T21" i="31" s="1"/>
  <c r="Q20" i="31"/>
  <c r="R20" i="31" s="1"/>
  <c r="T20" i="31" s="1"/>
  <c r="Q22" i="31"/>
  <c r="R22" i="31" s="1"/>
  <c r="T22" i="31" s="1"/>
  <c r="R23" i="31"/>
  <c r="T23" i="31" s="1"/>
  <c r="R18" i="31"/>
  <c r="T18" i="31" s="1"/>
  <c r="S23" i="31"/>
  <c r="S18" i="31"/>
  <c r="S19" i="31"/>
  <c r="S21" i="31"/>
  <c r="S20" i="31"/>
  <c r="S22" i="31"/>
  <c r="R24" i="33" l="1"/>
  <c r="R24" i="34"/>
  <c r="R18" i="33"/>
  <c r="R18" i="34"/>
  <c r="R22" i="33"/>
  <c r="R22" i="34"/>
  <c r="R23" i="33"/>
  <c r="T23" i="34" s="1"/>
  <c r="R23" i="34"/>
  <c r="R25" i="33"/>
  <c r="R21" i="33"/>
  <c r="R21" i="34"/>
  <c r="R20" i="33"/>
  <c r="R20" i="34"/>
  <c r="R19" i="33"/>
  <c r="T19" i="34" s="1"/>
  <c r="R19" i="34"/>
  <c r="I20" i="33"/>
  <c r="R17" i="33"/>
  <c r="T17" i="34" s="1"/>
  <c r="T34" i="33"/>
  <c r="T26" i="33"/>
  <c r="H19" i="33"/>
  <c r="T41" i="33"/>
  <c r="S19" i="33"/>
  <c r="S36" i="33"/>
  <c r="S29" i="33"/>
  <c r="T28" i="33"/>
  <c r="T18" i="33" l="1"/>
  <c r="T18" i="34"/>
  <c r="T23" i="33"/>
  <c r="I19" i="33"/>
  <c r="T21" i="33"/>
  <c r="T21" i="34"/>
  <c r="T22" i="33"/>
  <c r="T22" i="34"/>
  <c r="T25" i="33"/>
  <c r="T20" i="33"/>
  <c r="T20" i="34"/>
  <c r="T24" i="33"/>
  <c r="T24" i="34"/>
  <c r="T19" i="33"/>
  <c r="T17" i="33"/>
  <c r="S41" i="33"/>
  <c r="H41" i="33"/>
  <c r="I41" i="33" s="1"/>
  <c r="S42" i="33" l="1"/>
  <c r="H42" i="33"/>
  <c r="T42" i="33"/>
  <c r="H43" i="33" l="1"/>
  <c r="S43" i="33"/>
  <c r="T43" i="33"/>
  <c r="S50" i="33" l="1"/>
  <c r="H50" i="33"/>
  <c r="T50" i="33"/>
  <c r="S51" i="33" l="1"/>
  <c r="T51" i="33"/>
  <c r="H51" i="33"/>
  <c r="H44" i="29" l="1"/>
  <c r="H43" i="29"/>
  <c r="I49" i="29"/>
  <c r="I50" i="29"/>
  <c r="I51" i="29"/>
  <c r="I52" i="29"/>
  <c r="H17" i="44" l="1"/>
  <c r="H18" i="44"/>
  <c r="H19" i="44"/>
  <c r="H51" i="40" l="1"/>
  <c r="I51" i="40"/>
  <c r="Q51" i="40"/>
  <c r="R51" i="40" s="1"/>
  <c r="T51" i="40" s="1"/>
  <c r="S51" i="40"/>
  <c r="H16" i="36"/>
  <c r="H17" i="36"/>
  <c r="H19" i="36"/>
  <c r="H18" i="36"/>
  <c r="H16" i="41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8" i="41"/>
  <c r="H47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16" i="31"/>
  <c r="H24" i="31"/>
  <c r="H17" i="31"/>
  <c r="H36" i="46" l="1"/>
  <c r="I36" i="46"/>
  <c r="Q36" i="46"/>
  <c r="R36" i="46" s="1"/>
  <c r="T36" i="46" s="1"/>
  <c r="S36" i="46"/>
  <c r="H21" i="43" l="1"/>
  <c r="I21" i="43" s="1"/>
  <c r="Q21" i="43"/>
  <c r="R21" i="43" s="1"/>
  <c r="T21" i="43" s="1"/>
  <c r="S21" i="43"/>
  <c r="U53" i="29" l="1"/>
  <c r="F14" i="28" s="1"/>
  <c r="S37" i="29"/>
  <c r="Q37" i="29"/>
  <c r="R37" i="29" s="1"/>
  <c r="T37" i="29" s="1"/>
  <c r="H37" i="29"/>
  <c r="I37" i="29" s="1"/>
  <c r="S36" i="29"/>
  <c r="Q36" i="29"/>
  <c r="R36" i="29" s="1"/>
  <c r="T36" i="29" s="1"/>
  <c r="H36" i="29"/>
  <c r="I36" i="29" s="1"/>
  <c r="S43" i="29"/>
  <c r="Q43" i="29"/>
  <c r="R43" i="29" s="1"/>
  <c r="T43" i="29" s="1"/>
  <c r="I43" i="29"/>
  <c r="S19" i="29"/>
  <c r="Q19" i="29"/>
  <c r="R19" i="29" s="1"/>
  <c r="T19" i="29" s="1"/>
  <c r="H19" i="29"/>
  <c r="I19" i="29" s="1"/>
  <c r="S30" i="29"/>
  <c r="Q30" i="29"/>
  <c r="R30" i="29" s="1"/>
  <c r="T30" i="29" s="1"/>
  <c r="H30" i="29"/>
  <c r="I30" i="29" s="1"/>
  <c r="S52" i="29"/>
  <c r="Q52" i="29"/>
  <c r="R52" i="29" s="1"/>
  <c r="T52" i="29" s="1"/>
  <c r="H52" i="29"/>
  <c r="S51" i="29"/>
  <c r="Q51" i="29"/>
  <c r="R51" i="29" s="1"/>
  <c r="T51" i="29" s="1"/>
  <c r="H51" i="29"/>
  <c r="S50" i="29"/>
  <c r="Q50" i="29"/>
  <c r="R50" i="29" s="1"/>
  <c r="T50" i="29" s="1"/>
  <c r="H50" i="29"/>
  <c r="S49" i="29"/>
  <c r="Q49" i="29"/>
  <c r="R49" i="29" s="1"/>
  <c r="T49" i="29" s="1"/>
  <c r="H49" i="29"/>
  <c r="S48" i="29"/>
  <c r="Q48" i="29"/>
  <c r="R48" i="29" s="1"/>
  <c r="T48" i="29" s="1"/>
  <c r="H48" i="29"/>
  <c r="I48" i="29" s="1"/>
  <c r="S47" i="29"/>
  <c r="Q47" i="29"/>
  <c r="R47" i="29" s="1"/>
  <c r="T47" i="29" s="1"/>
  <c r="H47" i="29"/>
  <c r="I47" i="29" s="1"/>
  <c r="S46" i="29"/>
  <c r="Q46" i="29"/>
  <c r="R46" i="29" s="1"/>
  <c r="T46" i="29" s="1"/>
  <c r="H46" i="29"/>
  <c r="I46" i="29" s="1"/>
  <c r="S45" i="29"/>
  <c r="Q45" i="29"/>
  <c r="R45" i="29" s="1"/>
  <c r="T45" i="29" s="1"/>
  <c r="H45" i="29"/>
  <c r="I45" i="29" s="1"/>
  <c r="S44" i="29"/>
  <c r="Q44" i="29"/>
  <c r="R44" i="29" s="1"/>
  <c r="T44" i="29" s="1"/>
  <c r="I44" i="29"/>
  <c r="S42" i="29"/>
  <c r="Q42" i="29"/>
  <c r="R42" i="29" s="1"/>
  <c r="T42" i="29" s="1"/>
  <c r="H42" i="29"/>
  <c r="I42" i="29" s="1"/>
  <c r="S41" i="29"/>
  <c r="Q41" i="29"/>
  <c r="R41" i="29" s="1"/>
  <c r="T41" i="29" s="1"/>
  <c r="H41" i="29"/>
  <c r="I41" i="29" s="1"/>
  <c r="S40" i="29"/>
  <c r="Q40" i="29"/>
  <c r="R40" i="29" s="1"/>
  <c r="T40" i="29" s="1"/>
  <c r="I40" i="29"/>
  <c r="H40" i="29"/>
  <c r="S39" i="29"/>
  <c r="Q39" i="29"/>
  <c r="R39" i="29" s="1"/>
  <c r="T39" i="29" s="1"/>
  <c r="H39" i="29"/>
  <c r="I39" i="29" s="1"/>
  <c r="S38" i="29"/>
  <c r="Q38" i="29"/>
  <c r="R38" i="29" s="1"/>
  <c r="T38" i="29" s="1"/>
  <c r="H38" i="29"/>
  <c r="I38" i="29" s="1"/>
  <c r="S35" i="29"/>
  <c r="Q35" i="29"/>
  <c r="R35" i="29" s="1"/>
  <c r="T35" i="29" s="1"/>
  <c r="H35" i="29"/>
  <c r="I35" i="29" s="1"/>
  <c r="S34" i="29"/>
  <c r="Q34" i="29"/>
  <c r="R34" i="29" s="1"/>
  <c r="T34" i="29" s="1"/>
  <c r="H34" i="29"/>
  <c r="I34" i="29" s="1"/>
  <c r="S33" i="29"/>
  <c r="Q33" i="29"/>
  <c r="R33" i="29" s="1"/>
  <c r="T33" i="29" s="1"/>
  <c r="H33" i="29"/>
  <c r="I33" i="29" s="1"/>
  <c r="S32" i="29"/>
  <c r="Q32" i="29"/>
  <c r="R32" i="29" s="1"/>
  <c r="T32" i="29" s="1"/>
  <c r="H32" i="29"/>
  <c r="I32" i="29" s="1"/>
  <c r="S31" i="29"/>
  <c r="Q31" i="29"/>
  <c r="R31" i="29" s="1"/>
  <c r="T31" i="29" s="1"/>
  <c r="H31" i="29"/>
  <c r="I31" i="29" s="1"/>
  <c r="S26" i="29"/>
  <c r="Q26" i="29"/>
  <c r="R26" i="29" s="1"/>
  <c r="T26" i="29" s="1"/>
  <c r="H26" i="29"/>
  <c r="I26" i="29" s="1"/>
  <c r="S25" i="29"/>
  <c r="Q25" i="29"/>
  <c r="R25" i="29" s="1"/>
  <c r="T25" i="29" s="1"/>
  <c r="H25" i="29"/>
  <c r="I25" i="29" s="1"/>
  <c r="S24" i="29"/>
  <c r="Q24" i="29"/>
  <c r="R24" i="29" s="1"/>
  <c r="T24" i="29" s="1"/>
  <c r="H24" i="29"/>
  <c r="I24" i="29" s="1"/>
  <c r="S23" i="29"/>
  <c r="Q23" i="29"/>
  <c r="R23" i="29" s="1"/>
  <c r="T23" i="29" s="1"/>
  <c r="H23" i="29"/>
  <c r="I23" i="29" s="1"/>
  <c r="S21" i="29"/>
  <c r="Q21" i="29"/>
  <c r="R21" i="29" s="1"/>
  <c r="T21" i="29" s="1"/>
  <c r="H21" i="29"/>
  <c r="I21" i="29" s="1"/>
  <c r="S20" i="29"/>
  <c r="Q20" i="29"/>
  <c r="R20" i="29" s="1"/>
  <c r="T20" i="29" s="1"/>
  <c r="H20" i="29"/>
  <c r="I20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C14" i="28" l="1"/>
  <c r="I53" i="29"/>
  <c r="E14" i="28"/>
  <c r="H53" i="29"/>
  <c r="D14" i="28" l="1"/>
  <c r="H45" i="44" l="1"/>
  <c r="I45" i="44"/>
  <c r="Q45" i="44"/>
  <c r="R45" i="44" s="1"/>
  <c r="T45" i="44" s="1"/>
  <c r="S45" i="44"/>
  <c r="H36" i="44" l="1"/>
  <c r="I36" i="44"/>
  <c r="Q36" i="44"/>
  <c r="R36" i="44" s="1"/>
  <c r="T36" i="44" s="1"/>
  <c r="S36" i="44"/>
  <c r="I59" i="41"/>
  <c r="Q59" i="41"/>
  <c r="R59" i="41" s="1"/>
  <c r="T59" i="41" s="1"/>
  <c r="S59" i="41"/>
  <c r="B13" i="40" l="1"/>
  <c r="I19" i="36" l="1"/>
  <c r="Q19" i="36"/>
  <c r="R19" i="36"/>
  <c r="T19" i="36" s="1"/>
  <c r="S19" i="36"/>
  <c r="H47" i="33"/>
  <c r="I47" i="33"/>
  <c r="Q47" i="33"/>
  <c r="R47" i="33" s="1"/>
  <c r="T47" i="33" s="1"/>
  <c r="S47" i="33"/>
  <c r="S19" i="32"/>
  <c r="Q19" i="32"/>
  <c r="R19" i="32" s="1"/>
  <c r="T19" i="32" s="1"/>
  <c r="H25" i="31"/>
  <c r="I25" i="31"/>
  <c r="Q25" i="31"/>
  <c r="R25" i="31" s="1"/>
  <c r="T25" i="31" s="1"/>
  <c r="S25" i="31"/>
  <c r="B13" i="51" l="1"/>
  <c r="B12" i="51"/>
  <c r="F35" i="28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C9" i="51"/>
  <c r="C8" i="51"/>
  <c r="C7" i="51"/>
  <c r="C6" i="51"/>
  <c r="C3" i="51"/>
  <c r="C2" i="51"/>
  <c r="B12" i="50"/>
  <c r="U186" i="50"/>
  <c r="F34" i="28" s="1"/>
  <c r="S116" i="50"/>
  <c r="Q116" i="50"/>
  <c r="R116" i="50" s="1"/>
  <c r="T116" i="50" s="1"/>
  <c r="I116" i="50"/>
  <c r="H116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2" i="49"/>
  <c r="U41" i="49"/>
  <c r="F33" i="28" s="1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6" i="48"/>
  <c r="H47" i="48"/>
  <c r="H48" i="48"/>
  <c r="H49" i="48"/>
  <c r="H50" i="48"/>
  <c r="H51" i="48"/>
  <c r="I51" i="48" s="1"/>
  <c r="H52" i="48"/>
  <c r="I46" i="48"/>
  <c r="I47" i="48"/>
  <c r="I48" i="48"/>
  <c r="I49" i="48"/>
  <c r="I50" i="48"/>
  <c r="I52" i="48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S46" i="48"/>
  <c r="S47" i="48"/>
  <c r="S48" i="48"/>
  <c r="S49" i="48"/>
  <c r="S50" i="48"/>
  <c r="S51" i="48"/>
  <c r="S52" i="48"/>
  <c r="U54" i="48"/>
  <c r="F32" i="28" s="1"/>
  <c r="S53" i="48"/>
  <c r="Q53" i="48"/>
  <c r="R53" i="48" s="1"/>
  <c r="T53" i="48" s="1"/>
  <c r="I53" i="48"/>
  <c r="H53" i="48"/>
  <c r="S45" i="48"/>
  <c r="Q45" i="48"/>
  <c r="R45" i="48" s="1"/>
  <c r="T45" i="48" s="1"/>
  <c r="I45" i="48"/>
  <c r="H45" i="48"/>
  <c r="S44" i="48"/>
  <c r="Q44" i="48"/>
  <c r="R44" i="48" s="1"/>
  <c r="T44" i="48" s="1"/>
  <c r="I44" i="48"/>
  <c r="H44" i="48"/>
  <c r="S43" i="48"/>
  <c r="Q43" i="48"/>
  <c r="R43" i="48" s="1"/>
  <c r="T43" i="48" s="1"/>
  <c r="I43" i="48"/>
  <c r="H43" i="48"/>
  <c r="S42" i="48"/>
  <c r="Q42" i="48"/>
  <c r="R42" i="48" s="1"/>
  <c r="T42" i="48" s="1"/>
  <c r="I42" i="48"/>
  <c r="H42" i="48"/>
  <c r="S41" i="48"/>
  <c r="Q41" i="48"/>
  <c r="R41" i="48" s="1"/>
  <c r="T41" i="48" s="1"/>
  <c r="I41" i="48"/>
  <c r="H41" i="48"/>
  <c r="S40" i="48"/>
  <c r="Q40" i="48"/>
  <c r="R40" i="48" s="1"/>
  <c r="T40" i="48" s="1"/>
  <c r="I40" i="48"/>
  <c r="H40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1" i="48"/>
  <c r="Q31" i="48"/>
  <c r="R31" i="48" s="1"/>
  <c r="T31" i="48" s="1"/>
  <c r="I31" i="48"/>
  <c r="S30" i="48"/>
  <c r="Q30" i="48"/>
  <c r="R30" i="48" s="1"/>
  <c r="T30" i="48" s="1"/>
  <c r="I30" i="48"/>
  <c r="S29" i="48"/>
  <c r="Q29" i="48"/>
  <c r="R29" i="48" s="1"/>
  <c r="T29" i="48" s="1"/>
  <c r="I29" i="48"/>
  <c r="S28" i="48"/>
  <c r="Q28" i="48"/>
  <c r="R28" i="48" s="1"/>
  <c r="T28" i="48" s="1"/>
  <c r="I28" i="48"/>
  <c r="S27" i="48"/>
  <c r="Q27" i="48"/>
  <c r="R27" i="48" s="1"/>
  <c r="T27" i="48" s="1"/>
  <c r="I27" i="48"/>
  <c r="S25" i="48"/>
  <c r="Q25" i="48"/>
  <c r="R25" i="48" s="1"/>
  <c r="T25" i="48" s="1"/>
  <c r="I25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27" i="47"/>
  <c r="F31" i="28" s="1"/>
  <c r="S20" i="47"/>
  <c r="Q20" i="47"/>
  <c r="R20" i="47" s="1"/>
  <c r="T20" i="47" s="1"/>
  <c r="H20" i="47"/>
  <c r="I20" i="47" s="1"/>
  <c r="S21" i="47"/>
  <c r="Q21" i="47"/>
  <c r="R21" i="47" s="1"/>
  <c r="T21" i="47" s="1"/>
  <c r="I21" i="47"/>
  <c r="H21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16" i="47"/>
  <c r="Q16" i="47"/>
  <c r="R16" i="47" s="1"/>
  <c r="T16" i="47" s="1"/>
  <c r="I16" i="47"/>
  <c r="H16" i="47"/>
  <c r="S19" i="47"/>
  <c r="Q19" i="47"/>
  <c r="R19" i="47" s="1"/>
  <c r="T19" i="47" s="1"/>
  <c r="I19" i="47"/>
  <c r="H19" i="47"/>
  <c r="C9" i="47"/>
  <c r="C8" i="47"/>
  <c r="C7" i="47"/>
  <c r="C6" i="47"/>
  <c r="C3" i="47"/>
  <c r="C2" i="47"/>
  <c r="B13" i="46"/>
  <c r="B12" i="46"/>
  <c r="B13" i="45"/>
  <c r="B12" i="45"/>
  <c r="U48" i="46"/>
  <c r="F30" i="28" s="1"/>
  <c r="S47" i="46"/>
  <c r="Q47" i="46"/>
  <c r="R47" i="46" s="1"/>
  <c r="T47" i="46" s="1"/>
  <c r="I47" i="46"/>
  <c r="H47" i="46"/>
  <c r="S46" i="46"/>
  <c r="Q46" i="46"/>
  <c r="R46" i="46" s="1"/>
  <c r="T46" i="46" s="1"/>
  <c r="I46" i="46"/>
  <c r="H46" i="46"/>
  <c r="S45" i="46"/>
  <c r="Q45" i="46"/>
  <c r="R45" i="46" s="1"/>
  <c r="T45" i="46" s="1"/>
  <c r="I45" i="46"/>
  <c r="H45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5" i="44"/>
  <c r="Q35" i="44"/>
  <c r="R35" i="44" s="1"/>
  <c r="T35" i="44" s="1"/>
  <c r="I35" i="44"/>
  <c r="H35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71" i="43"/>
  <c r="F27" i="28" s="1"/>
  <c r="S25" i="43"/>
  <c r="Q25" i="43"/>
  <c r="R25" i="43" s="1"/>
  <c r="T25" i="43" s="1"/>
  <c r="I25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2" i="42"/>
  <c r="B13" i="41"/>
  <c r="B12" i="41"/>
  <c r="U49" i="42"/>
  <c r="F26" i="28" s="1"/>
  <c r="S40" i="42"/>
  <c r="Q40" i="42"/>
  <c r="R40" i="42" s="1"/>
  <c r="T40" i="42" s="1"/>
  <c r="I40" i="42"/>
  <c r="H40" i="42"/>
  <c r="S39" i="42"/>
  <c r="Q39" i="42"/>
  <c r="R39" i="42" s="1"/>
  <c r="T39" i="42" s="1"/>
  <c r="I39" i="42"/>
  <c r="H39" i="42"/>
  <c r="S38" i="42"/>
  <c r="Q38" i="42"/>
  <c r="R38" i="42" s="1"/>
  <c r="T38" i="42" s="1"/>
  <c r="I38" i="42"/>
  <c r="H38" i="42"/>
  <c r="S18" i="42"/>
  <c r="Q18" i="42"/>
  <c r="R18" i="42" s="1"/>
  <c r="T18" i="42" s="1"/>
  <c r="I18" i="42"/>
  <c r="H18" i="42"/>
  <c r="S16" i="42"/>
  <c r="Q16" i="42"/>
  <c r="R16" i="42" s="1"/>
  <c r="T16" i="42" s="1"/>
  <c r="I16" i="42"/>
  <c r="H16" i="42"/>
  <c r="S17" i="42"/>
  <c r="Q17" i="42"/>
  <c r="R17" i="42" s="1"/>
  <c r="T17" i="42" s="1"/>
  <c r="I17" i="42"/>
  <c r="H17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H28" i="42"/>
  <c r="I28" i="42" s="1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C9" i="42"/>
  <c r="C8" i="42"/>
  <c r="C7" i="42"/>
  <c r="C6" i="42"/>
  <c r="C3" i="42"/>
  <c r="C2" i="42"/>
  <c r="U61" i="41"/>
  <c r="F25" i="28" s="1"/>
  <c r="S60" i="41"/>
  <c r="Q60" i="41"/>
  <c r="R60" i="41" s="1"/>
  <c r="T60" i="41" s="1"/>
  <c r="I60" i="41"/>
  <c r="S58" i="41"/>
  <c r="Q58" i="41"/>
  <c r="R58" i="41" s="1"/>
  <c r="T58" i="41" s="1"/>
  <c r="I58" i="41"/>
  <c r="S57" i="41"/>
  <c r="Q57" i="41"/>
  <c r="R57" i="41" s="1"/>
  <c r="T57" i="41" s="1"/>
  <c r="I57" i="41"/>
  <c r="S56" i="41"/>
  <c r="Q56" i="41"/>
  <c r="R56" i="41" s="1"/>
  <c r="T56" i="41" s="1"/>
  <c r="I56" i="41"/>
  <c r="S55" i="41"/>
  <c r="Q55" i="41"/>
  <c r="R55" i="41" s="1"/>
  <c r="T55" i="41" s="1"/>
  <c r="I55" i="41"/>
  <c r="S54" i="41"/>
  <c r="Q54" i="41"/>
  <c r="R54" i="41" s="1"/>
  <c r="T54" i="41" s="1"/>
  <c r="I54" i="41"/>
  <c r="S53" i="41"/>
  <c r="Q53" i="41"/>
  <c r="R53" i="41" s="1"/>
  <c r="T53" i="41" s="1"/>
  <c r="I53" i="4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7" i="41"/>
  <c r="Q47" i="41"/>
  <c r="R47" i="41" s="1"/>
  <c r="T47" i="41" s="1"/>
  <c r="I47" i="41"/>
  <c r="S48" i="41"/>
  <c r="Q48" i="41"/>
  <c r="R48" i="41" s="1"/>
  <c r="T48" i="41" s="1"/>
  <c r="I48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2" i="40"/>
  <c r="F24" i="28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41" i="39"/>
  <c r="Q41" i="39"/>
  <c r="R41" i="39" s="1"/>
  <c r="T41" i="39" s="1"/>
  <c r="I41" i="39"/>
  <c r="H41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S43" i="39" s="1"/>
  <c r="Q16" i="39"/>
  <c r="R16" i="39" s="1"/>
  <c r="T16" i="39" s="1"/>
  <c r="I16" i="39"/>
  <c r="H16" i="39"/>
  <c r="C9" i="39"/>
  <c r="C8" i="39"/>
  <c r="C7" i="39"/>
  <c r="C6" i="39"/>
  <c r="C3" i="39"/>
  <c r="C2" i="39"/>
  <c r="H57" i="38"/>
  <c r="I57" i="38" s="1"/>
  <c r="H60" i="38"/>
  <c r="H61" i="38"/>
  <c r="H62" i="38"/>
  <c r="H63" i="38"/>
  <c r="H64" i="38"/>
  <c r="H65" i="38"/>
  <c r="I65" i="38" s="1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2" i="38"/>
  <c r="Q57" i="38"/>
  <c r="R57" i="38" s="1"/>
  <c r="T57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2" i="38"/>
  <c r="R82" i="38" s="1"/>
  <c r="T82" i="38" s="1"/>
  <c r="S57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2" i="38"/>
  <c r="F22" i="28"/>
  <c r="S55" i="38"/>
  <c r="Q55" i="38"/>
  <c r="R55" i="38" s="1"/>
  <c r="T55" i="38" s="1"/>
  <c r="H55" i="38"/>
  <c r="S54" i="38"/>
  <c r="Q54" i="38"/>
  <c r="R54" i="38" s="1"/>
  <c r="T54" i="38" s="1"/>
  <c r="H54" i="38"/>
  <c r="S53" i="38"/>
  <c r="Q53" i="38"/>
  <c r="R53" i="38" s="1"/>
  <c r="T53" i="38" s="1"/>
  <c r="H53" i="38"/>
  <c r="S52" i="38"/>
  <c r="Q52" i="38"/>
  <c r="R52" i="38" s="1"/>
  <c r="T52" i="38" s="1"/>
  <c r="H52" i="38"/>
  <c r="S48" i="38"/>
  <c r="Q48" i="38"/>
  <c r="R48" i="38" s="1"/>
  <c r="T48" i="38" s="1"/>
  <c r="H48" i="38"/>
  <c r="S47" i="38"/>
  <c r="Q47" i="38"/>
  <c r="R47" i="38" s="1"/>
  <c r="T47" i="38" s="1"/>
  <c r="H47" i="38"/>
  <c r="S46" i="38"/>
  <c r="Q46" i="38"/>
  <c r="R46" i="38" s="1"/>
  <c r="T46" i="38" s="1"/>
  <c r="H46" i="38"/>
  <c r="I46" i="38" s="1"/>
  <c r="S43" i="38"/>
  <c r="Q43" i="38"/>
  <c r="R43" i="38" s="1"/>
  <c r="T43" i="38" s="1"/>
  <c r="H43" i="38"/>
  <c r="I43" i="38" s="1"/>
  <c r="S42" i="38"/>
  <c r="Q42" i="38"/>
  <c r="R42" i="38" s="1"/>
  <c r="T42" i="38" s="1"/>
  <c r="H42" i="38"/>
  <c r="S41" i="38"/>
  <c r="Q41" i="38"/>
  <c r="R41" i="38" s="1"/>
  <c r="T41" i="38" s="1"/>
  <c r="H41" i="38"/>
  <c r="S40" i="38"/>
  <c r="Q40" i="38"/>
  <c r="R40" i="38" s="1"/>
  <c r="T40" i="38" s="1"/>
  <c r="H40" i="38"/>
  <c r="S39" i="38"/>
  <c r="Q39" i="38"/>
  <c r="R39" i="38" s="1"/>
  <c r="T39" i="38" s="1"/>
  <c r="H39" i="38"/>
  <c r="S38" i="38"/>
  <c r="Q38" i="38"/>
  <c r="R38" i="38" s="1"/>
  <c r="T38" i="38" s="1"/>
  <c r="H38" i="38"/>
  <c r="S37" i="38"/>
  <c r="Q37" i="38"/>
  <c r="R37" i="38" s="1"/>
  <c r="T37" i="38" s="1"/>
  <c r="H37" i="38"/>
  <c r="S36" i="38"/>
  <c r="Q36" i="38"/>
  <c r="R36" i="38" s="1"/>
  <c r="T36" i="38" s="1"/>
  <c r="H36" i="38"/>
  <c r="S35" i="38"/>
  <c r="Q35" i="38"/>
  <c r="R35" i="38" s="1"/>
  <c r="T35" i="38" s="1"/>
  <c r="H35" i="38"/>
  <c r="S34" i="38"/>
  <c r="Q34" i="38"/>
  <c r="R34" i="38" s="1"/>
  <c r="T34" i="38" s="1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S31" i="38"/>
  <c r="Q31" i="38"/>
  <c r="R31" i="38" s="1"/>
  <c r="T31" i="38" s="1"/>
  <c r="H31" i="38"/>
  <c r="S30" i="38"/>
  <c r="Q30" i="38"/>
  <c r="R30" i="38" s="1"/>
  <c r="T30" i="38" s="1"/>
  <c r="H30" i="38"/>
  <c r="S29" i="38"/>
  <c r="Q29" i="38"/>
  <c r="R29" i="38" s="1"/>
  <c r="T29" i="38" s="1"/>
  <c r="H29" i="38"/>
  <c r="S28" i="38"/>
  <c r="Q28" i="38"/>
  <c r="R28" i="38" s="1"/>
  <c r="T28" i="38" s="1"/>
  <c r="H28" i="38"/>
  <c r="S27" i="38"/>
  <c r="Q27" i="38"/>
  <c r="R27" i="38" s="1"/>
  <c r="T27" i="38" s="1"/>
  <c r="H27" i="38"/>
  <c r="S26" i="38"/>
  <c r="Q26" i="38"/>
  <c r="R26" i="38" s="1"/>
  <c r="T26" i="38" s="1"/>
  <c r="H26" i="38"/>
  <c r="S25" i="38"/>
  <c r="Q25" i="38"/>
  <c r="R25" i="38" s="1"/>
  <c r="T25" i="38" s="1"/>
  <c r="H25" i="38"/>
  <c r="S24" i="38"/>
  <c r="Q24" i="38"/>
  <c r="R24" i="38" s="1"/>
  <c r="T24" i="38" s="1"/>
  <c r="H24" i="38"/>
  <c r="S23" i="38"/>
  <c r="Q23" i="38"/>
  <c r="R23" i="38" s="1"/>
  <c r="T23" i="38" s="1"/>
  <c r="H23" i="38"/>
  <c r="S22" i="38"/>
  <c r="Q22" i="38"/>
  <c r="R22" i="38" s="1"/>
  <c r="T22" i="38" s="1"/>
  <c r="H22" i="38"/>
  <c r="S21" i="38"/>
  <c r="Q21" i="38"/>
  <c r="R21" i="38" s="1"/>
  <c r="T21" i="38" s="1"/>
  <c r="H21" i="38"/>
  <c r="S20" i="38"/>
  <c r="Q20" i="38"/>
  <c r="R20" i="38" s="1"/>
  <c r="T20" i="38" s="1"/>
  <c r="H20" i="38"/>
  <c r="S19" i="38"/>
  <c r="Q19" i="38"/>
  <c r="R19" i="38" s="1"/>
  <c r="T19" i="38" s="1"/>
  <c r="H19" i="38"/>
  <c r="S18" i="38"/>
  <c r="Q18" i="38"/>
  <c r="R18" i="38" s="1"/>
  <c r="T18" i="38" s="1"/>
  <c r="H18" i="38"/>
  <c r="S17" i="38"/>
  <c r="Q17" i="38"/>
  <c r="R17" i="38" s="1"/>
  <c r="T17" i="38" s="1"/>
  <c r="H17" i="38"/>
  <c r="S16" i="38"/>
  <c r="Q16" i="38"/>
  <c r="R16" i="38" s="1"/>
  <c r="T16" i="38" s="1"/>
  <c r="H16" i="38"/>
  <c r="C9" i="38"/>
  <c r="C8" i="38"/>
  <c r="C7" i="38"/>
  <c r="C6" i="38"/>
  <c r="C3" i="38"/>
  <c r="C2" i="38"/>
  <c r="U19" i="37"/>
  <c r="F21" i="28" s="1"/>
  <c r="S16" i="37"/>
  <c r="Q16" i="37"/>
  <c r="R16" i="37" s="1"/>
  <c r="T16" i="37" s="1"/>
  <c r="H16" i="37"/>
  <c r="I16" i="37" s="1"/>
  <c r="S17" i="37"/>
  <c r="Q17" i="37"/>
  <c r="R17" i="37" s="1"/>
  <c r="T17" i="37" s="1"/>
  <c r="H17" i="37"/>
  <c r="I17" i="37" s="1"/>
  <c r="S18" i="37"/>
  <c r="Q18" i="37"/>
  <c r="R18" i="37" s="1"/>
  <c r="T18" i="37" s="1"/>
  <c r="I18" i="37"/>
  <c r="H18" i="37"/>
  <c r="C9" i="37"/>
  <c r="C8" i="37"/>
  <c r="C7" i="37"/>
  <c r="C6" i="37"/>
  <c r="C3" i="37"/>
  <c r="C2" i="37"/>
  <c r="B13" i="36"/>
  <c r="B12" i="36"/>
  <c r="F20" i="28"/>
  <c r="S18" i="36"/>
  <c r="Q18" i="36"/>
  <c r="R18" i="36" s="1"/>
  <c r="T18" i="36" s="1"/>
  <c r="I18" i="36"/>
  <c r="S17" i="36"/>
  <c r="Q17" i="36"/>
  <c r="R17" i="36" s="1"/>
  <c r="T17" i="36" s="1"/>
  <c r="I17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U37" i="35"/>
  <c r="F19" i="28" s="1"/>
  <c r="S36" i="35"/>
  <c r="Q36" i="35"/>
  <c r="R36" i="35" s="1"/>
  <c r="T36" i="35" s="1"/>
  <c r="H36" i="35"/>
  <c r="I36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H29" i="35"/>
  <c r="I29" i="35" s="1"/>
  <c r="S28" i="35"/>
  <c r="Q28" i="35"/>
  <c r="R28" i="35" s="1"/>
  <c r="T28" i="35" s="1"/>
  <c r="H28" i="35"/>
  <c r="I28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S37" i="35" s="1"/>
  <c r="Q16" i="35"/>
  <c r="R16" i="35" s="1"/>
  <c r="T16" i="35" s="1"/>
  <c r="T37" i="35" s="1"/>
  <c r="H16" i="35"/>
  <c r="C9" i="35"/>
  <c r="C8" i="35"/>
  <c r="C7" i="35"/>
  <c r="C6" i="35"/>
  <c r="C3" i="35"/>
  <c r="C2" i="35"/>
  <c r="B13" i="34"/>
  <c r="B12" i="34"/>
  <c r="F18" i="28"/>
  <c r="C9" i="34"/>
  <c r="C8" i="34"/>
  <c r="C7" i="34"/>
  <c r="C6" i="34"/>
  <c r="C3" i="34"/>
  <c r="C2" i="34"/>
  <c r="B13" i="33"/>
  <c r="B12" i="33"/>
  <c r="U55" i="33"/>
  <c r="F17" i="28" s="1"/>
  <c r="S53" i="33"/>
  <c r="Q53" i="33"/>
  <c r="R53" i="33" s="1"/>
  <c r="T53" i="33" s="1"/>
  <c r="I53" i="33"/>
  <c r="H53" i="33"/>
  <c r="S52" i="33"/>
  <c r="Q52" i="33"/>
  <c r="R52" i="33" s="1"/>
  <c r="T52" i="33" s="1"/>
  <c r="I52" i="33"/>
  <c r="H52" i="33"/>
  <c r="S49" i="33"/>
  <c r="Q49" i="33"/>
  <c r="R49" i="33" s="1"/>
  <c r="T49" i="33" s="1"/>
  <c r="I49" i="33"/>
  <c r="H49" i="33"/>
  <c r="S48" i="33"/>
  <c r="Q48" i="33"/>
  <c r="R48" i="33" s="1"/>
  <c r="T48" i="33" s="1"/>
  <c r="I48" i="33"/>
  <c r="H48" i="33"/>
  <c r="S46" i="33"/>
  <c r="Q46" i="33"/>
  <c r="R46" i="33" s="1"/>
  <c r="T46" i="33" s="1"/>
  <c r="H46" i="33"/>
  <c r="I46" i="33" s="1"/>
  <c r="S45" i="33"/>
  <c r="Q45" i="33"/>
  <c r="R45" i="33" s="1"/>
  <c r="T45" i="33" s="1"/>
  <c r="I45" i="33"/>
  <c r="H45" i="33"/>
  <c r="S44" i="33"/>
  <c r="Q44" i="33"/>
  <c r="R44" i="33" s="1"/>
  <c r="T44" i="33" s="1"/>
  <c r="H44" i="33"/>
  <c r="I44" i="33" s="1"/>
  <c r="S37" i="33"/>
  <c r="Q37" i="33"/>
  <c r="R37" i="33" s="1"/>
  <c r="T37" i="33" s="1"/>
  <c r="H37" i="33"/>
  <c r="I37" i="33" s="1"/>
  <c r="S16" i="33"/>
  <c r="S55" i="33" s="1"/>
  <c r="Q16" i="33"/>
  <c r="I16" i="33"/>
  <c r="H16" i="33"/>
  <c r="C9" i="33"/>
  <c r="C8" i="33"/>
  <c r="C7" i="33"/>
  <c r="C6" i="33"/>
  <c r="C3" i="33"/>
  <c r="C2" i="33"/>
  <c r="B13" i="32"/>
  <c r="B12" i="32"/>
  <c r="T71" i="43" l="1"/>
  <c r="E27" i="28" s="1"/>
  <c r="S71" i="43"/>
  <c r="C27" i="28" s="1"/>
  <c r="T34" i="51"/>
  <c r="E35" i="28" s="1"/>
  <c r="S34" i="51"/>
  <c r="C35" i="28" s="1"/>
  <c r="T43" i="39"/>
  <c r="E23" i="28" s="1"/>
  <c r="T109" i="38"/>
  <c r="E22" i="28" s="1"/>
  <c r="S109" i="38"/>
  <c r="C22" i="28" s="1"/>
  <c r="R16" i="33"/>
  <c r="R16" i="34"/>
  <c r="E30" i="28"/>
  <c r="H25" i="34"/>
  <c r="C28" i="28"/>
  <c r="C18" i="28"/>
  <c r="C21" i="28"/>
  <c r="I34" i="51"/>
  <c r="H34" i="51"/>
  <c r="I186" i="50"/>
  <c r="C34" i="28"/>
  <c r="H186" i="50"/>
  <c r="H41" i="49"/>
  <c r="I41" i="49"/>
  <c r="E33" i="28"/>
  <c r="C33" i="28"/>
  <c r="E34" i="28"/>
  <c r="H27" i="47"/>
  <c r="I27" i="47"/>
  <c r="C31" i="28"/>
  <c r="H54" i="48"/>
  <c r="I54" i="48"/>
  <c r="C32" i="28"/>
  <c r="E32" i="28"/>
  <c r="E31" i="28"/>
  <c r="I55" i="33"/>
  <c r="I48" i="46"/>
  <c r="C30" i="28"/>
  <c r="H48" i="46"/>
  <c r="H27" i="45"/>
  <c r="C29" i="28"/>
  <c r="I27" i="45"/>
  <c r="E29" i="28"/>
  <c r="H48" i="44"/>
  <c r="I48" i="44"/>
  <c r="H71" i="43"/>
  <c r="I71" i="43"/>
  <c r="E28" i="28"/>
  <c r="C26" i="28"/>
  <c r="H49" i="42"/>
  <c r="I49" i="42"/>
  <c r="T49" i="42"/>
  <c r="E26" i="28" s="1"/>
  <c r="H61" i="41"/>
  <c r="I61" i="41"/>
  <c r="C25" i="28"/>
  <c r="E25" i="28"/>
  <c r="H52" i="40"/>
  <c r="I52" i="40"/>
  <c r="C24" i="28"/>
  <c r="T52" i="40"/>
  <c r="E24" i="28" s="1"/>
  <c r="H43" i="39"/>
  <c r="I43" i="39"/>
  <c r="C23" i="28"/>
  <c r="H109" i="38"/>
  <c r="I109" i="38"/>
  <c r="H19" i="37"/>
  <c r="I19" i="37"/>
  <c r="E21" i="28"/>
  <c r="C20" i="28"/>
  <c r="I20" i="36"/>
  <c r="E20" i="28"/>
  <c r="H20" i="36"/>
  <c r="H37" i="35"/>
  <c r="C19" i="28"/>
  <c r="E19" i="28"/>
  <c r="I16" i="35"/>
  <c r="I37" i="35" s="1"/>
  <c r="I25" i="34"/>
  <c r="H55" i="33"/>
  <c r="C17" i="28"/>
  <c r="T16" i="33" l="1"/>
  <c r="T16" i="34"/>
  <c r="D25" i="28"/>
  <c r="T25" i="34" l="1"/>
  <c r="E18" i="28" s="1"/>
  <c r="T55" i="33"/>
  <c r="E17" i="28" s="1"/>
  <c r="U21" i="32"/>
  <c r="F16" i="28" s="1"/>
  <c r="S17" i="32"/>
  <c r="Q17" i="32"/>
  <c r="R17" i="32" s="1"/>
  <c r="T17" i="32" s="1"/>
  <c r="S18" i="32"/>
  <c r="Q18" i="32"/>
  <c r="R18" i="32" s="1"/>
  <c r="T18" i="32" s="1"/>
  <c r="S20" i="32"/>
  <c r="Q20" i="32"/>
  <c r="R20" i="32" s="1"/>
  <c r="T20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6" i="31"/>
  <c r="Q26" i="31"/>
  <c r="R26" i="31" s="1"/>
  <c r="T26" i="31" s="1"/>
  <c r="H26" i="31"/>
  <c r="I26" i="31" s="1"/>
  <c r="S17" i="31"/>
  <c r="Q17" i="31"/>
  <c r="R17" i="31" s="1"/>
  <c r="T17" i="31" s="1"/>
  <c r="I17" i="31"/>
  <c r="S24" i="31"/>
  <c r="Q24" i="31"/>
  <c r="R24" i="31" s="1"/>
  <c r="T24" i="31" s="1"/>
  <c r="I24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C15" i="28" l="1"/>
  <c r="H21" i="32"/>
  <c r="E16" i="28"/>
  <c r="S21" i="32"/>
  <c r="C16" i="28" s="1"/>
  <c r="I16" i="32"/>
  <c r="I21" i="32" s="1"/>
  <c r="E15" i="28"/>
  <c r="I16" i="31"/>
  <c r="I27" i="31" s="1"/>
  <c r="C36" i="28" l="1"/>
  <c r="E36" i="28"/>
  <c r="D15" i="28"/>
  <c r="D17" i="28" l="1"/>
  <c r="D21" i="28"/>
  <c r="D29" i="28"/>
  <c r="D22" i="28"/>
  <c r="D26" i="28"/>
  <c r="D34" i="28"/>
  <c r="D23" i="28"/>
  <c r="D19" i="28" l="1"/>
  <c r="D30" i="28"/>
  <c r="D32" i="28"/>
  <c r="D18" i="28"/>
  <c r="D28" i="28"/>
  <c r="D35" i="28"/>
  <c r="D24" i="28"/>
  <c r="D31" i="28"/>
  <c r="D20" i="28"/>
  <c r="D27" i="28"/>
  <c r="D33" i="28"/>
  <c r="D16" i="28"/>
  <c r="D36" i="28" l="1"/>
</calcChain>
</file>

<file path=xl/sharedStrings.xml><?xml version="1.0" encoding="utf-8"?>
<sst xmlns="http://schemas.openxmlformats.org/spreadsheetml/2006/main" count="5354" uniqueCount="1300">
  <si>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</si>
  <si>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</si>
  <si>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</si>
  <si>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</si>
  <si>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</si>
  <si>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</si>
  <si>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</si>
  <si>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</si>
  <si>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</si>
  <si>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</si>
  <si>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</si>
  <si>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</si>
  <si>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</si>
  <si>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</si>
  <si>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</si>
  <si>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</si>
  <si>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</si>
  <si>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</si>
  <si>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</si>
  <si>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</si>
  <si>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</si>
  <si>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</si>
  <si>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</si>
  <si>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</si>
  <si>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</si>
  <si>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</si>
  <si>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</si>
  <si>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</si>
  <si>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</si>
  <si>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</si>
  <si>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</si>
  <si>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</si>
  <si>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</si>
  <si>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</si>
  <si>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</si>
  <si>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</si>
  <si>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</si>
  <si>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</si>
  <si>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</si>
  <si>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</si>
  <si>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</si>
  <si>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</si>
  <si>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</si>
  <si>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</si>
  <si>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</si>
  <si>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</si>
  <si>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</si>
  <si>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</si>
  <si>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</si>
  <si>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</si>
  <si>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</si>
  <si>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</si>
  <si>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</si>
  <si>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</si>
  <si>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</si>
  <si>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</si>
  <si>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</si>
  <si>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</si>
  <si>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</si>
  <si>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</si>
  <si>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</si>
  <si>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</si>
  <si>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</si>
  <si>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</si>
  <si>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</si>
  <si>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</si>
  <si>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</si>
  <si>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</si>
  <si>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</si>
  <si>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</si>
  <si>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</si>
  <si>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</si>
  <si>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</si>
  <si>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</si>
  <si>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</si>
  <si>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</si>
  <si>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</si>
  <si>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</si>
  <si>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</si>
  <si>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</si>
  <si>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</si>
  <si>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</si>
  <si>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</si>
  <si>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</si>
  <si>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</si>
  <si>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</si>
  <si>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</si>
  <si>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</si>
  <si>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</si>
  <si>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</si>
  <si>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</si>
  <si>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</si>
  <si>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</si>
  <si>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</si>
  <si>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</si>
  <si>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</si>
  <si>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</si>
  <si>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</si>
  <si>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</si>
  <si>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</si>
  <si>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</si>
  <si>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</si>
  <si>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</si>
  <si>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</si>
  <si>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</si>
  <si>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</si>
  <si>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</si>
  <si>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</si>
  <si>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</si>
  <si>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</si>
  <si>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</si>
  <si>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</si>
  <si>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</si>
  <si>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</si>
  <si>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</si>
  <si>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</si>
  <si>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</si>
  <si>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</si>
  <si>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</si>
  <si>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</si>
  <si>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</si>
  <si>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</si>
  <si>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</si>
  <si>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</si>
  <si>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</si>
  <si>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</si>
  <si>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</si>
  <si>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</si>
  <si>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</si>
  <si>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</si>
  <si>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</si>
  <si>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</si>
  <si>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</si>
  <si>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</si>
  <si>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</si>
  <si>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</si>
  <si>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</si>
  <si>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</si>
  <si>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</si>
  <si>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</si>
  <si>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</si>
  <si>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</si>
  <si>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</si>
  <si>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</si>
  <si>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</si>
  <si>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</si>
  <si>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</si>
  <si>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</si>
  <si>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</si>
  <si>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</si>
  <si>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</si>
  <si>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</si>
  <si>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</si>
  <si>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</si>
  <si>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</si>
  <si>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</si>
  <si>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</si>
  <si>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</si>
  <si>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</si>
  <si>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</si>
  <si>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</si>
  <si>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</si>
  <si>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</si>
  <si>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</si>
  <si>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</si>
  <si>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</si>
  <si>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</si>
  <si>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</si>
  <si>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 xml:space="preserve">SVEŽE MESO IN MESNI IZDELKI </t>
  </si>
  <si>
    <t xml:space="preserve">EKOLOŠKO MESO IN MESNI IZDELKI </t>
  </si>
  <si>
    <t xml:space="preserve">PERUTNINSKO MESO IN IZDELKI </t>
  </si>
  <si>
    <t>EKOLOŠKO MLEKO IN IZDELKI</t>
  </si>
  <si>
    <t>KRUH IN PEKOVSKO PECIVO</t>
  </si>
  <si>
    <t>EKO KRUH IN PEKOVSKI IZDELKI</t>
  </si>
  <si>
    <t>MOKA IN MLEVSKI IZDELKI</t>
  </si>
  <si>
    <t>ZAMRZNJENA ZELENJAVA IN SADJE</t>
  </si>
  <si>
    <t>KONZERVIRANA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</si>
  <si>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</si>
  <si>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</si>
  <si>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</si>
  <si>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</si>
  <si>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</si>
  <si>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</si>
  <si>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</si>
  <si>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</si>
  <si>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</si>
  <si>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</si>
  <si>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</si>
  <si>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</si>
  <si>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</si>
  <si>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</si>
  <si>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</si>
  <si>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</si>
  <si>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</si>
  <si>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</si>
  <si>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</si>
  <si>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</si>
  <si>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</si>
  <si>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</si>
  <si>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</si>
  <si>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</si>
  <si>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</si>
  <si>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</si>
  <si>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</si>
  <si>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</si>
  <si>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</si>
  <si>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</si>
  <si>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</si>
  <si>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</si>
  <si>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</si>
  <si>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</si>
  <si>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</si>
  <si>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</si>
  <si>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</si>
  <si>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</si>
  <si>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</si>
  <si>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</si>
  <si>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</si>
  <si>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Motovilec</t>
  </si>
  <si>
    <t>Rukola</t>
  </si>
  <si>
    <t>Buče hokaido</t>
  </si>
  <si>
    <t>Jajčevci</t>
  </si>
  <si>
    <t>Česen</t>
  </si>
  <si>
    <t>Korenje rumeno</t>
  </si>
  <si>
    <t>Kumare</t>
  </si>
  <si>
    <t>Por</t>
  </si>
  <si>
    <t>Kivi</t>
  </si>
  <si>
    <t>Melona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</si>
  <si>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</si>
  <si>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</si>
  <si>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</si>
  <si>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</si>
  <si>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</si>
  <si>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1,0-10</t>
  </si>
  <si>
    <t>1,0-3</t>
  </si>
  <si>
    <t>JAJCA IN EKO JAJCA</t>
  </si>
  <si>
    <t>SLADOLED</t>
  </si>
  <si>
    <t>ZAMRZNJENI IN HLAJENI IZDELKI</t>
  </si>
  <si>
    <t>HLAJENE SLAŠČICE</t>
  </si>
  <si>
    <t>DIETNI IZDELKI</t>
  </si>
  <si>
    <t>SPLOŠNO PREHRAMBENO BLAGO</t>
  </si>
  <si>
    <t>MLEKO IN MLEČNI IZDELKI, IZDELKI BREZ LAKTOZE</t>
  </si>
  <si>
    <t>Jogurt, navadni, 3,2 % m.m. - 3,5 % m.m., čvrsti</t>
  </si>
  <si>
    <t>Jogurt, sadni, 2,3 % m.m. - 3,5 % m. m., 1 - 10 % sadnega deleža, 5 - 9 g dodanega sladkorja</t>
  </si>
  <si>
    <t>Maslo surovo,  I. kvalitete</t>
  </si>
  <si>
    <t>Mleko, pasterizirano, z najmanj 3,2 % m.m., homogenizirano</t>
  </si>
  <si>
    <t>Namaz, navadni, nad 15 g skupnih maščob</t>
  </si>
  <si>
    <t>Ribani sir, ekstra trdi, nad 25 g skupnih maščob</t>
  </si>
  <si>
    <t>Skuta, sadna, lahka, 1 - 10 % sadni delež</t>
  </si>
  <si>
    <t>Smetana, za stepanje, nad 30 % m. m., sterilizirana</t>
  </si>
  <si>
    <t>Smetana za kuhanje, nad 20 % m. m., sterilizirana</t>
  </si>
  <si>
    <t>Grški tip jogurta, navadni</t>
  </si>
  <si>
    <t>Grški tip jogurta, sadni</t>
  </si>
  <si>
    <t>Jogurt, s koristnimi bakterijami (probiotični), navadni, z manj kot 1,6 % m.m.</t>
  </si>
  <si>
    <t>Kisla smetana, nad 12 % m. m.</t>
  </si>
  <si>
    <t>Kislo mleko, z najmanj 3,2 % m.m.</t>
  </si>
  <si>
    <t>Maskarpone</t>
  </si>
  <si>
    <t>Mleko, sterilizirano, z najmanj 3,5 % m.m., homogenizirano</t>
  </si>
  <si>
    <t>Namaz, z začimbami, nad 15 g skupnih maščob</t>
  </si>
  <si>
    <t>Polnomastni mehki sir v slanici</t>
  </si>
  <si>
    <t>Puding, različni okusi</t>
  </si>
  <si>
    <t>Ribani sir, poltrdi, nad 20 g skupnih maščob</t>
  </si>
  <si>
    <t>Sir, mehki, mozzarella v kosu, nad 15 g skupnih maščob</t>
  </si>
  <si>
    <t>Sir, poltrdi, nad 20 g skupnih maščob</t>
  </si>
  <si>
    <t>Sir, topljeni, za mazanje, v trikotnem ovitku, manj kot 15 g skupnih maščob</t>
  </si>
  <si>
    <t>Sir, za žar, z zelišči, 22 g skupnih maščob</t>
  </si>
  <si>
    <t>Skuta, polna, 7 g do 11 g skupnih maščob, nepasirana</t>
  </si>
  <si>
    <t>Skuta, polna, 9 g do 12 g skupnih maščob, pasirana</t>
  </si>
  <si>
    <t>Mleko, brez laktoze, sterilizirano, 1,5 % -1,80 % m. m.</t>
  </si>
  <si>
    <t>Jogurt, navadni, brez laktoze</t>
  </si>
  <si>
    <t>Sir, poltrdi, brez laktoze, nad 20 g skupnih maščob</t>
  </si>
  <si>
    <t>Pinjenec, navadni</t>
  </si>
  <si>
    <t>Pinjenec, sadni, z manj kot 1 % m. m., 1 - 10 % sadnega deleža, 5 - 9 g dodanega sladkorja</t>
  </si>
  <si>
    <t>Ekološko mleko, pasterizirano, nehomogenizirano, z najmanj 3.2 % mlečne maščobe</t>
  </si>
  <si>
    <t>Ekološko seneno mleko polno, pasterizirano, nehomogenizirano, z najmanj 3.2 % mlečne maščobe</t>
  </si>
  <si>
    <t>Ekološko mleko z okusom vanilije, polno, pasterizirano, nehomogenizirano, z najmanj 3.2 % mlečne maščobe</t>
  </si>
  <si>
    <t>Ekološki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</si>
  <si>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</si>
  <si>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Ekološki sadni smoothie s probiotično kulturo, različni okusi</t>
  </si>
  <si>
    <t>Ekološki sadni pinjenec, različni okusi</t>
  </si>
  <si>
    <t xml:space="preserve">Ekološki sir, poltrdi, polnomastni </t>
  </si>
  <si>
    <t>Ekološka skuta, nepasirana, polnomastna</t>
  </si>
  <si>
    <t>Ekološko surovo maslo</t>
  </si>
  <si>
    <t>180 - 250</t>
  </si>
  <si>
    <t>Sadni desert, vodna osnova</t>
  </si>
  <si>
    <t>Sladoled, krem, kornet, (okus vanilija, čokolada, sadni...)</t>
  </si>
  <si>
    <t>Sladoled lonček, (okus vanilija, čokolada, sadni...)</t>
  </si>
  <si>
    <t>Sladoled sadni na palčki, 100% sadni delež</t>
  </si>
  <si>
    <t xml:space="preserve">60 - 135 </t>
  </si>
  <si>
    <t>70 - 135</t>
  </si>
  <si>
    <t xml:space="preserve">0,9 - 4,3 </t>
  </si>
  <si>
    <t>70 - 100</t>
  </si>
  <si>
    <t>Budjola, narezana</t>
  </si>
  <si>
    <t>Čevapčiči iz govejega in svinjskega mesa, rinfuza</t>
  </si>
  <si>
    <t>Klobasa za kuhanje, kos 90 g - 110 g, pakirana v modificirani atmosferi</t>
  </si>
  <si>
    <t>Kosti, sveže, mlado govedo, za juho, nažagane</t>
  </si>
  <si>
    <t>Kranjska klobasa, certificirana, v paru: 200 g - 250 g, pakirana v modificirani atmosferi</t>
  </si>
  <si>
    <t>Krvavice, kos 90 g - 110 g, pakiranje v modificirani atmosferi</t>
  </si>
  <si>
    <t>Mortadela, navadna, narezana, vakumsko pakiranje</t>
  </si>
  <si>
    <t>Ocvirki, suhi</t>
  </si>
  <si>
    <t>Panceta, kuhana, kocke, vakumsko pakiranje</t>
  </si>
  <si>
    <t>Salama, pariška, narezana, vakumsko pakiranje</t>
  </si>
  <si>
    <t>Salama, posebna, narezana, vakumsko pakiranje</t>
  </si>
  <si>
    <t>Salama, trajna, fino mleta, narezana</t>
  </si>
  <si>
    <t>Sir, mesni, rinfuza</t>
  </si>
  <si>
    <t>Slanina, hamburška, mesnata, pečena, narezana, vakumsko pakiranje</t>
  </si>
  <si>
    <t>Sveža ohlajena ledja in hrbet, telečja, brez kosti, v kosu, vakumsko pakiranje</t>
  </si>
  <si>
    <t>Sveže ohlajeno celo pleče, mlada govedina, brez kosti, II. kategorija, v kosu, rinfuza</t>
  </si>
  <si>
    <t>Sveže ohlajeno stegno, svinjsko, brez kosti, I. kategorija, zrezki, vakumsko pakiranje</t>
  </si>
  <si>
    <t>Sveži ohlajeni kare, svinjski, brez kosti, zrezki</t>
  </si>
  <si>
    <t>Sveži ohlajeni kare, svinjski, s kostjo, nasekan, rinfuza</t>
  </si>
  <si>
    <t>Sveži ohlajeni kare, svinjski, s kostjo, rezano na zarebrnice</t>
  </si>
  <si>
    <t>Sveži ohlajeni vrat, svinjski, brez kosti, zrezki, rinfuza</t>
  </si>
  <si>
    <t>Šunka v črevu, narezana, vakumsko pakiranje</t>
  </si>
  <si>
    <t>Šunka, prekajena, brez kosti in kože, v kosu, vakumsko pakiranje</t>
  </si>
  <si>
    <t>Šunkarica, narezana, vakumsko pakiranje</t>
  </si>
  <si>
    <t>Vratovina, prekajena, brez kosti, v kosu</t>
  </si>
  <si>
    <t>Zašinek, narezan</t>
  </si>
  <si>
    <t>0,8 - 1</t>
  </si>
  <si>
    <t>Kunec, hrbet brez kosti, file, kocke 2x2 cm</t>
  </si>
  <si>
    <t>Sveže ohlajeno pleče, mlada govedine, brez kosti, II. kategorija, kocke 2x2, rinfuza</t>
  </si>
  <si>
    <t>Sveži ohlajeni hrbet, ledja, mlada govedina, brez kosti, I. kategorija, v kosu, rinfuza</t>
  </si>
  <si>
    <t>Sveže ohlajeno pleče, telečje, brez kosti, kocke 2x2, vakumsko pakiranje</t>
  </si>
  <si>
    <t>Bedra, piščančja, brez kosti in kože, kos 120 g, rinfuza</t>
  </si>
  <si>
    <t>Bedra, piščančja, kos 300 g, rinfuza</t>
  </si>
  <si>
    <t>Cordon blue, piščančji</t>
  </si>
  <si>
    <t>Čevapčiči, piščančji, pakiranje v modificirani atmosferi</t>
  </si>
  <si>
    <t>File, piščančji, brez kosti in kože, kocke 2x2, rinfuza</t>
  </si>
  <si>
    <t>File, puranji, kocke 2x2, rinfuza</t>
  </si>
  <si>
    <t>File, puranji, vakumsko pakiranje</t>
  </si>
  <si>
    <t>File, puranji, zrezki, kos 100 g - 120 g, vakumsko pakiranje</t>
  </si>
  <si>
    <t>Hrenovka, piščančja, brez ovoja, kos 90 g - 110 g, vakumsko pakiranje</t>
  </si>
  <si>
    <t>Hrenovka, piščančja, v naravnem ovoju</t>
  </si>
  <si>
    <t>Klobasa, posebna piščančja, narezana, vakumsko pakiranje</t>
  </si>
  <si>
    <t>Krače, piščančje, kos 120 g, rinfuza</t>
  </si>
  <si>
    <t>Krila, piščančja, brez špic, kos 70 g, rinfuza</t>
  </si>
  <si>
    <t>Medaljoni, piščančji</t>
  </si>
  <si>
    <t>Mleto meso, puranje</t>
  </si>
  <si>
    <t>Nabodala, piščančja, kos 80 g - 90 g, rinfuza</t>
  </si>
  <si>
    <t>1 - 2,3</t>
  </si>
  <si>
    <t>90 - 110</t>
  </si>
  <si>
    <t>50 - 10</t>
  </si>
  <si>
    <t>Hrenovke, piščančje, brez glutena in brez laktoze, kos 90 g - 110 g</t>
  </si>
  <si>
    <t>Argentinski oslič (Merluccius hubbsi) paniran zrezek-kocka, zamrznjen</t>
  </si>
  <si>
    <t>Oslič (Merluccius-vse vrste tega rodu), file, zamrznjen</t>
  </si>
  <si>
    <t>Losos atlantski, max. 10 % glazure, porc. zrezek brez kosti in kože, zamrznjen</t>
  </si>
  <si>
    <t>ZAMRZNJENE RIBE</t>
  </si>
  <si>
    <t>SVEŽA ZELENJAVA, SVEŽE IN SUHO SADJE</t>
  </si>
  <si>
    <t>Ananas</t>
  </si>
  <si>
    <t>Avokado</t>
  </si>
  <si>
    <t>Banana</t>
  </si>
  <si>
    <t>Borovnice, gozdne</t>
  </si>
  <si>
    <t>Borovnice, suhe</t>
  </si>
  <si>
    <t>Breskve</t>
  </si>
  <si>
    <t>Brusnice, sušene, nenaoljene, do 31 % vlage, brez konzervansov</t>
  </si>
  <si>
    <t>Buča maslenka</t>
  </si>
  <si>
    <t>Bukov ostrigar</t>
  </si>
  <si>
    <t>Cvetača</t>
  </si>
  <si>
    <t>Čebula mlada</t>
  </si>
  <si>
    <t>Čebula, olupljena, vakumsko pakirana</t>
  </si>
  <si>
    <t>Čebula, rdeča</t>
  </si>
  <si>
    <t>Čebula, rjava</t>
  </si>
  <si>
    <t>Česen, olupljen, vakumiran</t>
  </si>
  <si>
    <t>Češnje, srednje debele, zgodnje</t>
  </si>
  <si>
    <t>Črna redkev</t>
  </si>
  <si>
    <t>Fige</t>
  </si>
  <si>
    <t>Fige, sušene, brez konzervansov</t>
  </si>
  <si>
    <t>Fižol, bel</t>
  </si>
  <si>
    <t>Fižol, pisan</t>
  </si>
  <si>
    <t>Grozdje namizno belo</t>
  </si>
  <si>
    <t>Grozdje namizno rdeče</t>
  </si>
  <si>
    <t>Hruške, zgodnje vrste</t>
  </si>
  <si>
    <t>Jagode</t>
  </si>
  <si>
    <t>Kaki vanilija</t>
  </si>
  <si>
    <t>Klementina</t>
  </si>
  <si>
    <t>Kokosova moka</t>
  </si>
  <si>
    <t>Krhkolistna solata</t>
  </si>
  <si>
    <t>Leča</t>
  </si>
  <si>
    <t>Limeta</t>
  </si>
  <si>
    <t>Limona</t>
  </si>
  <si>
    <t>Lubenica</t>
  </si>
  <si>
    <t>Maline</t>
  </si>
  <si>
    <t>Mandarina</t>
  </si>
  <si>
    <t>Mandlji, lističi</t>
  </si>
  <si>
    <t>Marelice</t>
  </si>
  <si>
    <t>Marelice, sušene, brez koščic, do 22 % vlage, brez konzervansov</t>
  </si>
  <si>
    <t>Mešanica oreščkov in suhega sadja</t>
  </si>
  <si>
    <t>Nektarine</t>
  </si>
  <si>
    <t>Orehi, mleti</t>
  </si>
  <si>
    <t>Orehova jedrca, cela</t>
  </si>
  <si>
    <t>Paprika, babura</t>
  </si>
  <si>
    <t>Paprika, rdeča</t>
  </si>
  <si>
    <t>Paprika, rumena</t>
  </si>
  <si>
    <t>Paprika, zelena</t>
  </si>
  <si>
    <t>Pastinak</t>
  </si>
  <si>
    <t>Peteršilj, listi</t>
  </si>
  <si>
    <t>Pomaranča (oranžna)</t>
  </si>
  <si>
    <t>Pomaranča (rdeča)</t>
  </si>
  <si>
    <t>Radič, rdeč</t>
  </si>
  <si>
    <t>Radič, štrucar</t>
  </si>
  <si>
    <t>Radič, zimski</t>
  </si>
  <si>
    <t>Rdeča redkvica</t>
  </si>
  <si>
    <t>Ringlo</t>
  </si>
  <si>
    <t>Rozine, do 22 % vlage, brez konzervansov</t>
  </si>
  <si>
    <t>Sezonska solata, očiščena, narezana</t>
  </si>
  <si>
    <t>Slive, pozne vrste</t>
  </si>
  <si>
    <t>Slive, sušene, brez koščic, do 35 % vlage, brez konzervansov</t>
  </si>
  <si>
    <t>Slive, zgodnje vrste</t>
  </si>
  <si>
    <t>Solata endivija</t>
  </si>
  <si>
    <t>Solata, zelena, mehka</t>
  </si>
  <si>
    <t>Stročji fižol</t>
  </si>
  <si>
    <t>Suho sadje, eksotično, mešano</t>
  </si>
  <si>
    <t>Šampinjoni</t>
  </si>
  <si>
    <t>Šparglji</t>
  </si>
  <si>
    <t>Zelena gomolj</t>
  </si>
  <si>
    <t>Zelje rdeče</t>
  </si>
  <si>
    <t>Zelje,  mlado</t>
  </si>
  <si>
    <t>Zelje, kitajsko</t>
  </si>
  <si>
    <t xml:space="preserve">40 - 120 </t>
  </si>
  <si>
    <t>1,0 - 10</t>
  </si>
  <si>
    <t>0,5 - 1</t>
  </si>
  <si>
    <t>0,3 - 1</t>
  </si>
  <si>
    <t>0,2 - 1</t>
  </si>
  <si>
    <t>1 - 5,0</t>
  </si>
  <si>
    <t xml:space="preserve">0,25 - 1 </t>
  </si>
  <si>
    <t>0,1 - 0,5</t>
  </si>
  <si>
    <t>0,5 - 0,9</t>
  </si>
  <si>
    <t>0,6 - 1</t>
  </si>
  <si>
    <t>EKOLOŠKA ZELENJAVA IN SADJE</t>
  </si>
  <si>
    <t>Bio Banana</t>
  </si>
  <si>
    <t>Bio Blitva listi</t>
  </si>
  <si>
    <t>Bio Breskve</t>
  </si>
  <si>
    <t>Bio Brokoli</t>
  </si>
  <si>
    <t>Bio Buča maslenka</t>
  </si>
  <si>
    <t>Bio Buče hokaido</t>
  </si>
  <si>
    <t>Bio Cvetača</t>
  </si>
  <si>
    <t>Bio Čebula mlada</t>
  </si>
  <si>
    <t>Bio Kivi</t>
  </si>
  <si>
    <t>Bio Korenje rdeče</t>
  </si>
  <si>
    <t>Bio Kumare</t>
  </si>
  <si>
    <t>Bio Limona</t>
  </si>
  <si>
    <t>Bio Nektarine</t>
  </si>
  <si>
    <t>Bio Paprika, rdeča</t>
  </si>
  <si>
    <t>Bio Paprika, rumena</t>
  </si>
  <si>
    <t>Bio Paprika, zelena</t>
  </si>
  <si>
    <t>Bio Zelje belo</t>
  </si>
  <si>
    <t>Beluši (šparglji)</t>
  </si>
  <si>
    <t>Blitva v listih</t>
  </si>
  <si>
    <t>Borovnice, celi plodovi</t>
  </si>
  <si>
    <t>Brokoli, v cvetovih</t>
  </si>
  <si>
    <t>Brstični ohrovt</t>
  </si>
  <si>
    <t>Bučke, cukini, kocke</t>
  </si>
  <si>
    <t>Cvetača, v cvetovih</t>
  </si>
  <si>
    <t>Česen, kocke</t>
  </si>
  <si>
    <t>Gozdni sadeži</t>
  </si>
  <si>
    <t>Grah</t>
  </si>
  <si>
    <t>Jagode, celi plodovi</t>
  </si>
  <si>
    <t>Julienne rezana zelenjava</t>
  </si>
  <si>
    <t>Korenje kocke</t>
  </si>
  <si>
    <t>Korenje mlado baby, mini korenje</t>
  </si>
  <si>
    <t>Koruza mlečna zrnje</t>
  </si>
  <si>
    <t>Krompirček za cvrtje, pomfri</t>
  </si>
  <si>
    <t>Krompirček za cvrtje, različne oblike</t>
  </si>
  <si>
    <t>Maline, celi plodovi</t>
  </si>
  <si>
    <t>Mehiška zelenjavna mešanica</t>
  </si>
  <si>
    <t>Mešanica jagod, malin in borovnic</t>
  </si>
  <si>
    <t>Mešanica jušne zelenjave</t>
  </si>
  <si>
    <t>Paprika, rezana</t>
  </si>
  <si>
    <t>Peteršilj, rezan</t>
  </si>
  <si>
    <t>Por, rezan</t>
  </si>
  <si>
    <t>Sadna kaša, pasirana, zamrznjena, različni okusi</t>
  </si>
  <si>
    <t>Slive, polovičke, brez koščic</t>
  </si>
  <si>
    <t>Stročji fižol ploščati, zeleni</t>
  </si>
  <si>
    <t>Šampinjoni, rezani</t>
  </si>
  <si>
    <t>Špinača, pasirana</t>
  </si>
  <si>
    <t>Višnje, razkoščičene</t>
  </si>
  <si>
    <t>Zelenjava za mineštro</t>
  </si>
  <si>
    <t>Zelenjavna mešanica (zelene bučke, rumene bučke, paradižnik, čebula, česen)</t>
  </si>
  <si>
    <t>Zelenjavna mešanica mix za priloge, zelenjava očiščena, deljena, mešanica sestavljena iz: korenje – rezine, cvetovi cvetače, cvetovi brokolija</t>
  </si>
  <si>
    <t>Zelenjavna mešanica za francosko mešanica sestavljena iz: krompir kocke, grah, korenje kocke</t>
  </si>
  <si>
    <t>0,45 - 1</t>
  </si>
  <si>
    <t>2,0 - 10</t>
  </si>
  <si>
    <t>1 - 2,5</t>
  </si>
  <si>
    <t>0,25 - 1</t>
  </si>
  <si>
    <t>0,2 - 10</t>
  </si>
  <si>
    <t>2,0 - 5</t>
  </si>
  <si>
    <t>Hren</t>
  </si>
  <si>
    <t>Kapre, v kisu</t>
  </si>
  <si>
    <t>Ketchup pizza</t>
  </si>
  <si>
    <t>Kompot, ananas, koščki</t>
  </si>
  <si>
    <t>Kompot, breskev, polovice</t>
  </si>
  <si>
    <t>Kompot, gozdni sadeži</t>
  </si>
  <si>
    <t>Kompot, hruška</t>
  </si>
  <si>
    <t>Kompot, jagoda</t>
  </si>
  <si>
    <t>Kompot, marelica</t>
  </si>
  <si>
    <t>Kompot, mešano sadje (ananas, hruške, grozdje...)</t>
  </si>
  <si>
    <t>Kompot, višnja</t>
  </si>
  <si>
    <t>Koruza sladka</t>
  </si>
  <si>
    <t>Kumarice, v kislo-slanem nalivu</t>
  </si>
  <si>
    <t>Olive, črne</t>
  </si>
  <si>
    <t>Olive, zelene, brez koščic, v slanici</t>
  </si>
  <si>
    <t>Olive, zelene, polnjene s pasto iz rdeče paprike, v slanici</t>
  </si>
  <si>
    <t>Paprika, pečena, file</t>
  </si>
  <si>
    <t>Paradižnikov koncentrat</t>
  </si>
  <si>
    <t>Paradižnikov pelat</t>
  </si>
  <si>
    <t>Rdeča pesa</t>
  </si>
  <si>
    <t>Šampinjoni v slanici</t>
  </si>
  <si>
    <t>Šampinjoni, rezani, v slanici</t>
  </si>
  <si>
    <t>Tatarska omaka</t>
  </si>
  <si>
    <t>0,53 - 0,65</t>
  </si>
  <si>
    <t>0,2 - 0,5</t>
  </si>
  <si>
    <t>0,55 - 2</t>
  </si>
  <si>
    <t>0,1 - 1,1</t>
  </si>
  <si>
    <t>0,4 - 0,85</t>
  </si>
  <si>
    <t>2,5 - 5</t>
  </si>
  <si>
    <t>0,68 - 0,75</t>
  </si>
  <si>
    <t>0,7 - 1</t>
  </si>
  <si>
    <t>0,17 - 0,42</t>
  </si>
  <si>
    <t>0,6 - 0,85</t>
  </si>
  <si>
    <t>0,53 - 0,67</t>
  </si>
  <si>
    <t>0,69 - 1</t>
  </si>
  <si>
    <t>0,68 - 1</t>
  </si>
  <si>
    <t>0,55 - 0,9</t>
  </si>
  <si>
    <t xml:space="preserve">1 - 4,25 </t>
  </si>
  <si>
    <t>0,53 - 1</t>
  </si>
  <si>
    <t>1,5 - 2,5</t>
  </si>
  <si>
    <t>1,0 - 5</t>
  </si>
  <si>
    <t>Ajvar nepekoči</t>
  </si>
  <si>
    <t>Džuveč</t>
  </si>
  <si>
    <t>Ekstra domača marmelada sliva</t>
  </si>
  <si>
    <t>Fižol, rdeči</t>
  </si>
  <si>
    <t>Fižol, rjavi</t>
  </si>
  <si>
    <t>Gorčica</t>
  </si>
  <si>
    <t>0,75 - 1</t>
  </si>
  <si>
    <t>0,18 - 0,35</t>
  </si>
  <si>
    <t>0,3 - 0,38</t>
  </si>
  <si>
    <t>0,1 - 1</t>
  </si>
  <si>
    <t>0,4 - 0,68</t>
  </si>
  <si>
    <t>2,0 - 4,1</t>
  </si>
  <si>
    <t>0,68 - 1,1</t>
  </si>
  <si>
    <t>04 - 0,68</t>
  </si>
  <si>
    <t>SADNI SOKOVI, SIRUPI, SADNE REZINE IN VODA</t>
  </si>
  <si>
    <t>Gazirana pijača, okus kole</t>
  </si>
  <si>
    <t>Gazirana pijača, pomarančna</t>
  </si>
  <si>
    <t>Gazirana pijača, z rastlinskimi izvlečki (kot tonic in enakovredno)</t>
  </si>
  <si>
    <t>Ledeni čaj</t>
  </si>
  <si>
    <t>Naravna mineralna voda negazirana</t>
  </si>
  <si>
    <t>Sadna pijača, z dodanimi vitamini</t>
  </si>
  <si>
    <t>Sadni nektar, breskev, minimalni sadni delež 50 %</t>
  </si>
  <si>
    <t>Sadni nektar, črni ribez, minimalni sadni delež 25 %</t>
  </si>
  <si>
    <t>Sadni nektar, jabolko, minimalni sadni delež 50 %</t>
  </si>
  <si>
    <t>Sadni nektar, marelica, minimalni sadni delež 40 %</t>
  </si>
  <si>
    <t>Sadni nektar, pomaranča, minimalni sadni delež 50 %</t>
  </si>
  <si>
    <t>Sadni sirup, z zmanjšano vsebnostjo sladkorja</t>
  </si>
  <si>
    <t>Sadno-zelenjavna kaša, jabolko, korenček</t>
  </si>
  <si>
    <t>Voda z okusom, različni okusi</t>
  </si>
  <si>
    <t xml:space="preserve">1,5 - 2 </t>
  </si>
  <si>
    <t xml:space="preserve">0,2 - 0,5 </t>
  </si>
  <si>
    <t>0,2 - 0,33</t>
  </si>
  <si>
    <t>0,75 - 2</t>
  </si>
  <si>
    <t xml:space="preserve">0,75 - 2 </t>
  </si>
  <si>
    <t>0,7 - 1,5</t>
  </si>
  <si>
    <t>Kaša, ajdova</t>
  </si>
  <si>
    <t>Kaša, ječmenova (ješprenj)</t>
  </si>
  <si>
    <t>Kaša, prosena</t>
  </si>
  <si>
    <t>Kosmiči, pirini</t>
  </si>
  <si>
    <t>Moka, pirina</t>
  </si>
  <si>
    <t>Moka, pšenična ostra T 400</t>
  </si>
  <si>
    <t>Zdrob, koruzni/polenta</t>
  </si>
  <si>
    <t>Zdrob, pšenični</t>
  </si>
  <si>
    <t xml:space="preserve">0,5 - 1 </t>
  </si>
  <si>
    <t>0,4 - 1</t>
  </si>
  <si>
    <t>Jušni rezanci, valjani</t>
  </si>
  <si>
    <t>Buhtelj, z marmelado</t>
  </si>
  <si>
    <t>Burek, jabolčni</t>
  </si>
  <si>
    <t>Drobtine, bele</t>
  </si>
  <si>
    <t>Francoski rogljiček, brez polnila</t>
  </si>
  <si>
    <t>Grisini, navadni</t>
  </si>
  <si>
    <t>Izdelek iz listnatega testa s polnilom, čokolada</t>
  </si>
  <si>
    <t>Izdelek iz listnatega testa s polnilom, marmelada</t>
  </si>
  <si>
    <t>Krekerji, slani</t>
  </si>
  <si>
    <t>Krof, čokoladni</t>
  </si>
  <si>
    <t>Krof, marmeladni</t>
  </si>
  <si>
    <t>Kruh, ajdov, mešan, štruca, rezan</t>
  </si>
  <si>
    <t>Kruh, koruzni mešani, štruca, rezan</t>
  </si>
  <si>
    <t>Kruh, ovseni mešani, štruca, rezana</t>
  </si>
  <si>
    <t>Kruh, polbeli, hlebec</t>
  </si>
  <si>
    <t>Kruh, polnozrnati, mešan, modelni, rezan</t>
  </si>
  <si>
    <t>Kruh, pšenični beli, modelni, 2 rezini, pakirani</t>
  </si>
  <si>
    <t>Kruh, pšenični beli, štruca, rezana</t>
  </si>
  <si>
    <t>Kruh, pšenični črni, štruca, rezana</t>
  </si>
  <si>
    <t>Kruh, ržen, mešan, rezan</t>
  </si>
  <si>
    <t>Mlinci, pšenični, z jajci</t>
  </si>
  <si>
    <t>Osje gnezdo, različni nadevi</t>
  </si>
  <si>
    <t>Parkelj iz kvašenega testa</t>
  </si>
  <si>
    <t>Pecivo (šunka, sir)</t>
  </si>
  <si>
    <t>Pecivo, mlečno</t>
  </si>
  <si>
    <t>Pecivo, pekovsko,  posuto s sezamom</t>
  </si>
  <si>
    <t>Pecivo, pekovsko,  posuto z makom</t>
  </si>
  <si>
    <t>Pecivo, pekovsko, ovseno, s semeni, vzdolžno prerezano</t>
  </si>
  <si>
    <t>Pecivo, pekovsko, polnozrnato</t>
  </si>
  <si>
    <t>Pecivo, pekovsko, pšenično belo</t>
  </si>
  <si>
    <t>Pecivo, pekovsko, pšenično belo, vzdolžno prerezano</t>
  </si>
  <si>
    <t>Pecivo, pekovsko, s semeni</t>
  </si>
  <si>
    <t>Pecivo, pekovsko, s sirom, vzdolžno prerezano</t>
  </si>
  <si>
    <t>Pizza (sir)</t>
  </si>
  <si>
    <t>Pizza (šunka, sir)</t>
  </si>
  <si>
    <t>Potica, kos, različni nadevi</t>
  </si>
  <si>
    <t>Potica, različni nadevi</t>
  </si>
  <si>
    <t>Prepečenec</t>
  </si>
  <si>
    <t>Prepečenec, polnozrnati</t>
  </si>
  <si>
    <t>Štručka, hot dog (cela)</t>
  </si>
  <si>
    <t>Zavitek, jabolčni, polnozrnato vlečeno testo</t>
  </si>
  <si>
    <t>Zavitek, skutin</t>
  </si>
  <si>
    <t>80 - 100</t>
  </si>
  <si>
    <t>100 - 300</t>
  </si>
  <si>
    <t>50 - 200</t>
  </si>
  <si>
    <t>150 - 200</t>
  </si>
  <si>
    <t xml:space="preserve">300 - 350 </t>
  </si>
  <si>
    <t>200 - 500</t>
  </si>
  <si>
    <t>Ajdovi njoki</t>
  </si>
  <si>
    <t>Cmoki, borovničevi</t>
  </si>
  <si>
    <t>Cmoki, jagodni</t>
  </si>
  <si>
    <t>Cmoki, marelični</t>
  </si>
  <si>
    <t>Cmoki, pirini, marelični nadev</t>
  </si>
  <si>
    <t>Izdelek iz kvašeno listnatega testa, čokoladno-lešnikov nadev</t>
  </si>
  <si>
    <t>Izdelek iz kvašeno listnatega testa, vaniljev nadev</t>
  </si>
  <si>
    <t>Izdelek iz vlečenega testa, mesni nadev</t>
  </si>
  <si>
    <t>Izdelek iz vlečenega testa, pizza nadev</t>
  </si>
  <si>
    <t>Izdelek iz vlečenega testa, skutno-špinačni nadev</t>
  </si>
  <si>
    <t>Kaneloni, gobe, 100 g</t>
  </si>
  <si>
    <t>Kaneloni, mesni, 100 g</t>
  </si>
  <si>
    <t>Kaneloni, piščančji</t>
  </si>
  <si>
    <t>Kaneloni, šunka-sir, 100 g</t>
  </si>
  <si>
    <t>Krompirjevi krhlji, s kožo</t>
  </si>
  <si>
    <t>Listnato testo, razvaljano, rinfuza</t>
  </si>
  <si>
    <t>Njoki</t>
  </si>
  <si>
    <t>Njoki, krompirjevi</t>
  </si>
  <si>
    <t>Njoki, polnozrnati</t>
  </si>
  <si>
    <t>Palačinke, prazne, kos 60 g - 70 g</t>
  </si>
  <si>
    <t>Polnjene testenine, mesni nadev</t>
  </si>
  <si>
    <t>Polnjene testenine, sirov nadev</t>
  </si>
  <si>
    <t>Polpeti, zelenjavni, 50 g - 60 g</t>
  </si>
  <si>
    <t>Pomfri, valovit</t>
  </si>
  <si>
    <t>Svaljki, krompirjevi, brez skute</t>
  </si>
  <si>
    <t>Svaljki, polnozrnati</t>
  </si>
  <si>
    <t>Štruklji, ajdovi, s skuto</t>
  </si>
  <si>
    <t>Štruklji, skutini</t>
  </si>
  <si>
    <t>Štruklji, skutini, sladki, v kosu</t>
  </si>
  <si>
    <t>Vlečeno testo</t>
  </si>
  <si>
    <t>Vlečeno testo, sveže</t>
  </si>
  <si>
    <t>0,4 - 2</t>
  </si>
  <si>
    <t>1,0 - 2</t>
  </si>
  <si>
    <t>0,8 - 3</t>
  </si>
  <si>
    <t>2,0 - 3</t>
  </si>
  <si>
    <t>2,5 - 10</t>
  </si>
  <si>
    <t>Čokoladna kocka</t>
  </si>
  <si>
    <t>Sadna kocka</t>
  </si>
  <si>
    <t>Krem rezina</t>
  </si>
  <si>
    <t>Sadna tortica</t>
  </si>
  <si>
    <t>Čokoladna tortica</t>
  </si>
  <si>
    <t>Ježek kokosov</t>
  </si>
  <si>
    <t>Pita skutina</t>
  </si>
  <si>
    <t>Pita jabolčna</t>
  </si>
  <si>
    <t>Brezglutenski biskvitni kolački (kot magdalenice) z mareličnim polnilom</t>
  </si>
  <si>
    <t>Čokolada, brez laktoze in brez glutena, z riževo moko</t>
  </si>
  <si>
    <t>Kokosova krema, breskev in pasijonka</t>
  </si>
  <si>
    <t>Kosmiči, s kvinojo, rižem in stročnicami, brez glutena</t>
  </si>
  <si>
    <t>Krema, riževa, za kuhanje, brez laktoze</t>
  </si>
  <si>
    <t>Kruh, druge vrste, iz koruznega škroba in riževe moke, brez glutena</t>
  </si>
  <si>
    <t>Kruh, temni, brez glutena</t>
  </si>
  <si>
    <t>Lincerji, brez glutena, mleka, jajc in soje</t>
  </si>
  <si>
    <t>Margarina, brez laktoze</t>
  </si>
  <si>
    <t>Moka, brez glutena</t>
  </si>
  <si>
    <t>Moka, večnamenska, brez glutena</t>
  </si>
  <si>
    <t>Namaz, iz temne čokolade, brez mleka in brez glutena</t>
  </si>
  <si>
    <t>Namaz, veganski, z drobnjakom in baziliko, brez glutena</t>
  </si>
  <si>
    <t>Njoki, krompirjevi, brez glutena</t>
  </si>
  <si>
    <t>Piškoti, brez glutena</t>
  </si>
  <si>
    <t>Piškoti, navadni, brez glutena</t>
  </si>
  <si>
    <t>Piškoti, s čokolado, brez glutena</t>
  </si>
  <si>
    <t>Piškoti, vanilijevi, v obliki živali, brez glutena</t>
  </si>
  <si>
    <t>Puding, v prahu, brez glutena, okus vanilija</t>
  </si>
  <si>
    <t>Rižev desert, kakav</t>
  </si>
  <si>
    <t>Rižev desert, sadni</t>
  </si>
  <si>
    <t>Rižev desert, vanilija</t>
  </si>
  <si>
    <t>Rižev napitek, sestavljen iz vode in minimalno 14 % riža, z mandlji</t>
  </si>
  <si>
    <t>Sladka smetana za stepanje, brez laktoze</t>
  </si>
  <si>
    <t>Sojin desert, čokolada</t>
  </si>
  <si>
    <t>Sojin desert, navadni</t>
  </si>
  <si>
    <t>Sojin desert, sadni</t>
  </si>
  <si>
    <t>Sojin desert, vanilija</t>
  </si>
  <si>
    <t>Sojin napitek, okus vanilija</t>
  </si>
  <si>
    <t>Špageti, brez glutena</t>
  </si>
  <si>
    <t>Testenine, kratke, koruzne, brez glutena</t>
  </si>
  <si>
    <t>Testenine, za lazanjo, brez glutena</t>
  </si>
  <si>
    <t>Zmes za pripravo palačink, brez glutena</t>
  </si>
  <si>
    <t>300 - 500</t>
  </si>
  <si>
    <t>250 - 500</t>
  </si>
  <si>
    <t>200 - 300</t>
  </si>
  <si>
    <t>150 - 175</t>
  </si>
  <si>
    <t>50 - 70</t>
  </si>
  <si>
    <t xml:space="preserve"> 100 - 300</t>
  </si>
  <si>
    <t>30 - 50</t>
  </si>
  <si>
    <t>Kefir, navadni, iz kefirnih zrn, z najmanj 3,2 % m.m.</t>
  </si>
  <si>
    <t>Kisla repa, v vedru</t>
  </si>
  <si>
    <t>Kislo zelje, rezano, v vedru</t>
  </si>
  <si>
    <t>Kislo zelje, v glavi (za sarmo)</t>
  </si>
  <si>
    <t>Kostanj</t>
  </si>
  <si>
    <t>Bio Jabolka (različne vrste)</t>
  </si>
  <si>
    <t>Krompir mladi</t>
  </si>
  <si>
    <t>10,0 - 15</t>
  </si>
  <si>
    <t>Krompir mladi, olupljen, narezan na kocke</t>
  </si>
  <si>
    <t>Bio Krompir</t>
  </si>
  <si>
    <t>Bio Jabolko, rdeče, Fuji</t>
  </si>
  <si>
    <t>Bio Jabolko, rdeče, Topaz</t>
  </si>
  <si>
    <t>Bio Jabolko, zeleno, Zlati Delišes</t>
  </si>
  <si>
    <t>Bio Krompir mladi</t>
  </si>
  <si>
    <t>Bio Paradižnik</t>
  </si>
  <si>
    <t>Paradižnik</t>
  </si>
  <si>
    <t>Paradižnik češnjevec</t>
  </si>
  <si>
    <t>Njoki, krompirjevi, zamrznjeni, brez glutena, mleka, jajc</t>
  </si>
  <si>
    <t>Marelični cmoki, zamrznjeni, brez glutena, mleka, jajc in soje</t>
  </si>
  <si>
    <t>Miklavž, brez glutena, mleka, jajc in soje</t>
  </si>
  <si>
    <t>Piščančje meso, panirano,  zamrznjeno, brez glutena</t>
  </si>
  <si>
    <t>SLADKO PECIVO IN KEKSI</t>
  </si>
  <si>
    <t xml:space="preserve">1.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</si>
  <si>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</si>
  <si>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</si>
  <si>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</si>
  <si>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</si>
  <si>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</si>
  <si>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</si>
  <si>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</si>
  <si>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</si>
  <si>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</si>
  <si>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</si>
  <si>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</si>
  <si>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</si>
  <si>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</si>
  <si>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</si>
  <si>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</si>
  <si>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</si>
  <si>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</si>
  <si>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</si>
  <si>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</si>
  <si>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</si>
  <si>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</si>
  <si>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</si>
  <si>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</si>
  <si>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</si>
  <si>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</si>
  <si>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</si>
  <si>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</si>
  <si>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</si>
  <si>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</si>
  <si>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</si>
  <si>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</si>
  <si>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</si>
  <si>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</si>
  <si>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</si>
  <si>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</si>
  <si>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</si>
  <si>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</si>
  <si>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</si>
  <si>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</si>
  <si>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</si>
  <si>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</si>
  <si>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</si>
  <si>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</si>
  <si>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</si>
  <si>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</si>
  <si>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</si>
  <si>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</si>
  <si>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</si>
  <si>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</si>
  <si>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</si>
  <si>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</si>
  <si>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</si>
  <si>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</si>
  <si>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</si>
  <si>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</si>
  <si>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</si>
  <si>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</si>
  <si>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</si>
  <si>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</si>
  <si>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</si>
  <si>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</si>
  <si>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</si>
  <si>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</si>
  <si>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</si>
  <si>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</si>
  <si>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</si>
  <si>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</si>
  <si>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</si>
  <si>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</si>
  <si>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</si>
  <si>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</si>
  <si>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</si>
  <si>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</si>
  <si>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</si>
  <si>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</si>
  <si>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</si>
  <si>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</si>
  <si>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</si>
  <si>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</si>
  <si>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</si>
  <si>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</si>
  <si>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</si>
  <si>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</si>
  <si>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</si>
  <si>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</si>
  <si>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</si>
  <si>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</si>
  <si>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</si>
  <si>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</si>
  <si>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</si>
  <si>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</si>
  <si>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</si>
  <si>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</si>
  <si>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</si>
  <si>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</si>
  <si>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</si>
  <si>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</si>
  <si>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</si>
  <si>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</si>
  <si>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</si>
  <si>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</si>
  <si>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</si>
  <si>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</si>
  <si>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</si>
  <si>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</si>
  <si>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</si>
  <si>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</si>
  <si>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</si>
  <si>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</si>
  <si>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</si>
  <si>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</si>
  <si>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</si>
  <si>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</si>
  <si>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</si>
  <si>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</si>
  <si>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</si>
  <si>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</si>
  <si>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</si>
  <si>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</si>
  <si>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</si>
  <si>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</si>
  <si>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 xml:space="preserve">125. </t>
  </si>
  <si>
    <t xml:space="preserve">126. </t>
  </si>
  <si>
    <t xml:space="preserve">127. </t>
  </si>
  <si>
    <t xml:space="preserve">128. </t>
  </si>
  <si>
    <t xml:space="preserve">129. </t>
  </si>
  <si>
    <t xml:space="preserve">130. </t>
  </si>
  <si>
    <t xml:space="preserve">131. 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</si>
  <si>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</si>
  <si>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</si>
  <si>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</si>
  <si>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</si>
  <si>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</si>
  <si>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</si>
  <si>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</si>
  <si>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</si>
  <si>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</si>
  <si>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</si>
  <si>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 xml:space="preserve">142. </t>
  </si>
  <si>
    <t xml:space="preserve">143. </t>
  </si>
  <si>
    <t xml:space="preserve">144. </t>
  </si>
  <si>
    <t xml:space="preserve">145. </t>
  </si>
  <si>
    <t xml:space="preserve">146.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</si>
  <si>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</si>
  <si>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</si>
  <si>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</si>
  <si>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</si>
  <si>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</si>
  <si>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</si>
  <si>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</si>
  <si>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</si>
  <si>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</si>
  <si>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</si>
  <si>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</si>
  <si>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</si>
  <si>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</si>
  <si>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</si>
  <si>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</si>
  <si>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</si>
  <si>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</si>
  <si>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</si>
  <si>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</si>
  <si>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</si>
  <si>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</si>
  <si>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</si>
  <si>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</si>
  <si>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 xml:space="preserve">170. </t>
  </si>
  <si>
    <t>Aroma za pecivo, različni okusi</t>
  </si>
  <si>
    <t>Bazilika (zdrobljena, sušena)</t>
  </si>
  <si>
    <t>Biskvitna rezina, z okusom tiramisuja</t>
  </si>
  <si>
    <t>Brezalkoholno pivo</t>
  </si>
  <si>
    <t>Cimet (mleti)</t>
  </si>
  <si>
    <t>Citronska kislina</t>
  </si>
  <si>
    <t>Čaj borovnica, pakiran v filter vrečke po cca 2g</t>
  </si>
  <si>
    <t>Čaj gozdni sadeži, pakiran v filter vrečke po cca 2g</t>
  </si>
  <si>
    <t>Čaj kamilica,  pakiran v filter vrečke po cca 2g</t>
  </si>
  <si>
    <t>Čaj komarček, janež, kumina, pakiran v filter vrečke po cca 2g</t>
  </si>
  <si>
    <t>Čaj meta, pakiran v filter vrečke po cca 2g</t>
  </si>
  <si>
    <t>Čaj zeleni, pakiran v filter vrečke po cca 2g</t>
  </si>
  <si>
    <t>Čaj, bezeg</t>
  </si>
  <si>
    <t>Čaj, hibiskus, rinfuza</t>
  </si>
  <si>
    <t>Čaj, lipa</t>
  </si>
  <si>
    <t>Čebula, grobo mleta</t>
  </si>
  <si>
    <t>Čebula, ocvrta</t>
  </si>
  <si>
    <t>Česen (mleti, sušeni)</t>
  </si>
  <si>
    <t>Čokolada v prahu, z minimalno 35 % kakavovih delov</t>
  </si>
  <si>
    <t>Čokolada, mlečna, z  minimalno 30 % kakavovih delov</t>
  </si>
  <si>
    <t>Čokolada, temna, z minimalno 70 % kakavovih delov</t>
  </si>
  <si>
    <t>Čokoladni namaz (porcijsko)</t>
  </si>
  <si>
    <t>Čokoladno lešnikov namaz, vsebnost lešnikov minimalno 13 % in vsebnost manj mastnega kakava v prahu minimalno 8,5 %</t>
  </si>
  <si>
    <t>Drobnjak (sušen)</t>
  </si>
  <si>
    <t>Džem, jagoda, s sladilom sorbitol</t>
  </si>
  <si>
    <t>Džem, marelica, s sladilom sorbitol</t>
  </si>
  <si>
    <t>Granulat za pripravo žitne kave</t>
  </si>
  <si>
    <t>Instant otroška kašica (čokolino in enakovredno)</t>
  </si>
  <si>
    <t>Instant otroška kašica, s čokolado in lešniki (kot čokolešnik in enakovredno)</t>
  </si>
  <si>
    <t>Instant otroška kašica, s piškoti (kot keksolino in enakovredno)</t>
  </si>
  <si>
    <t>Instant otroška kašica, sadni okus (kot frutolino in enakovredno)</t>
  </si>
  <si>
    <t>Instant otroška kašica, z grizom (kot grisolino in enakovredno)</t>
  </si>
  <si>
    <t>Instant otroška kašica, z medom (kot medolino in enakovredno)</t>
  </si>
  <si>
    <t>Instant otroška kašica, z rižem (kot rižolino in enakovredno)</t>
  </si>
  <si>
    <t>Instant pire</t>
  </si>
  <si>
    <t>Instant sladkana mešanica z dodatkom kakava</t>
  </si>
  <si>
    <t>Jabolčna čežana</t>
  </si>
  <si>
    <t>Janež (celi, sušeni)</t>
  </si>
  <si>
    <t>Jedilni koruzni škrob</t>
  </si>
  <si>
    <t>Jušna kocka, goveja</t>
  </si>
  <si>
    <t>Kakav v prahu, minimalno 10 % delež kakavovega masla</t>
  </si>
  <si>
    <t>Kava, klasična turška, 100 % Arabica</t>
  </si>
  <si>
    <t>Kavni nadomestek (Proja in enakovredno)</t>
  </si>
  <si>
    <t>Klinčki (celi, sušeni)</t>
  </si>
  <si>
    <t>Klinčki (mleti, sušeni)</t>
  </si>
  <si>
    <t>Kosmiči, koruzni</t>
  </si>
  <si>
    <t>Kosmiči, riževi (rižolino in enakovredno)</t>
  </si>
  <si>
    <t>Krema za kremne rezine</t>
  </si>
  <si>
    <t>Kumina (mleta, sušena)</t>
  </si>
  <si>
    <t>Kvas suhi</t>
  </si>
  <si>
    <t>Kvas sveži</t>
  </si>
  <si>
    <t>Lanena semena, oluščena, mleta</t>
  </si>
  <si>
    <t>Limonin koncentrat, 100 % limonin sok</t>
  </si>
  <si>
    <t>Lovorov list</t>
  </si>
  <si>
    <t>Majoneza</t>
  </si>
  <si>
    <t>Majoneza, brez jajc</t>
  </si>
  <si>
    <t>Margarina v razpršilu (Rama Combi profi in enakovredno)</t>
  </si>
  <si>
    <t>Margarina, za peko</t>
  </si>
  <si>
    <t>Marmelada, različni okusi</t>
  </si>
  <si>
    <t>Med, cvetlični</t>
  </si>
  <si>
    <t>Med, cvetlični, porcijski</t>
  </si>
  <si>
    <t>Mesni narezek, v konzervi</t>
  </si>
  <si>
    <t>Mešanica začimb za perutnino</t>
  </si>
  <si>
    <t>Mešanica začimb za svinjino</t>
  </si>
  <si>
    <t>Mleko v prahu, polnomastno</t>
  </si>
  <si>
    <t>Mrvice, čokoladne</t>
  </si>
  <si>
    <t>Mrvice, pisane</t>
  </si>
  <si>
    <t>Muškatni orešček (mleti, sušeni)</t>
  </si>
  <si>
    <t>Napolitanke, čokoladne</t>
  </si>
  <si>
    <t>Napolitanke, sadne</t>
  </si>
  <si>
    <t>Origano (zdrobljen, sušen)</t>
  </si>
  <si>
    <t>Osnova za juho, goveja</t>
  </si>
  <si>
    <t>Otroški keksi (kot npr. plazma)</t>
  </si>
  <si>
    <t>Otroški keksi iz biskvitnega testa (kot npr. savoiardi in enakovredno)</t>
  </si>
  <si>
    <t>Otroški šampanjec, brezalkoholna penina</t>
  </si>
  <si>
    <t>Paprika rdeča sladka (mleta)</t>
  </si>
  <si>
    <t>Pecilni prašek</t>
  </si>
  <si>
    <t>Peteršilj list (zdrobljen, sušen)</t>
  </si>
  <si>
    <t>Piškoti, masleni, brez sladkorja</t>
  </si>
  <si>
    <t>Polnozrnat bulgur</t>
  </si>
  <si>
    <t>Poper črni (mleti)</t>
  </si>
  <si>
    <t>Poper, kajenski</t>
  </si>
  <si>
    <t>Poper, zeleni, celi</t>
  </si>
  <si>
    <t>Prašek za puding, čokolada</t>
  </si>
  <si>
    <t>Prašek za puding, jagoda</t>
  </si>
  <si>
    <t>Prašek za puding, vanilija</t>
  </si>
  <si>
    <t>Preliv za torto, različni</t>
  </si>
  <si>
    <t>Pripravek za panna coto</t>
  </si>
  <si>
    <t>Rastlinska krema za stepanje</t>
  </si>
  <si>
    <t>Repično olje, jedilno rafinirano</t>
  </si>
  <si>
    <t>Riž, okrogloznati, brušen</t>
  </si>
  <si>
    <t>Riž, paraboiled, dolgoznati</t>
  </si>
  <si>
    <t>Riževe testenine</t>
  </si>
  <si>
    <t>Rolada, čokoladna</t>
  </si>
  <si>
    <t>Rolada, mini, vanilijevo polnilo, oblita s čokolado</t>
  </si>
  <si>
    <t>Sardine v rastlinskem olju, konzervirane</t>
  </si>
  <si>
    <t>Skuša z zelenjavo, kosi, konzervirani</t>
  </si>
  <si>
    <t>Sladilo eritrol</t>
  </si>
  <si>
    <t>Sladkor, beli</t>
  </si>
  <si>
    <t>Sladkor, kristalni</t>
  </si>
  <si>
    <t>Sladkor, mleti</t>
  </si>
  <si>
    <t>Sladkor, rjavi</t>
  </si>
  <si>
    <t>Soda bikarbona</t>
  </si>
  <si>
    <t>Sojina omaka</t>
  </si>
  <si>
    <t>Sol, fino mleta, jodirana, rafinirana</t>
  </si>
  <si>
    <t>Sončnično olje, jedilno rafinirano</t>
  </si>
  <si>
    <t>Stevia</t>
  </si>
  <si>
    <t>Šetraj (zdrobljen, sušen)</t>
  </si>
  <si>
    <t>Timijan (zdrobljen, sušen)</t>
  </si>
  <si>
    <t>Toast, beli</t>
  </si>
  <si>
    <t>Toast, polnozrnati</t>
  </si>
  <si>
    <t>Tortilje, koruzne, premera 20 cm - 30 cm</t>
  </si>
  <si>
    <t>Tortilje, pšenične, premera 20 cm - 30 cm</t>
  </si>
  <si>
    <t>Tuna, kosi, v rastlinskem olju, konzervirani</t>
  </si>
  <si>
    <t>Utrjevalec smetane</t>
  </si>
  <si>
    <t>Vaflji, riževi</t>
  </si>
  <si>
    <t>Vanilin sladkor</t>
  </si>
  <si>
    <t>Vino namizno, sorta: refošk (suho/ polsuho/ polsladko/ sladko)</t>
  </si>
  <si>
    <t>Vino namizno, sorta: sauvignon (suho/ polsuho/ polsladko/ sladko)</t>
  </si>
  <si>
    <t>Vino peneče, sorta: rumeni muškat (suho/ polsuho/ polsladko/ sladko)</t>
  </si>
  <si>
    <t>Voda, mineralna, gazirana, z dodanim magnezijem (Donat in enakovredno)</t>
  </si>
  <si>
    <t>Začimbe za golaž</t>
  </si>
  <si>
    <t>Začimbna mešanica s sušeno zelenjavo in s soljo, brez ojačevalcev arome</t>
  </si>
  <si>
    <t>Žajbelj (zdrobljeni)</t>
  </si>
  <si>
    <t>Želatina v lističih</t>
  </si>
  <si>
    <t>Žele bonboni, sadni</t>
  </si>
  <si>
    <t>180 - 200</t>
  </si>
  <si>
    <t>1 - 1,5</t>
  </si>
  <si>
    <t>40 - 50</t>
  </si>
  <si>
    <t>20 - 50</t>
  </si>
  <si>
    <t>30 - 40</t>
  </si>
  <si>
    <t>40-  60</t>
  </si>
  <si>
    <t>400 - 500</t>
  </si>
  <si>
    <t>300 -  500</t>
  </si>
  <si>
    <t>1,5 - 1,8</t>
  </si>
  <si>
    <t>150 - 500</t>
  </si>
  <si>
    <t>150-  500</t>
  </si>
  <si>
    <t>150 -  500</t>
  </si>
  <si>
    <t>210 - 350</t>
  </si>
  <si>
    <t>1,0 - 4</t>
  </si>
  <si>
    <t>0,4 -1,2</t>
  </si>
  <si>
    <t>2,5 - 3</t>
  </si>
  <si>
    <t>1 - 1,1</t>
  </si>
  <si>
    <t>110 - 120</t>
  </si>
  <si>
    <t>100 - 400</t>
  </si>
  <si>
    <t>100 - 250</t>
  </si>
  <si>
    <t>100 -  250</t>
  </si>
  <si>
    <t>25 - 50</t>
  </si>
  <si>
    <t>300 - 1</t>
  </si>
  <si>
    <t>150 - 300</t>
  </si>
  <si>
    <t>1 - 1,2</t>
  </si>
  <si>
    <t>100 - 500</t>
  </si>
  <si>
    <t>420 - 650</t>
  </si>
  <si>
    <t>130 - 650</t>
  </si>
  <si>
    <t>120 - 500</t>
  </si>
  <si>
    <t>75 - 100</t>
  </si>
  <si>
    <t xml:space="preserve">0,4 - 1 </t>
  </si>
  <si>
    <t>200 - 400</t>
  </si>
  <si>
    <t>35 - 55</t>
  </si>
  <si>
    <t xml:space="preserve">0,8 - 1 </t>
  </si>
  <si>
    <t>90 - 115</t>
  </si>
  <si>
    <t>115 - 125</t>
  </si>
  <si>
    <t>150 - 650</t>
  </si>
  <si>
    <t>280 - 300</t>
  </si>
  <si>
    <t xml:space="preserve">0,1 - 1 </t>
  </si>
  <si>
    <t>100 - 130</t>
  </si>
  <si>
    <t>40 - 200</t>
  </si>
  <si>
    <t>Biskvitni kolači</t>
  </si>
  <si>
    <t>Muffin, čokoladni</t>
  </si>
  <si>
    <t>Muffin, s sadjem</t>
  </si>
  <si>
    <t>Piškoti, navadni (kilometer piškoti oz. piškoti na stroj)</t>
  </si>
  <si>
    <t>Piškoti, s čokolado</t>
  </si>
  <si>
    <t>Medenjaki</t>
  </si>
  <si>
    <t>Piškoti, žepki s polnilom</t>
  </si>
  <si>
    <t>Piškoti, polnozrnati</t>
  </si>
  <si>
    <t>Skutina pita, kos</t>
  </si>
  <si>
    <t>Sadna pita, kos</t>
  </si>
  <si>
    <t xml:space="preserve">200 - 440 </t>
  </si>
  <si>
    <t>300 - 400</t>
  </si>
  <si>
    <t>EKO SPLOŠNO PREHRAMBENO BLAGO</t>
  </si>
  <si>
    <t>Pašteta, jetrna, alu lonček</t>
  </si>
  <si>
    <t>20 - 30</t>
  </si>
  <si>
    <t>Solatno olje (mešanica bučnega in sončničnega olja, min. 20% bučnega olja)</t>
  </si>
  <si>
    <t>500 - 600</t>
  </si>
  <si>
    <t>350-500</t>
  </si>
  <si>
    <t>500-2000</t>
  </si>
  <si>
    <t>Orehovi masleni rogljički</t>
  </si>
  <si>
    <t>Orehovi keksi</t>
  </si>
  <si>
    <t>Keksi lincer, masleni s čokoladnim polnilom</t>
  </si>
  <si>
    <t>Pirini keksi</t>
  </si>
  <si>
    <t>Ovseni keksi s sadjem</t>
  </si>
  <si>
    <t>Sadno žitna rezina s pomarančo in brez sladkornim čokoladnim oblivom min. 55% sadni delež</t>
  </si>
  <si>
    <t>Mak, mleti</t>
  </si>
  <si>
    <t>0,2 -1</t>
  </si>
  <si>
    <t>8,0 - 10</t>
  </si>
  <si>
    <t xml:space="preserve">12,0 - 13,0 </t>
  </si>
  <si>
    <t>10,0 - 20,0</t>
  </si>
  <si>
    <t>10,0 - 40,0</t>
  </si>
  <si>
    <t>12,0 -13,0</t>
  </si>
  <si>
    <t>V kolikor je pri artiklu navedena blagovna znamka, jo naročnik navaja v tem smislu, da se zahteva enakovredna kvaliteta in okus.</t>
  </si>
  <si>
    <t xml:space="preserve">Mlečni desert sadni </t>
  </si>
  <si>
    <t xml:space="preserve">Mlečni desert stracceiatella </t>
  </si>
  <si>
    <t xml:space="preserve">Mlečni desert vanilija </t>
  </si>
  <si>
    <t>Novozelandski repak, file  brez kosti, kože</t>
  </si>
  <si>
    <t>Džem borovnica, brez um. sladil, min. delež sadja 45%</t>
  </si>
  <si>
    <t>Marmelada jagodna, brez konzervansov in um. sladil, (dovoljen površinski konzervans), min. delež sadja 45%</t>
  </si>
  <si>
    <t>Marmelada domača, šipek, brez konzervansov in um. sladil, (dovoljen površinski konzervans), min. delež sadja 45%</t>
  </si>
  <si>
    <t>Marmelada, domača, mešana (češnja, malina, ribez...), brez konzervansov (dovoljen površinski konzervans) in umetnih sladil, min. delež sadja 45%</t>
  </si>
  <si>
    <t>Džem, brusnica, brez konzervansov in um. sladil, (dovoljen površinski konzervans), min. delež sadja 45%</t>
  </si>
  <si>
    <t>Džem, gozdni sadeži, brez konzervansov in um. sladil, (dovoljen površinski konzervans), min. delež sadja 45%</t>
  </si>
  <si>
    <t>Džem, marelica, brez konzervansov in um. sladil, (dovoljen površinski konzervans), min. delež sadja 45%</t>
  </si>
  <si>
    <t>Džem, sliva, brez konzervansov in um. sladil, (dovoljen površinski konzervans), min. delež sadja 45%</t>
  </si>
  <si>
    <t>Tiramisu</t>
  </si>
  <si>
    <t>Rolada, sadna</t>
  </si>
  <si>
    <t>Keksi lincer, z mareličnim polnilom</t>
  </si>
  <si>
    <t>Alkoholni kis za vlaganje</t>
  </si>
  <si>
    <t>Čaj brusnica, pakiran v filter vrečke po cca 2g</t>
  </si>
  <si>
    <t>Čokoladna figura, velikonočni zajček, božiček</t>
  </si>
  <si>
    <t>Kis, vinski, naravni 4%</t>
  </si>
  <si>
    <t>Koruza za pokovko za mikrovalovno pečico</t>
  </si>
  <si>
    <t>Pašteta, tunina, brez aditivov, ojačevalcev okusa in arome in glutena, vsebnost tune min. 45%, (enakovredno kot Delamaris premium)</t>
  </si>
  <si>
    <t>Pašteta ribja, z dodatkom zelenjave, brez konzervansov in glutena, vsebnost rib min. 18%</t>
  </si>
  <si>
    <t>Center za usposabljanje, delo in varstvo Dobrna</t>
  </si>
  <si>
    <t>Lokovina 13a, 3204 Dobrna</t>
  </si>
  <si>
    <t xml:space="preserve">Rezanci, valjani, široki, jajčni, jajčni delež 12,5-20% </t>
  </si>
  <si>
    <t xml:space="preserve">Testenine, ajdove, jajčni delež 12,5-20% </t>
  </si>
  <si>
    <t>Ekološka kisla smetana, nad 12 % m. m.</t>
  </si>
  <si>
    <t>ZAHTEVANO PAKIRANJE       Enota</t>
  </si>
  <si>
    <t>Sladoled banjica, različni okusi (vanilija, jagoda, piškotek, čokolada…)</t>
  </si>
  <si>
    <t>150- 180</t>
  </si>
  <si>
    <t>150- 200</t>
  </si>
  <si>
    <t>8,0-10</t>
  </si>
  <si>
    <t>3,0-5</t>
  </si>
  <si>
    <t>150-180</t>
  </si>
  <si>
    <t>2,5-3</t>
  </si>
  <si>
    <t>0,25-0,5</t>
  </si>
  <si>
    <t>200-500</t>
  </si>
  <si>
    <t>Pršut suh, kot kraški, narezan</t>
  </si>
  <si>
    <t>Bio bučno olje, jedilno hladno stiskano</t>
  </si>
  <si>
    <t>Bio čaj otroški, pakiran v filter vrečke po cca 2g</t>
  </si>
  <si>
    <t>Bio kis, balzamični</t>
  </si>
  <si>
    <t>Bio laneno olje, hladno stiskano</t>
  </si>
  <si>
    <t>Bio med, cvetlični</t>
  </si>
  <si>
    <t>Bio oljčno olje, ekstra deviško</t>
  </si>
  <si>
    <t xml:space="preserve">2. </t>
  </si>
  <si>
    <t xml:space="preserve">3. </t>
  </si>
  <si>
    <t xml:space="preserve">Pleskavica, iz mešanega svinjskega in govejega mesa, rinfuza </t>
  </si>
  <si>
    <t>Jajca iz ekološke reje, sveža razred A, velikost M, maximalno dovoljeno pakiranje 30/1</t>
  </si>
  <si>
    <t>Jajca iz proste reje,  sveža razred A, velikost L, maximalno dovoljeno pakiranje 30/1</t>
  </si>
  <si>
    <t>Jajca iz proste reje,  sveža razred A, velikost M, maximalno dovoljeno pakiranje 30/1</t>
  </si>
  <si>
    <t>1kom=1 jajca</t>
  </si>
  <si>
    <t>Bio Kaki vanilija</t>
  </si>
  <si>
    <t>do 2,5</t>
  </si>
  <si>
    <t>do 0,45</t>
  </si>
  <si>
    <t>Bio Sadna kaša, jabolka, breskev</t>
  </si>
  <si>
    <t>do 0,5</t>
  </si>
  <si>
    <t>EKO Kruh, ovseni mešani, štruca, rezana</t>
  </si>
  <si>
    <t>EKO Kruh, pšenični beli, štruca, rezana</t>
  </si>
  <si>
    <t>EKO Pecivo, pekovsko, črno</t>
  </si>
  <si>
    <t>EKO Pecivo, pekovsko, koruzno</t>
  </si>
  <si>
    <t>EKO Pecivo, pekovsko, črno z orehi</t>
  </si>
  <si>
    <t>EKO Buhtelj, z marmelado</t>
  </si>
  <si>
    <t>EKO Krof, marmeladni</t>
  </si>
  <si>
    <t>EKO Zavitek, skutin</t>
  </si>
  <si>
    <t>EKO Potica, kos, različni nadevi</t>
  </si>
  <si>
    <t>EKO Osje gnezdo, različni nadevi</t>
  </si>
  <si>
    <t>EKO Buhtelj, pirin, z marmelado</t>
  </si>
  <si>
    <t>do 0,8</t>
  </si>
  <si>
    <t>do 250</t>
  </si>
  <si>
    <t>do 300</t>
  </si>
  <si>
    <t>200-1000</t>
  </si>
  <si>
    <t>do 15</t>
  </si>
  <si>
    <t>do 500</t>
  </si>
  <si>
    <t>do 200</t>
  </si>
  <si>
    <t>do 7</t>
  </si>
  <si>
    <t>do 12</t>
  </si>
  <si>
    <t xml:space="preserve">Sadno žitna rezina 35 g, oblita s temno čokolado, min. delež sadja 90 % </t>
  </si>
  <si>
    <t>EKO Testenine, kratke, koruzne, brez glutena</t>
  </si>
  <si>
    <t>Domači rum, min. 37,5% alk.</t>
  </si>
  <si>
    <t>Juha, česnova, brez dodanih ojačevalcev okusa, min 5% česna kot Knorr</t>
  </si>
  <si>
    <t>Juha, gobova, brez dodanih ojačevalcev okusa, min. 2,4% sušene gobe-jurčki kot Knorr</t>
  </si>
  <si>
    <t>Juha, kokošja, kokošja maščoba min. 4%, kot Knorr</t>
  </si>
  <si>
    <t>Juha, zelenjavna čista, brez dodanih ojačevalcev okusa, kot Knorr</t>
  </si>
  <si>
    <t>Juha, porova, brez dodanih ojačevalcev okusa, por min. 7,4%, kot Knorr</t>
  </si>
  <si>
    <t>Juha, špargljeva, brez dodanih ojačevalcev okusa, min. 4% špargelji v prahu kot Knorr</t>
  </si>
  <si>
    <t>Napitek – instant prašek, okus limona, min. 9. vitaminov</t>
  </si>
  <si>
    <t>Napitek – instant prašek, okus pomaranča, min. 9. vitaminov</t>
  </si>
  <si>
    <t>Pašteta, kokošja, kuhano kokošje meso min. 29,00 %, brez aditivov, glutena in ojačevalcev okusa in arome (enakovredno kot Argeta kokošja Junior)</t>
  </si>
  <si>
    <t>Pašteta, lososova, kuhano meso lososa min. 32,00 %, brez konzervansov in glutena, brez aditivov</t>
  </si>
  <si>
    <t>Pašteta, puranja, kuhano puranje meso min. 30%, brez glutena (enakovredno kot Argeta)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</si>
  <si>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</si>
  <si>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</si>
  <si>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</si>
  <si>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</si>
  <si>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</si>
  <si>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</si>
  <si>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>Ananasov sok, sadni delež 100%</t>
  </si>
  <si>
    <t>Jabolčni sok, sadni delež 100%</t>
  </si>
  <si>
    <t>Pomarančni sok, sadni delež 100%</t>
  </si>
  <si>
    <t>Multivitaminski sok iz zgoščenega rdečega sadja (jabolka, grozdje, maline, višnje…), sadni delež 100%</t>
  </si>
  <si>
    <t>Sadno zelenjavni sok korenček, jabolko, pomaranča/breskev, sadni delež 100%</t>
  </si>
  <si>
    <t>Jabolko, rdeče, Fuji</t>
  </si>
  <si>
    <t>Jabolko, zeleno, Zlati Delišes</t>
  </si>
  <si>
    <t>Jabolko, rdeče, Topaz</t>
  </si>
  <si>
    <t>Hrenovke, 100% telečje, brez konzervansov, kos 90 g - 110 g, rinfuza</t>
  </si>
  <si>
    <t>Stegno mladega goveda, BK, zrezki (60g - 120g)  </t>
  </si>
  <si>
    <t>Sveže ohlajeno celo pleče, mlada govedina, brez kosti, v kosu</t>
  </si>
  <si>
    <t>Sveže ohlajeno mleto meso stegno, 100% svinjina, max 20% maščobe, vakuumsko pakiranje</t>
  </si>
  <si>
    <t>Sveže ohlajeno mleto meso, stegno, 100% govedina, max. 20 % maščobe, vakumsko pakiranje</t>
  </si>
  <si>
    <t>Sveže ohlajeno pleče, svinjsko, brez kosti, kocke 2x2</t>
  </si>
  <si>
    <t>Sveže ohlajeno stegno, mlada govedina, brez kosti, trakovi</t>
  </si>
  <si>
    <t>Sveže ohlajeno stegno, svinjsko, brez kosti, I. kategorija</t>
  </si>
  <si>
    <t>Stegno mladega goveda, BK, kocke 1*1 cm</t>
  </si>
  <si>
    <t>File, piščančji, brez kosti in kože, zrezki</t>
  </si>
  <si>
    <t>Prsa, piščančja, polovice, brez kosti in kože, kos 170 g</t>
  </si>
  <si>
    <t>Zrezek, piščančji, paniran, kos 100 g - 120 g</t>
  </si>
  <si>
    <t>Piščančje prsi v ovitku, brez sledi mleka</t>
  </si>
  <si>
    <t>Sveže ohlajeno stegno, mlada govedina, brez kosti, I. kategorija, zrezki, 60g-120g</t>
  </si>
  <si>
    <t>Pečenice bio, v naravnem ovoju, 120-140 g par</t>
  </si>
  <si>
    <t>Ponudnik mora ponuditi vse artike v celotnem sklopu ali podsklopu. V kolikor ne ponudi vseh artiklov, naročnik izloči ponudbo, kot nedopustno.</t>
  </si>
  <si>
    <t>120-140</t>
  </si>
  <si>
    <t>60-135</t>
  </si>
  <si>
    <t>Kisla repa bio, v vedru</t>
  </si>
  <si>
    <t>Bio Pomaranča (oranžna)</t>
  </si>
  <si>
    <t>Sadna kaša, jabolko, banana, pira</t>
  </si>
  <si>
    <t>Sadna kaša, sliva, banana, žita</t>
  </si>
  <si>
    <t>Sirup, različni okusi, brez umetnih sladil</t>
  </si>
  <si>
    <t>DOVOLJENO ODSTOPANJE V PAKIRANJU, OD ZAHTEVANEGA PAKIRANJA (2a celica) +/- 50%, cene je potrebno preračunati na zahtevano mersko enoto.</t>
  </si>
  <si>
    <t>predracun2a_CUVD_Dobrna</t>
  </si>
  <si>
    <t>Mešane zamrznjene gobe z jurčki</t>
  </si>
  <si>
    <t>Stročji fižol zeleni ploščati</t>
  </si>
  <si>
    <t>Rulada, puranja s kruhovim nadevom</t>
  </si>
  <si>
    <t>Sveži, ohlajeni file kare laks brez kosti, svinjski, v kosu, rinfuza</t>
  </si>
  <si>
    <t>Sveži, ohlajeni file kare laks brez kosti, svinjski, v kosu, vakumsko pakiranje</t>
  </si>
  <si>
    <t>Hruške</t>
  </si>
  <si>
    <t>artikel brišemo</t>
  </si>
  <si>
    <t>Solata, krhkolista vse sorte/tipi</t>
  </si>
  <si>
    <t>0,2-0,6</t>
  </si>
  <si>
    <t>0,2 - 0,6</t>
  </si>
  <si>
    <r>
      <t xml:space="preserve">Ketchup paradižnik, </t>
    </r>
    <r>
      <rPr>
        <sz val="9"/>
        <color rgb="FFFF0000"/>
        <rFont val="Calibri"/>
        <family val="2"/>
        <charset val="238"/>
        <scheme val="minor"/>
      </rPr>
      <t>brez konzervansov</t>
    </r>
  </si>
  <si>
    <t>Mešana kisla solata iz zelenjave</t>
  </si>
  <si>
    <r>
      <t xml:space="preserve">Čaj  gozdni sadeži, pakiran v filter vrečke 25 do 60 g, </t>
    </r>
    <r>
      <rPr>
        <strike/>
        <sz val="9"/>
        <color rgb="FFFF0000"/>
        <rFont val="Calibri"/>
        <family val="2"/>
        <charset val="238"/>
        <scheme val="minor"/>
      </rPr>
      <t>vezane</t>
    </r>
  </si>
  <si>
    <r>
      <t xml:space="preserve">Čaj divja češnja, pakiran v filter vrečke 25 do 60 g, </t>
    </r>
    <r>
      <rPr>
        <strike/>
        <sz val="9"/>
        <color rgb="FFFF0000"/>
        <rFont val="Calibri"/>
        <family val="2"/>
        <charset val="238"/>
        <scheme val="minor"/>
      </rPr>
      <t>vezane</t>
    </r>
  </si>
  <si>
    <r>
      <t>Čaj planinski, pakiran  v filter vrečke 25 do 60 g,</t>
    </r>
    <r>
      <rPr>
        <strike/>
        <sz val="9"/>
        <color rgb="FFFF0000"/>
        <rFont val="Calibri"/>
        <family val="2"/>
        <charset val="238"/>
        <scheme val="minor"/>
      </rPr>
      <t xml:space="preserve"> vezane</t>
    </r>
  </si>
  <si>
    <r>
      <t>Čaj, jagoda-vanilija, pakiran v filter vrečke 25 do 60 g,</t>
    </r>
    <r>
      <rPr>
        <strike/>
        <sz val="9"/>
        <color rgb="FFFF0000"/>
        <rFont val="Calibri"/>
        <family val="2"/>
        <charset val="238"/>
        <scheme val="minor"/>
      </rPr>
      <t xml:space="preserve"> vezane</t>
    </r>
  </si>
  <si>
    <r>
      <t xml:space="preserve">Kava, klasična turška, najmanj 75 % Arabice, </t>
    </r>
    <r>
      <rPr>
        <sz val="9"/>
        <color rgb="FFFF0000"/>
        <rFont val="Calibri"/>
        <family val="2"/>
        <charset val="238"/>
        <scheme val="minor"/>
      </rPr>
      <t>razlika Robust</t>
    </r>
  </si>
  <si>
    <t xml:space="preserve">Kis, jabolčni, naravni </t>
  </si>
  <si>
    <t>300 - 1000</t>
  </si>
  <si>
    <t xml:space="preserve">Pašteta, piščančja, brez aditivov, glutena in ojačevalcev okusa in arome </t>
  </si>
  <si>
    <t>0,35 - 0,9</t>
  </si>
  <si>
    <t>Sol, kamena, fino mleta, jodirana, nerafinirana</t>
  </si>
  <si>
    <t>Tuna v rastlinskem olju, konzervirani</t>
  </si>
  <si>
    <t>Eko Jušni rezanci, valjani</t>
  </si>
  <si>
    <t>Eko Kaša, ajdova</t>
  </si>
  <si>
    <t>Eko Kaša, ječmenova (ješprenj)</t>
  </si>
  <si>
    <t>Eko Kaša, prosena</t>
  </si>
  <si>
    <t>Eko Kosmiči, pirini</t>
  </si>
  <si>
    <t>Eko Moka, pirina</t>
  </si>
  <si>
    <t>Eko Moka, pšenična ostra T 400</t>
  </si>
  <si>
    <t xml:space="preserve">Eko Rezanci, valjani, široki, jajčni, jajčni delež 12,5-20% </t>
  </si>
  <si>
    <t xml:space="preserve">Eko Testenine, ajdove, jajčni delež 12,5-20% </t>
  </si>
  <si>
    <t>Eko Zdrob, koruzni/polenta</t>
  </si>
  <si>
    <t>Eko Zdrob, pšenični</t>
  </si>
  <si>
    <t>Fidelini, jajčni</t>
  </si>
  <si>
    <t>Fritati</t>
  </si>
  <si>
    <t>Kaša, ovsena (oluščeno žito)</t>
  </si>
  <si>
    <t>Kaša, pirina</t>
  </si>
  <si>
    <t>Kroglice, jušne</t>
  </si>
  <si>
    <t>Krpice</t>
  </si>
  <si>
    <t>3,0 - 5,0</t>
  </si>
  <si>
    <t>Kuskus</t>
  </si>
  <si>
    <t>1,0 - 3</t>
  </si>
  <si>
    <t>Metuljčki, durum</t>
  </si>
  <si>
    <t>Moka, ajdova</t>
  </si>
  <si>
    <t>Moka, koruzna</t>
  </si>
  <si>
    <t>Moka, pšenična namenska T 400</t>
  </si>
  <si>
    <t>Moka, pšenična posebno bela T 400</t>
  </si>
  <si>
    <t>10,0 - 30</t>
  </si>
  <si>
    <t>Muesli, čokolada</t>
  </si>
  <si>
    <t>Muesli, sadni</t>
  </si>
  <si>
    <t>0,375- 1</t>
  </si>
  <si>
    <t xml:space="preserve">Peresniki, jajčni, jajčni delež 12,5-20% </t>
  </si>
  <si>
    <t>Polenta</t>
  </si>
  <si>
    <t xml:space="preserve">Polžki, durum, jajčni delež 12,5-20% </t>
  </si>
  <si>
    <t xml:space="preserve">1,0 - 10 </t>
  </si>
  <si>
    <t xml:space="preserve">Polžki, jajčni, jajčni delež 12,5-20% </t>
  </si>
  <si>
    <t xml:space="preserve">Rezanci, valjani, ozki, jajčni, jajčni delež 12,5-20% </t>
  </si>
  <si>
    <t xml:space="preserve">Rezanci, valoviti, durum, jajčni delež 12,5-20% </t>
  </si>
  <si>
    <t xml:space="preserve">Ribana kaša, jajčna, jajčni delež 12,5-20% </t>
  </si>
  <si>
    <t>Rinčice</t>
  </si>
  <si>
    <t>4,0 - 5,0</t>
  </si>
  <si>
    <t xml:space="preserve">Rižek, durum, jajčni delež 12,5-20% </t>
  </si>
  <si>
    <t>Škrob, koruzni</t>
  </si>
  <si>
    <t xml:space="preserve">Špageti, durum, jajčni delež 12,5-20% </t>
  </si>
  <si>
    <t xml:space="preserve">Testenine za lazanjo, durum, jajčni delež 12,5-20% </t>
  </si>
  <si>
    <t xml:space="preserve">Testenine, pirine, jajčni delež 12,5-20% </t>
  </si>
  <si>
    <t xml:space="preserve">Testenine, pirine, polnozrnate, jajčni delež 12,5-20% </t>
  </si>
  <si>
    <t xml:space="preserve">Testenine, špinačne, jajčni delež 12,5-20% </t>
  </si>
  <si>
    <t xml:space="preserve">Vlivanci, jajčni delež 12,5-20% </t>
  </si>
  <si>
    <t xml:space="preserve">Vretena- svedri, durum, jajčni delež 12,5-20% </t>
  </si>
  <si>
    <t>Zdrob, pirin, polnozrnati</t>
  </si>
  <si>
    <t xml:space="preserve">Zvezdice, jajčni delež 12,5-20% </t>
  </si>
  <si>
    <t>Žganci, ajdovi</t>
  </si>
  <si>
    <t>prestavljen v 22. sklop</t>
  </si>
  <si>
    <t>Mast rastlinska kot Rama, Culinesse profi</t>
  </si>
  <si>
    <t xml:space="preserve">Smoothie, iz različnih vrst sadja (pomarančne, jabolka, grozdje...), z dodanimi prehranskimi vlakninami, sadni delež 98%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</si>
</sst>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5" formatCode="_-* #,##0.00\ &quot;€&quot;_-;\-* #,##0.00\ &quot;€&quot;_-;_-* &quot;-&quot;??\ &quot;€&quot;_-;_-@_-"/>
  </numFmts>
  <fonts count="10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8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1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4" fillId="0" borderId="0"/>
    <xf numFmtId="0" fontId="43" fillId="0" borderId="0">
      <alignment vertical="center"/>
    </xf>
    <xf numFmtId="0" fontId="9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95" fillId="0" borderId="0"/>
    <xf numFmtId="0" fontId="43" fillId="0" borderId="0"/>
    <xf numFmtId="0" fontId="96" fillId="0" borderId="0"/>
    <xf numFmtId="0" fontId="43" fillId="0" borderId="0"/>
    <xf numFmtId="0" fontId="43" fillId="0" borderId="0"/>
    <xf numFmtId="0" fontId="43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89" fillId="70" borderId="27" applyProtection="0"/>
    <xf numFmtId="0" fontId="45" fillId="0" borderId="35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39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39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1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1" fillId="56" borderId="55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44" fontId="1" fillId="0" borderId="0" applyFont="0" applyFill="0" applyBorder="0" applyAlignment="0" applyProtection="0"/>
    <xf numFmtId="0" fontId="71" fillId="56" borderId="55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0" fontId="71" fillId="56" borderId="55" applyNumberFormat="0" applyAlignment="0" applyProtection="0"/>
    <xf numFmtId="0" fontId="29" fillId="54" borderId="61" applyNumberFormat="0" applyAlignment="0" applyProtection="0"/>
    <xf numFmtId="0" fontId="31" fillId="45" borderId="61" applyNumberFormat="0" applyAlignment="0" applyProtection="0"/>
    <xf numFmtId="0" fontId="2" fillId="0" borderId="56" applyNumberFormat="0" applyFill="0" applyAlignment="0" applyProtection="0"/>
    <xf numFmtId="8" fontId="1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1" applyNumberFormat="0" applyAlignment="0" applyProtection="0"/>
    <xf numFmtId="0" fontId="31" fillId="9" borderId="61" applyNumberFormat="0" applyAlignment="0" applyProtection="0"/>
    <xf numFmtId="0" fontId="4" fillId="24" borderId="55" applyNumberFormat="0" applyFont="0" applyAlignment="0" applyProtection="0"/>
    <xf numFmtId="0" fontId="19" fillId="9" borderId="54" applyNumberFormat="0" applyAlignment="0" applyProtection="0"/>
    <xf numFmtId="0" fontId="2" fillId="0" borderId="5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4" applyNumberFormat="0" applyAlignment="0" applyProtection="0"/>
    <xf numFmtId="8" fontId="1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31" fillId="45" borderId="41" applyNumberFormat="0" applyAlignment="0" applyProtection="0"/>
    <xf numFmtId="43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44" fontId="1" fillId="0" borderId="0" applyFont="0" applyFill="0" applyBorder="0" applyAlignment="0" applyProtection="0"/>
    <xf numFmtId="0" fontId="31" fillId="45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0" fontId="31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44" fontId="1" fillId="0" borderId="0" applyFont="0" applyFill="0" applyBorder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44" fontId="1" fillId="0" borderId="0" applyFont="0" applyFill="0" applyBorder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8" fontId="1" fillId="0" borderId="0" applyFont="0" applyFill="0" applyBorder="0" applyAlignment="0" applyProtection="0"/>
    <xf numFmtId="0" fontId="31" fillId="45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8" fontId="1" fillId="0" borderId="0" applyFont="0" applyFill="0" applyBorder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" fillId="24" borderId="11" applyNumberFormat="0" applyFon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71" fillId="56" borderId="11" applyNumberFormat="0" applyAlignment="0" applyProtection="0"/>
    <xf numFmtId="0" fontId="29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54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45" borderId="41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4" borderId="38" applyNumberFormat="0" applyAlignment="0" applyProtection="0"/>
    <xf numFmtId="0" fontId="31" fillId="45" borderId="41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31" fillId="3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9" fillId="54" borderId="4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29" fillId="54" borderId="41" applyNumberFormat="0" applyAlignment="0" applyProtection="0"/>
    <xf numFmtId="0" fontId="71" fillId="56" borderId="11" applyNumberFormat="0" applyAlignment="0" applyProtection="0"/>
    <xf numFmtId="0" fontId="19" fillId="54" borderId="38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31" fillId="45" borderId="4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39" borderId="41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45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29" fillId="9" borderId="41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3" fillId="24" borderId="11" applyNumberFormat="0" applyFont="0" applyAlignment="0" applyProtection="0"/>
    <xf numFmtId="0" fontId="19" fillId="9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19" fillId="54" borderId="38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39" borderId="41" applyNumberForma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31" fillId="45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29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9" fillId="54" borderId="41" applyNumberFormat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9" fillId="54" borderId="41" applyNumberFormat="0" applyAlignment="0" applyProtection="0"/>
    <xf numFmtId="0" fontId="29" fillId="54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71" fillId="56" borderId="1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29" fillId="9" borderId="4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" fillId="0" borderId="40" applyNumberFormat="0" applyFill="0" applyAlignment="0" applyProtection="0"/>
    <xf numFmtId="0" fontId="19" fillId="9" borderId="38" applyNumberForma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0" applyNumberFormat="0" applyFill="0" applyAlignment="0" applyProtection="0"/>
    <xf numFmtId="0" fontId="19" fillId="54" borderId="38" applyNumberFormat="0" applyAlignment="0" applyProtection="0"/>
    <xf numFmtId="0" fontId="19" fillId="54" borderId="38" applyNumberFormat="0" applyAlignment="0" applyProtection="0"/>
    <xf numFmtId="0" fontId="19" fillId="9" borderId="38" applyNumberFormat="0" applyAlignment="0" applyProtection="0"/>
    <xf numFmtId="0" fontId="19" fillId="54" borderId="38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4" fillId="24" borderId="11" applyNumberFormat="0" applyFont="0" applyAlignment="0" applyProtection="0"/>
    <xf numFmtId="0" fontId="19" fillId="9" borderId="38" applyNumberForma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31" fillId="39" borderId="41" applyNumberFormat="0" applyAlignment="0" applyProtection="0"/>
    <xf numFmtId="0" fontId="19" fillId="54" borderId="38" applyNumberFormat="0" applyAlignment="0" applyProtection="0"/>
    <xf numFmtId="0" fontId="31" fillId="9" borderId="4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41" applyNumberForma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" fillId="0" borderId="40" applyNumberFormat="0" applyFill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19" fillId="9" borderId="38" applyNumberFormat="0" applyAlignment="0" applyProtection="0"/>
    <xf numFmtId="0" fontId="29" fillId="9" borderId="41" applyNumberFormat="0" applyAlignment="0" applyProtection="0"/>
    <xf numFmtId="0" fontId="29" fillId="9" borderId="41" applyNumberFormat="0" applyAlignment="0" applyProtection="0"/>
    <xf numFmtId="0" fontId="31" fillId="9" borderId="41" applyNumberFormat="0" applyAlignment="0" applyProtection="0"/>
    <xf numFmtId="0" fontId="31" fillId="45" borderId="41" applyNumberFormat="0" applyAlignment="0" applyProtection="0"/>
    <xf numFmtId="0" fontId="31" fillId="45" borderId="41" applyNumberFormat="0" applyAlignment="0" applyProtection="0"/>
    <xf numFmtId="175" fontId="5" fillId="0" borderId="0" applyFont="0" applyFill="0" applyBorder="0" applyAlignment="0" applyProtection="0"/>
  </cellStyleXfs>
  <cellXfs count="535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2" fillId="2" borderId="21" xfId="0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66" fontId="12" fillId="2" borderId="36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31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horizontal="left" vertical="center"/>
    </xf>
    <xf numFmtId="0" fontId="64" fillId="34" borderId="21" xfId="0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5" fillId="2" borderId="42" xfId="55" applyNumberFormat="1" applyFont="1" applyFill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39" fillId="3" borderId="42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1" fontId="15" fillId="2" borderId="42" xfId="55" applyNumberFormat="1" applyFont="1" applyFill="1" applyBorder="1" applyAlignment="1">
      <alignment horizontal="center" vertical="center" wrapText="1"/>
    </xf>
    <xf numFmtId="1" fontId="15" fillId="2" borderId="43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6" fillId="3" borderId="0" xfId="0" applyFont="1" applyFill="1" applyAlignment="1">
      <alignment vertical="center"/>
    </xf>
    <xf numFmtId="0" fontId="13" fillId="0" borderId="42" xfId="0" applyFont="1" applyBorder="1" applyAlignment="1">
      <alignment vertical="center" wrapText="1"/>
    </xf>
    <xf numFmtId="0" fontId="13" fillId="0" borderId="42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left" vertical="center" wrapText="1" shrinkToFit="1"/>
    </xf>
    <xf numFmtId="0" fontId="13" fillId="3" borderId="42" xfId="0" applyFont="1" applyFill="1" applyBorder="1" applyAlignment="1">
      <alignment horizontal="left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left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44" fontId="11" fillId="2" borderId="42" xfId="55" applyFont="1" applyFill="1" applyBorder="1" applyAlignment="1">
      <alignment horizontal="center" vertical="center" wrapText="1"/>
    </xf>
    <xf numFmtId="4" fontId="11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3" fillId="0" borderId="45" xfId="0" applyFont="1" applyBorder="1" applyAlignment="1">
      <alignment vertical="center" wrapText="1" shrinkToFit="1"/>
    </xf>
    <xf numFmtId="0" fontId="13" fillId="3" borderId="45" xfId="0" applyFont="1" applyFill="1" applyBorder="1" applyAlignment="1">
      <alignment horizontal="center" vertical="center" wrapText="1"/>
    </xf>
    <xf numFmtId="0" fontId="39" fillId="3" borderId="45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left" vertical="center" wrapText="1"/>
    </xf>
    <xf numFmtId="44" fontId="12" fillId="2" borderId="45" xfId="55" applyFont="1" applyFill="1" applyBorder="1" applyAlignment="1">
      <alignment horizontal="left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0" fontId="12" fillId="2" borderId="45" xfId="0" applyNumberFormat="1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1" fontId="15" fillId="2" borderId="47" xfId="55" applyNumberFormat="1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1" fontId="15" fillId="2" borderId="48" xfId="55" applyNumberFormat="1" applyFont="1" applyFill="1" applyBorder="1" applyAlignment="1">
      <alignment horizontal="center" vertical="center" wrapText="1"/>
    </xf>
    <xf numFmtId="44" fontId="11" fillId="3" borderId="45" xfId="55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10" fontId="1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44" fontId="13" fillId="3" borderId="46" xfId="55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7" fontId="13" fillId="3" borderId="45" xfId="0" applyNumberFormat="1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center" vertical="center" wrapText="1"/>
    </xf>
    <xf numFmtId="166" fontId="12" fillId="2" borderId="49" xfId="0" applyNumberFormat="1" applyFont="1" applyFill="1" applyBorder="1" applyAlignment="1">
      <alignment horizontal="center" vertical="center" wrapText="1"/>
    </xf>
    <xf numFmtId="0" fontId="15" fillId="2" borderId="4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1" fontId="15" fillId="2" borderId="50" xfId="55" applyNumberFormat="1" applyFont="1" applyFill="1" applyBorder="1" applyAlignment="1">
      <alignment horizontal="center" vertical="center" wrapText="1"/>
    </xf>
    <xf numFmtId="0" fontId="42" fillId="27" borderId="51" xfId="0" applyFont="1" applyFill="1" applyBorder="1" applyAlignment="1">
      <alignment horizontal="left" vertical="center"/>
    </xf>
    <xf numFmtId="0" fontId="34" fillId="27" borderId="52" xfId="0" applyFont="1" applyFill="1" applyBorder="1" applyAlignment="1">
      <alignment vertical="center" wrapText="1" shrinkToFit="1"/>
    </xf>
    <xf numFmtId="0" fontId="34" fillId="27" borderId="52" xfId="0" applyFont="1" applyFill="1" applyBorder="1" applyAlignment="1">
      <alignment horizontal="center" vertical="center" wrapText="1"/>
    </xf>
    <xf numFmtId="0" fontId="42" fillId="27" borderId="52" xfId="0" applyFont="1" applyFill="1" applyBorder="1" applyAlignment="1">
      <alignment horizontal="center" vertical="center" wrapText="1"/>
    </xf>
    <xf numFmtId="0" fontId="37" fillId="27" borderId="52" xfId="0" applyFont="1" applyFill="1" applyBorder="1" applyAlignment="1">
      <alignment horizontal="center" vertical="center"/>
    </xf>
    <xf numFmtId="0" fontId="7" fillId="27" borderId="52" xfId="0" applyFont="1" applyFill="1" applyBorder="1" applyAlignment="1">
      <alignment horizontal="center" vertical="center"/>
    </xf>
    <xf numFmtId="1" fontId="42" fillId="27" borderId="52" xfId="0" applyNumberFormat="1" applyFont="1" applyFill="1" applyBorder="1" applyAlignment="1">
      <alignment horizontal="center" vertical="center"/>
    </xf>
    <xf numFmtId="0" fontId="12" fillId="27" borderId="52" xfId="0" applyFont="1" applyFill="1" applyBorder="1" applyAlignment="1">
      <alignment horizontal="left" vertical="center"/>
    </xf>
    <xf numFmtId="0" fontId="11" fillId="27" borderId="52" xfId="0" applyFont="1" applyFill="1" applyBorder="1" applyAlignment="1">
      <alignment horizontal="center" vertical="center"/>
    </xf>
    <xf numFmtId="0" fontId="36" fillId="27" borderId="52" xfId="0" applyFont="1" applyFill="1" applyBorder="1" applyAlignment="1">
      <alignment horizontal="center" vertical="center"/>
    </xf>
    <xf numFmtId="166" fontId="42" fillId="27" borderId="52" xfId="0" applyNumberFormat="1" applyFont="1" applyFill="1" applyBorder="1" applyAlignment="1">
      <alignment horizontal="center" vertical="center"/>
    </xf>
    <xf numFmtId="0" fontId="42" fillId="27" borderId="53" xfId="0" applyFont="1" applyFill="1" applyBorder="1" applyAlignment="1">
      <alignment horizontal="center" vertical="center"/>
    </xf>
    <xf numFmtId="4" fontId="7" fillId="2" borderId="45" xfId="55" applyNumberFormat="1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44" fontId="7" fillId="2" borderId="45" xfId="55" applyFont="1" applyFill="1" applyBorder="1" applyAlignment="1">
      <alignment horizontal="center" vertical="center" wrapText="1"/>
    </xf>
    <xf numFmtId="1" fontId="15" fillId="0" borderId="45" xfId="55" applyNumberFormat="1" applyFont="1" applyFill="1" applyBorder="1" applyAlignment="1">
      <alignment horizontal="center" vertical="center" wrapText="1"/>
    </xf>
    <xf numFmtId="1" fontId="15" fillId="0" borderId="45" xfId="55" applyNumberFormat="1" applyFont="1" applyFill="1" applyBorder="1" applyAlignment="1">
      <alignment horizontal="left" vertical="center" wrapText="1"/>
    </xf>
    <xf numFmtId="44" fontId="12" fillId="0" borderId="45" xfId="55" applyFont="1" applyFill="1" applyBorder="1" applyAlignment="1">
      <alignment horizontal="left" vertical="center" wrapText="1"/>
    </xf>
    <xf numFmtId="44" fontId="11" fillId="0" borderId="45" xfId="55" applyFont="1" applyFill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10" fontId="12" fillId="0" borderId="45" xfId="0" applyNumberFormat="1" applyFont="1" applyBorder="1" applyAlignment="1">
      <alignment horizontal="center" vertical="center" wrapText="1"/>
    </xf>
    <xf numFmtId="166" fontId="12" fillId="0" borderId="49" xfId="0" applyNumberFormat="1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6" fontId="13" fillId="3" borderId="45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0" fontId="13" fillId="0" borderId="45" xfId="0" applyFont="1" applyBorder="1" applyAlignment="1">
      <alignment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vertical="center" wrapText="1" shrinkToFit="1"/>
    </xf>
    <xf numFmtId="1" fontId="15" fillId="3" borderId="45" xfId="55" applyNumberFormat="1" applyFont="1" applyFill="1" applyBorder="1" applyAlignment="1">
      <alignment horizontal="center" vertical="center" wrapText="1"/>
    </xf>
    <xf numFmtId="4" fontId="7" fillId="3" borderId="45" xfId="55" applyNumberFormat="1" applyFont="1" applyFill="1" applyBorder="1" applyAlignment="1">
      <alignment horizontal="center" vertical="center" wrapText="1"/>
    </xf>
    <xf numFmtId="1" fontId="15" fillId="3" borderId="50" xfId="55" applyNumberFormat="1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66" fillId="2" borderId="0" xfId="0" applyFont="1" applyFill="1" applyAlignment="1">
      <alignment horizontal="left" vertical="center" wrapText="1"/>
    </xf>
    <xf numFmtId="16" fontId="6" fillId="2" borderId="0" xfId="0" applyNumberFormat="1" applyFont="1" applyFill="1" applyAlignment="1">
      <alignment horizontal="center" vertical="center" wrapText="1" shrinkToFit="1"/>
    </xf>
    <xf numFmtId="0" fontId="100" fillId="31" borderId="21" xfId="0" applyFont="1" applyFill="1" applyBorder="1" applyAlignment="1">
      <alignment horizontal="center" vertical="center" wrapText="1"/>
    </xf>
    <xf numFmtId="1" fontId="101" fillId="38" borderId="21" xfId="55" applyNumberFormat="1" applyFont="1" applyFill="1" applyBorder="1" applyAlignment="1">
      <alignment horizontal="center" vertical="center" wrapText="1"/>
    </xf>
    <xf numFmtId="0" fontId="100" fillId="34" borderId="21" xfId="0" applyFont="1" applyFill="1" applyBorder="1" applyAlignment="1">
      <alignment horizontal="center" vertical="center" wrapText="1"/>
    </xf>
    <xf numFmtId="0" fontId="100" fillId="37" borderId="2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00" fillId="31" borderId="2" xfId="0" applyFont="1" applyFill="1" applyBorder="1" applyAlignment="1">
      <alignment horizontal="center" vertical="center" wrapText="1"/>
    </xf>
    <xf numFmtId="1" fontId="101" fillId="38" borderId="2" xfId="55" applyNumberFormat="1" applyFont="1" applyFill="1" applyBorder="1" applyAlignment="1">
      <alignment horizontal="center" vertical="center" wrapText="1"/>
    </xf>
    <xf numFmtId="0" fontId="100" fillId="34" borderId="2" xfId="0" applyFont="1" applyFill="1" applyBorder="1" applyAlignment="1">
      <alignment horizontal="center" vertical="center" wrapText="1"/>
    </xf>
    <xf numFmtId="0" fontId="100" fillId="37" borderId="2" xfId="0" applyFont="1" applyFill="1" applyBorder="1" applyAlignment="1">
      <alignment horizontal="center" vertical="center" wrapText="1"/>
    </xf>
    <xf numFmtId="0" fontId="39" fillId="27" borderId="51" xfId="0" applyFont="1" applyFill="1" applyBorder="1" applyAlignment="1">
      <alignment horizontal="left" vertical="center"/>
    </xf>
    <xf numFmtId="0" fontId="13" fillId="27" borderId="52" xfId="0" applyFont="1" applyFill="1" applyBorder="1" applyAlignment="1">
      <alignment vertical="center" wrapText="1" shrinkToFit="1"/>
    </xf>
    <xf numFmtId="0" fontId="13" fillId="27" borderId="52" xfId="0" applyFont="1" applyFill="1" applyBorder="1" applyAlignment="1">
      <alignment horizontal="center" vertical="center" wrapText="1"/>
    </xf>
    <xf numFmtId="0" fontId="39" fillId="27" borderId="52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/>
    </xf>
    <xf numFmtId="1" fontId="39" fillId="27" borderId="52" xfId="0" applyNumberFormat="1" applyFont="1" applyFill="1" applyBorder="1" applyAlignment="1">
      <alignment horizontal="center" vertical="center"/>
    </xf>
    <xf numFmtId="166" fontId="39" fillId="27" borderId="52" xfId="0" applyNumberFormat="1" applyFont="1" applyFill="1" applyBorder="1" applyAlignment="1">
      <alignment horizontal="center" vertical="center"/>
    </xf>
    <xf numFmtId="0" fontId="39" fillId="27" borderId="53" xfId="0" applyFont="1" applyFill="1" applyBorder="1" applyAlignment="1">
      <alignment horizontal="center" vertical="center"/>
    </xf>
    <xf numFmtId="0" fontId="100" fillId="31" borderId="1" xfId="0" applyFont="1" applyFill="1" applyBorder="1" applyAlignment="1">
      <alignment horizontal="center" vertical="center" wrapText="1"/>
    </xf>
    <xf numFmtId="1" fontId="101" fillId="38" borderId="1" xfId="55" applyNumberFormat="1" applyFont="1" applyFill="1" applyBorder="1" applyAlignment="1">
      <alignment horizontal="center" vertical="center" wrapText="1"/>
    </xf>
    <xf numFmtId="0" fontId="100" fillId="34" borderId="1" xfId="0" applyFont="1" applyFill="1" applyBorder="1" applyAlignment="1">
      <alignment horizontal="center" vertical="center" wrapText="1"/>
    </xf>
    <xf numFmtId="0" fontId="100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39" fillId="0" borderId="42" xfId="0" applyFont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0" fontId="13" fillId="0" borderId="21" xfId="0" applyFont="1" applyBorder="1" applyAlignment="1">
      <alignment horizontal="left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4" fontId="12" fillId="2" borderId="0" xfId="55" applyFont="1" applyFill="1" applyAlignment="1">
      <alignment horizontal="center" vertical="center"/>
    </xf>
    <xf numFmtId="0" fontId="39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9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1" fontId="39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9" fillId="3" borderId="0" xfId="0" applyNumberFormat="1" applyFont="1" applyFill="1" applyAlignment="1">
      <alignment horizontal="center" vertical="center"/>
    </xf>
    <xf numFmtId="0" fontId="3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44" fontId="12" fillId="3" borderId="0" xfId="55" applyFont="1" applyFill="1" applyAlignment="1">
      <alignment horizontal="center" vertical="center"/>
    </xf>
    <xf numFmtId="0" fontId="12" fillId="0" borderId="45" xfId="0" applyFont="1" applyBorder="1" applyAlignment="1">
      <alignment vertical="center" wrapText="1"/>
    </xf>
    <xf numFmtId="44" fontId="11" fillId="2" borderId="46" xfId="55" applyFont="1" applyFill="1" applyBorder="1" applyAlignment="1">
      <alignment horizontal="center" vertical="center" wrapText="1"/>
    </xf>
    <xf numFmtId="44" fontId="13" fillId="3" borderId="2" xfId="55" applyFont="1" applyFill="1" applyBorder="1" applyAlignment="1">
      <alignment horizontal="center" vertical="center" wrapText="1"/>
    </xf>
    <xf numFmtId="1" fontId="13" fillId="3" borderId="45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2" fillId="2" borderId="2" xfId="55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left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44" fontId="12" fillId="3" borderId="21" xfId="55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center" vertical="center" wrapText="1"/>
    </xf>
    <xf numFmtId="166" fontId="12" fillId="3" borderId="45" xfId="0" applyNumberFormat="1" applyFont="1" applyFill="1" applyBorder="1" applyAlignment="1">
      <alignment horizontal="center" vertical="center" wrapText="1"/>
    </xf>
    <xf numFmtId="10" fontId="12" fillId="3" borderId="45" xfId="0" applyNumberFormat="1" applyFont="1" applyFill="1" applyBorder="1" applyAlignment="1">
      <alignment horizontal="center" vertical="center" wrapText="1"/>
    </xf>
    <xf numFmtId="44" fontId="12" fillId="3" borderId="45" xfId="55" applyFont="1" applyFill="1" applyBorder="1" applyAlignment="1">
      <alignment horizontal="left" vertical="center" wrapText="1"/>
    </xf>
    <xf numFmtId="44" fontId="12" fillId="3" borderId="42" xfId="55" applyFont="1" applyFill="1" applyBorder="1" applyAlignment="1">
      <alignment horizontal="left" vertical="center" wrapText="1"/>
    </xf>
    <xf numFmtId="0" fontId="12" fillId="3" borderId="42" xfId="0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left" wrapText="1"/>
    </xf>
    <xf numFmtId="1" fontId="13" fillId="0" borderId="42" xfId="0" applyNumberFormat="1" applyFont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/>
    </xf>
    <xf numFmtId="49" fontId="13" fillId="0" borderId="42" xfId="0" applyNumberFormat="1" applyFont="1" applyBorder="1" applyAlignment="1">
      <alignment horizontal="center" vertical="center"/>
    </xf>
    <xf numFmtId="49" fontId="13" fillId="0" borderId="45" xfId="0" applyNumberFormat="1" applyFont="1" applyBorder="1" applyAlignment="1">
      <alignment horizontal="center" vertical="center"/>
    </xf>
    <xf numFmtId="3" fontId="39" fillId="0" borderId="42" xfId="0" applyNumberFormat="1" applyFont="1" applyBorder="1" applyAlignment="1">
      <alignment horizontal="center" vertical="center"/>
    </xf>
    <xf numFmtId="3" fontId="39" fillId="0" borderId="45" xfId="0" applyNumberFormat="1" applyFont="1" applyBorder="1" applyAlignment="1">
      <alignment horizontal="center" vertical="center"/>
    </xf>
    <xf numFmtId="3" fontId="39" fillId="0" borderId="42" xfId="55" applyNumberFormat="1" applyFont="1" applyFill="1" applyBorder="1" applyAlignment="1">
      <alignment horizontal="center" vertical="center"/>
    </xf>
    <xf numFmtId="49" fontId="13" fillId="0" borderId="43" xfId="0" applyNumberFormat="1" applyFont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15" fillId="3" borderId="44" xfId="0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0" fontId="13" fillId="27" borderId="58" xfId="0" applyFont="1" applyFill="1" applyBorder="1" applyAlignment="1">
      <alignment horizontal="center" vertical="center" wrapText="1"/>
    </xf>
    <xf numFmtId="166" fontId="39" fillId="27" borderId="58" xfId="0" applyNumberFormat="1" applyFont="1" applyFill="1" applyBorder="1" applyAlignment="1">
      <alignment horizontal="center" vertical="center"/>
    </xf>
    <xf numFmtId="1" fontId="13" fillId="3" borderId="59" xfId="0" applyNumberFormat="1" applyFont="1" applyFill="1" applyBorder="1" applyAlignment="1">
      <alignment horizontal="center" vertical="center" wrapText="1"/>
    </xf>
    <xf numFmtId="1" fontId="39" fillId="27" borderId="58" xfId="0" applyNumberFormat="1" applyFont="1" applyFill="1" applyBorder="1" applyAlignment="1">
      <alignment horizontal="center" vertical="center"/>
    </xf>
    <xf numFmtId="1" fontId="15" fillId="3" borderId="59" xfId="55" applyNumberFormat="1" applyFont="1" applyFill="1" applyBorder="1" applyAlignment="1">
      <alignment horizontal="center" vertical="center" wrapText="1"/>
    </xf>
    <xf numFmtId="0" fontId="13" fillId="3" borderId="60" xfId="0" applyFont="1" applyFill="1" applyBorder="1" applyAlignment="1">
      <alignment horizontal="center" vertical="center" wrapText="1"/>
    </xf>
    <xf numFmtId="44" fontId="12" fillId="2" borderId="59" xfId="55" applyFont="1" applyFill="1" applyBorder="1" applyAlignment="1">
      <alignment horizontal="left" vertical="center" wrapText="1"/>
    </xf>
    <xf numFmtId="44" fontId="11" fillId="3" borderId="59" xfId="55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left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2" fillId="27" borderId="58" xfId="0" applyFont="1" applyFill="1" applyBorder="1" applyAlignment="1">
      <alignment horizontal="center" vertical="center"/>
    </xf>
    <xf numFmtId="0" fontId="15" fillId="27" borderId="58" xfId="0" applyFont="1" applyFill="1" applyBorder="1" applyAlignment="1">
      <alignment horizontal="center" vertical="center"/>
    </xf>
    <xf numFmtId="0" fontId="39" fillId="27" borderId="58" xfId="0" applyFont="1" applyFill="1" applyBorder="1" applyAlignment="1">
      <alignment horizontal="center" vertical="center" wrapText="1"/>
    </xf>
    <xf numFmtId="0" fontId="13" fillId="27" borderId="58" xfId="0" applyFont="1" applyFill="1" applyBorder="1" applyAlignment="1">
      <alignment vertical="center" wrapText="1" shrinkToFit="1"/>
    </xf>
    <xf numFmtId="0" fontId="39" fillId="3" borderId="59" xfId="0" applyFont="1" applyFill="1" applyBorder="1" applyAlignment="1">
      <alignment horizontal="center" vertical="center" wrapText="1"/>
    </xf>
    <xf numFmtId="0" fontId="34" fillId="27" borderId="58" xfId="0" applyFont="1" applyFill="1" applyBorder="1" applyAlignment="1">
      <alignment vertical="center" wrapText="1" shrinkToFit="1"/>
    </xf>
    <xf numFmtId="0" fontId="34" fillId="27" borderId="58" xfId="0" applyFont="1" applyFill="1" applyBorder="1" applyAlignment="1">
      <alignment horizontal="center" vertical="center" wrapText="1"/>
    </xf>
    <xf numFmtId="0" fontId="42" fillId="27" borderId="58" xfId="0" applyFont="1" applyFill="1" applyBorder="1" applyAlignment="1">
      <alignment horizontal="center" vertical="center" wrapText="1"/>
    </xf>
    <xf numFmtId="0" fontId="37" fillId="27" borderId="58" xfId="0" applyFont="1" applyFill="1" applyBorder="1" applyAlignment="1">
      <alignment horizontal="center" vertical="center"/>
    </xf>
    <xf numFmtId="0" fontId="7" fillId="27" borderId="58" xfId="0" applyFont="1" applyFill="1" applyBorder="1" applyAlignment="1">
      <alignment horizontal="center" vertical="center"/>
    </xf>
    <xf numFmtId="1" fontId="42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6" fillId="27" borderId="58" xfId="0" applyFont="1" applyFill="1" applyBorder="1" applyAlignment="1">
      <alignment horizontal="center" vertical="center"/>
    </xf>
    <xf numFmtId="166" fontId="42" fillId="27" borderId="58" xfId="0" applyNumberFormat="1" applyFont="1" applyFill="1" applyBorder="1" applyAlignment="1">
      <alignment horizontal="center" vertical="center"/>
    </xf>
    <xf numFmtId="166" fontId="12" fillId="2" borderId="59" xfId="0" applyNumberFormat="1" applyFont="1" applyFill="1" applyBorder="1" applyAlignment="1">
      <alignment horizontal="center" vertical="center" wrapText="1"/>
    </xf>
    <xf numFmtId="166" fontId="12" fillId="2" borderId="60" xfId="0" applyNumberFormat="1" applyFont="1" applyFill="1" applyBorder="1" applyAlignment="1">
      <alignment horizontal="center" vertical="center" wrapText="1"/>
    </xf>
    <xf numFmtId="0" fontId="15" fillId="2" borderId="60" xfId="0" applyFont="1" applyFill="1" applyBorder="1" applyAlignment="1">
      <alignment horizontal="center" vertical="center" wrapText="1"/>
    </xf>
    <xf numFmtId="10" fontId="12" fillId="2" borderId="59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59" xfId="0" applyFont="1" applyFill="1" applyBorder="1" applyAlignment="1">
      <alignment horizontal="center" vertical="center" wrapText="1"/>
    </xf>
    <xf numFmtId="49" fontId="13" fillId="0" borderId="60" xfId="0" applyNumberFormat="1" applyFont="1" applyBorder="1" applyAlignment="1">
      <alignment horizontal="center" vertical="center"/>
    </xf>
    <xf numFmtId="0" fontId="39" fillId="0" borderId="59" xfId="0" applyFont="1" applyBorder="1" applyAlignment="1">
      <alignment horizontal="center" vertical="center" wrapText="1"/>
    </xf>
    <xf numFmtId="3" fontId="39" fillId="0" borderId="57" xfId="55" applyNumberFormat="1" applyFont="1" applyFill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59" xfId="0" applyFont="1" applyBorder="1" applyAlignment="1">
      <alignment vertical="center" wrapText="1" shrinkToFit="1"/>
    </xf>
    <xf numFmtId="4" fontId="7" fillId="2" borderId="57" xfId="55" applyNumberFormat="1" applyFont="1" applyFill="1" applyBorder="1" applyAlignment="1">
      <alignment horizontal="center" vertical="center" wrapText="1"/>
    </xf>
    <xf numFmtId="49" fontId="13" fillId="3" borderId="57" xfId="0" applyNumberFormat="1" applyFont="1" applyFill="1" applyBorder="1" applyAlignment="1">
      <alignment horizontal="left" vertical="center" wrapText="1"/>
    </xf>
    <xf numFmtId="49" fontId="13" fillId="3" borderId="43" xfId="0" applyNumberFormat="1" applyFont="1" applyFill="1" applyBorder="1" applyAlignment="1">
      <alignment horizontal="left" vertical="center" wrapText="1"/>
    </xf>
    <xf numFmtId="49" fontId="13" fillId="3" borderId="50" xfId="0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49" fontId="13" fillId="3" borderId="43" xfId="0" applyNumberFormat="1" applyFont="1" applyFill="1" applyBorder="1" applyAlignment="1">
      <alignment horizontal="left" wrapText="1"/>
    </xf>
    <xf numFmtId="166" fontId="12" fillId="3" borderId="59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44" fontId="7" fillId="2" borderId="48" xfId="55" applyFont="1" applyFill="1" applyBorder="1" applyAlignment="1">
      <alignment horizontal="center" vertical="center" wrapText="1"/>
    </xf>
    <xf numFmtId="4" fontId="7" fillId="2" borderId="50" xfId="55" applyNumberFormat="1" applyFont="1" applyFill="1" applyBorder="1" applyAlignment="1">
      <alignment horizontal="center" vertical="center" wrapText="1"/>
    </xf>
    <xf numFmtId="166" fontId="15" fillId="3" borderId="2" xfId="0" applyNumberFormat="1" applyFont="1" applyFill="1" applyBorder="1" applyAlignment="1">
      <alignment horizontal="center" vertical="center" wrapText="1"/>
    </xf>
    <xf numFmtId="0" fontId="42" fillId="27" borderId="63" xfId="0" applyFont="1" applyFill="1" applyBorder="1" applyAlignment="1">
      <alignment horizontal="left" vertical="center"/>
    </xf>
    <xf numFmtId="0" fontId="34" fillId="27" borderId="64" xfId="0" applyFont="1" applyFill="1" applyBorder="1" applyAlignment="1">
      <alignment vertical="center" wrapText="1" shrinkToFit="1"/>
    </xf>
    <xf numFmtId="0" fontId="34" fillId="27" borderId="64" xfId="0" applyFont="1" applyFill="1" applyBorder="1" applyAlignment="1">
      <alignment horizontal="center" vertical="center" wrapText="1"/>
    </xf>
    <xf numFmtId="0" fontId="42" fillId="27" borderId="64" xfId="0" applyFont="1" applyFill="1" applyBorder="1" applyAlignment="1">
      <alignment horizontal="center" vertical="center" wrapText="1"/>
    </xf>
    <xf numFmtId="0" fontId="37" fillId="27" borderId="64" xfId="0" applyFont="1" applyFill="1" applyBorder="1" applyAlignment="1">
      <alignment horizontal="center" vertical="center"/>
    </xf>
    <xf numFmtId="0" fontId="7" fillId="27" borderId="64" xfId="0" applyFont="1" applyFill="1" applyBorder="1" applyAlignment="1">
      <alignment horizontal="center" vertical="center"/>
    </xf>
    <xf numFmtId="1" fontId="42" fillId="27" borderId="64" xfId="0" applyNumberFormat="1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left" vertical="center"/>
    </xf>
    <xf numFmtId="0" fontId="11" fillId="27" borderId="64" xfId="0" applyFont="1" applyFill="1" applyBorder="1" applyAlignment="1">
      <alignment horizontal="center" vertical="center"/>
    </xf>
    <xf numFmtId="0" fontId="36" fillId="27" borderId="64" xfId="0" applyFont="1" applyFill="1" applyBorder="1" applyAlignment="1">
      <alignment horizontal="center" vertical="center"/>
    </xf>
    <xf numFmtId="166" fontId="42" fillId="27" borderId="64" xfId="0" applyNumberFormat="1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/>
    </xf>
    <xf numFmtId="0" fontId="46" fillId="30" borderId="59" xfId="0" applyFont="1" applyFill="1" applyBorder="1" applyAlignment="1">
      <alignment horizontal="center" vertical="center" wrapText="1"/>
    </xf>
    <xf numFmtId="0" fontId="44" fillId="3" borderId="59" xfId="0" applyFont="1" applyFill="1" applyBorder="1" applyAlignment="1">
      <alignment vertical="center" wrapText="1"/>
    </xf>
    <xf numFmtId="166" fontId="6" fillId="3" borderId="59" xfId="0" applyNumberFormat="1" applyFont="1" applyFill="1" applyBorder="1" applyAlignment="1">
      <alignment horizontal="center" vertical="center" wrapText="1"/>
    </xf>
    <xf numFmtId="1" fontId="6" fillId="3" borderId="59" xfId="0" applyNumberFormat="1" applyFont="1" applyFill="1" applyBorder="1" applyAlignment="1">
      <alignment horizontal="center" vertical="center" wrapText="1"/>
    </xf>
    <xf numFmtId="0" fontId="44" fillId="36" borderId="59" xfId="0" applyFont="1" applyFill="1" applyBorder="1" applyAlignment="1">
      <alignment vertical="center" wrapText="1"/>
    </xf>
    <xf numFmtId="166" fontId="6" fillId="36" borderId="59" xfId="0" applyNumberFormat="1" applyFont="1" applyFill="1" applyBorder="1" applyAlignment="1">
      <alignment horizontal="center" vertical="center" wrapText="1"/>
    </xf>
    <xf numFmtId="1" fontId="6" fillId="36" borderId="59" xfId="0" applyNumberFormat="1" applyFont="1" applyFill="1" applyBorder="1" applyAlignment="1">
      <alignment horizontal="center" vertical="center" wrapText="1"/>
    </xf>
    <xf numFmtId="0" fontId="44" fillId="0" borderId="59" xfId="0" applyFont="1" applyBorder="1" applyAlignment="1">
      <alignment vertical="center" wrapText="1"/>
    </xf>
    <xf numFmtId="0" fontId="0" fillId="0" borderId="59" xfId="0" applyBorder="1" applyAlignment="1">
      <alignment vertical="center" wrapText="1"/>
    </xf>
    <xf numFmtId="166" fontId="6" fillId="0" borderId="59" xfId="0" applyNumberFormat="1" applyFont="1" applyBorder="1" applyAlignment="1">
      <alignment horizontal="center" vertical="center" wrapText="1"/>
    </xf>
    <xf numFmtId="1" fontId="6" fillId="0" borderId="59" xfId="0" applyNumberFormat="1" applyFont="1" applyBorder="1" applyAlignment="1">
      <alignment horizontal="center" vertical="center" wrapText="1"/>
    </xf>
    <xf numFmtId="0" fontId="0" fillId="3" borderId="59" xfId="0" applyFill="1" applyBorder="1" applyAlignment="1">
      <alignment vertical="center" wrapText="1"/>
    </xf>
    <xf numFmtId="0" fontId="0" fillId="3" borderId="59" xfId="0" applyFill="1" applyBorder="1" applyAlignment="1">
      <alignment vertical="center"/>
    </xf>
    <xf numFmtId="0" fontId="0" fillId="36" borderId="59" xfId="0" applyFill="1" applyBorder="1" applyAlignment="1">
      <alignment vertical="center" wrapText="1"/>
    </xf>
    <xf numFmtId="166" fontId="10" fillId="27" borderId="59" xfId="0" applyNumberFormat="1" applyFont="1" applyFill="1" applyBorder="1" applyAlignment="1">
      <alignment horizontal="center" vertical="center"/>
    </xf>
    <xf numFmtId="0" fontId="39" fillId="27" borderId="63" xfId="0" applyFont="1" applyFill="1" applyBorder="1" applyAlignment="1">
      <alignment horizontal="left" vertical="center"/>
    </xf>
    <xf numFmtId="0" fontId="13" fillId="27" borderId="64" xfId="0" applyFont="1" applyFill="1" applyBorder="1" applyAlignment="1">
      <alignment vertical="center" wrapText="1" shrinkToFit="1"/>
    </xf>
    <xf numFmtId="0" fontId="13" fillId="27" borderId="64" xfId="0" applyFont="1" applyFill="1" applyBorder="1" applyAlignment="1">
      <alignment horizontal="center" vertical="center" wrapText="1"/>
    </xf>
    <xf numFmtId="0" fontId="39" fillId="27" borderId="64" xfId="0" applyFont="1" applyFill="1" applyBorder="1" applyAlignment="1">
      <alignment horizontal="center" vertical="center" wrapText="1"/>
    </xf>
    <xf numFmtId="0" fontId="15" fillId="27" borderId="64" xfId="0" applyFont="1" applyFill="1" applyBorder="1" applyAlignment="1">
      <alignment horizontal="center" vertical="center"/>
    </xf>
    <xf numFmtId="1" fontId="39" fillId="27" borderId="64" xfId="0" applyNumberFormat="1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center" vertical="center"/>
    </xf>
    <xf numFmtId="166" fontId="39" fillId="27" borderId="64" xfId="0" applyNumberFormat="1" applyFont="1" applyFill="1" applyBorder="1" applyAlignment="1">
      <alignment horizontal="center" vertical="center"/>
    </xf>
    <xf numFmtId="0" fontId="39" fillId="27" borderId="62" xfId="0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1" fontId="102" fillId="3" borderId="45" xfId="0" applyNumberFormat="1" applyFont="1" applyFill="1" applyBorder="1" applyAlignment="1">
      <alignment horizontal="center" vertical="center" wrapText="1"/>
    </xf>
    <xf numFmtId="0" fontId="102" fillId="3" borderId="49" xfId="0" applyFont="1" applyFill="1" applyBorder="1" applyAlignment="1">
      <alignment horizontal="center" vertical="center" wrapText="1"/>
    </xf>
    <xf numFmtId="0" fontId="102" fillId="3" borderId="18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vertical="center" wrapText="1"/>
    </xf>
    <xf numFmtId="0" fontId="102" fillId="0" borderId="1" xfId="0" applyFont="1" applyBorder="1" applyAlignment="1">
      <alignment horizontal="left" vertical="center" wrapText="1"/>
    </xf>
    <xf numFmtId="49" fontId="102" fillId="0" borderId="43" xfId="0" applyNumberFormat="1" applyFont="1" applyBorder="1" applyAlignment="1">
      <alignment horizontal="left" vertical="center" wrapText="1"/>
    </xf>
    <xf numFmtId="1" fontId="103" fillId="2" borderId="1" xfId="55" applyNumberFormat="1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0" fontId="104" fillId="0" borderId="1" xfId="0" applyFont="1" applyBorder="1" applyAlignment="1">
      <alignment vertical="center" wrapText="1"/>
    </xf>
    <xf numFmtId="0" fontId="102" fillId="3" borderId="1" xfId="0" applyFont="1" applyFill="1" applyBorder="1" applyAlignment="1">
      <alignment horizontal="center" vertical="center" wrapText="1"/>
    </xf>
    <xf numFmtId="4" fontId="103" fillId="2" borderId="1" xfId="55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vertical="center" wrapText="1" shrinkToFit="1"/>
    </xf>
    <xf numFmtId="0" fontId="104" fillId="0" borderId="1" xfId="0" applyFont="1" applyBorder="1" applyAlignment="1">
      <alignment vertical="center" wrapText="1" shrinkToFit="1"/>
    </xf>
    <xf numFmtId="0" fontId="102" fillId="0" borderId="21" xfId="0" applyFont="1" applyBorder="1" applyAlignment="1">
      <alignment vertical="center" wrapText="1" shrinkToFit="1"/>
    </xf>
    <xf numFmtId="0" fontId="102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/>
    </xf>
    <xf numFmtId="0" fontId="102" fillId="0" borderId="45" xfId="0" applyFont="1" applyBorder="1" applyAlignment="1">
      <alignment vertical="center" wrapText="1" shrinkToFit="1"/>
    </xf>
    <xf numFmtId="0" fontId="102" fillId="3" borderId="45" xfId="0" applyFont="1" applyFill="1" applyBorder="1" applyAlignment="1">
      <alignment horizontal="center" vertical="center" wrapText="1"/>
    </xf>
    <xf numFmtId="0" fontId="104" fillId="0" borderId="45" xfId="0" applyFont="1" applyBorder="1" applyAlignment="1">
      <alignment vertical="center" wrapText="1" shrinkToFit="1"/>
    </xf>
    <xf numFmtId="0" fontId="102" fillId="3" borderId="45" xfId="0" applyFont="1" applyFill="1" applyBorder="1" applyAlignment="1">
      <alignment vertical="center" wrapText="1" shrinkToFit="1"/>
    </xf>
    <xf numFmtId="4" fontId="103" fillId="2" borderId="45" xfId="55" applyNumberFormat="1" applyFont="1" applyFill="1" applyBorder="1" applyAlignment="1">
      <alignment horizontal="center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105" fillId="3" borderId="42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59" xfId="0" applyFont="1" applyFill="1" applyBorder="1" applyAlignment="1">
      <alignment horizontal="center" vertical="center" wrapText="1"/>
    </xf>
    <xf numFmtId="0" fontId="10" fillId="27" borderId="5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22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22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22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 wrapText="1"/>
    </xf>
    <xf numFmtId="0" fontId="62" fillId="32" borderId="3" xfId="0" applyFont="1" applyFill="1" applyBorder="1" applyAlignment="1">
      <alignment horizontal="left" vertical="top"/>
    </xf>
    <xf numFmtId="0" fontId="66" fillId="33" borderId="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102" fillId="0" borderId="59" xfId="0" applyFont="1" applyBorder="1" applyAlignment="1">
      <alignment vertical="center" wrapText="1" shrinkToFit="1"/>
    </xf>
    <xf numFmtId="0" fontId="102" fillId="3" borderId="59" xfId="0" applyFont="1" applyFill="1" applyBorder="1" applyAlignment="1">
      <alignment horizontal="center" vertical="center" wrapText="1"/>
    </xf>
    <xf numFmtId="0" fontId="102" fillId="3" borderId="60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>
      <alignment horizontal="center" vertical="center" wrapText="1"/>
    </xf>
    <xf numFmtId="1" fontId="103" fillId="2" borderId="59" xfId="55" applyNumberFormat="1" applyFont="1" applyFill="1" applyBorder="1" applyAlignment="1">
      <alignment horizontal="center" vertical="center" wrapText="1"/>
    </xf>
    <xf numFmtId="4" fontId="103" fillId="2" borderId="59" xfId="55" applyNumberFormat="1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03" fillId="3" borderId="42" xfId="0" applyFont="1" applyFill="1" applyBorder="1" applyAlignment="1">
      <alignment horizontal="center" vertical="center" wrapText="1"/>
    </xf>
    <xf numFmtId="1" fontId="103" fillId="2" borderId="42" xfId="55" applyNumberFormat="1" applyFont="1" applyFill="1" applyBorder="1" applyAlignment="1">
      <alignment horizontal="center" vertical="center" wrapText="1"/>
    </xf>
    <xf numFmtId="44" fontId="103" fillId="2" borderId="42" xfId="55" applyFont="1" applyFill="1" applyBorder="1" applyAlignment="1">
      <alignment horizontal="center" vertical="center" wrapText="1"/>
    </xf>
    <xf numFmtId="0" fontId="104" fillId="0" borderId="2" xfId="0" applyFont="1" applyBorder="1" applyAlignment="1">
      <alignment vertical="center" wrapText="1"/>
    </xf>
    <xf numFmtId="0" fontId="104" fillId="0" borderId="42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1" fontId="15" fillId="2" borderId="2" xfId="6383" applyNumberFormat="1" applyFont="1" applyFill="1" applyBorder="1" applyAlignment="1">
      <alignment horizontal="center" vertical="center" wrapText="1"/>
    </xf>
    <xf numFmtId="175" fontId="7" fillId="2" borderId="2" xfId="6383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0" fontId="39" fillId="3" borderId="59" xfId="0" applyFont="1" applyFill="1" applyBorder="1" applyAlignment="1">
      <alignment horizontal="center" vertical="center" wrapText="1"/>
    </xf>
    <xf numFmtId="1" fontId="15" fillId="2" borderId="59" xfId="6383" applyNumberFormat="1" applyFont="1" applyFill="1" applyBorder="1" applyAlignment="1">
      <alignment horizontal="center" vertical="center" wrapText="1"/>
    </xf>
    <xf numFmtId="175" fontId="7" fillId="2" borderId="59" xfId="6383" applyFont="1" applyFill="1" applyBorder="1" applyAlignment="1">
      <alignment horizontal="center" vertical="center" wrapText="1"/>
    </xf>
    <xf numFmtId="0" fontId="13" fillId="0" borderId="59" xfId="0" applyFont="1" applyBorder="1" applyAlignment="1">
      <alignment vertical="center" wrapText="1" shrinkToFit="1"/>
    </xf>
    <xf numFmtId="0" fontId="13" fillId="2" borderId="59" xfId="0" applyFont="1" applyFill="1" applyBorder="1" applyAlignment="1">
      <alignment vertical="center" wrapText="1" shrinkToFit="1"/>
    </xf>
    <xf numFmtId="0" fontId="39" fillId="27" borderId="63" xfId="0" applyFont="1" applyFill="1" applyBorder="1" applyAlignment="1">
      <alignment horizontal="left" vertical="center"/>
    </xf>
    <xf numFmtId="0" fontId="13" fillId="27" borderId="64" xfId="0" applyFont="1" applyFill="1" applyBorder="1" applyAlignment="1">
      <alignment vertical="center" wrapText="1" shrinkToFit="1"/>
    </xf>
    <xf numFmtId="0" fontId="13" fillId="27" borderId="64" xfId="0" applyFont="1" applyFill="1" applyBorder="1" applyAlignment="1">
      <alignment horizontal="center" vertical="center" wrapText="1"/>
    </xf>
    <xf numFmtId="0" fontId="39" fillId="27" borderId="64" xfId="0" applyFont="1" applyFill="1" applyBorder="1" applyAlignment="1">
      <alignment horizontal="center" vertical="center" wrapText="1"/>
    </xf>
    <xf numFmtId="1" fontId="15" fillId="27" borderId="64" xfId="0" applyNumberFormat="1" applyFont="1" applyFill="1" applyBorder="1" applyAlignment="1">
      <alignment horizontal="center" vertical="center"/>
    </xf>
    <xf numFmtId="0" fontId="7" fillId="27" borderId="64" xfId="0" applyFont="1" applyFill="1" applyBorder="1" applyAlignment="1">
      <alignment horizontal="center" vertical="center"/>
    </xf>
    <xf numFmtId="1" fontId="39" fillId="27" borderId="64" xfId="0" applyNumberFormat="1" applyFont="1" applyFill="1" applyBorder="1" applyAlignment="1">
      <alignment horizontal="center" vertical="center"/>
    </xf>
    <xf numFmtId="0" fontId="15" fillId="27" borderId="64" xfId="0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left" vertical="center"/>
    </xf>
    <xf numFmtId="0" fontId="11" fillId="27" borderId="64" xfId="0" applyFont="1" applyFill="1" applyBorder="1" applyAlignment="1">
      <alignment horizontal="center" vertical="center"/>
    </xf>
    <xf numFmtId="0" fontId="12" fillId="27" borderId="64" xfId="0" applyFont="1" applyFill="1" applyBorder="1" applyAlignment="1">
      <alignment horizontal="center" vertical="center"/>
    </xf>
    <xf numFmtId="166" fontId="39" fillId="27" borderId="64" xfId="0" applyNumberFormat="1" applyFont="1" applyFill="1" applyBorder="1" applyAlignment="1">
      <alignment horizontal="center" vertical="center"/>
    </xf>
    <xf numFmtId="0" fontId="39" fillId="27" borderId="62" xfId="0" applyFont="1" applyFill="1" applyBorder="1" applyAlignment="1">
      <alignment horizontal="center" vertical="center"/>
    </xf>
  </cellXfs>
  <cellStyles count="638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2960" xr:uid="{D33174D3-1C45-4902-958D-32FD9E56F853}"/>
    <cellStyle name="Calculation 2 2 11" xfId="4380" xr:uid="{F1853004-222F-45F5-B31B-AC9B5B9E749C}"/>
    <cellStyle name="Calculation 2 2 12" xfId="5144" xr:uid="{AF761130-CF68-4470-B9A5-7643A60B2981}"/>
    <cellStyle name="Calculation 2 2 13" xfId="1219" xr:uid="{7A99950D-3C9E-4EFB-9762-B9C9D0E517C4}"/>
    <cellStyle name="Calculation 2 2 2" xfId="692" xr:uid="{00000000-0005-0000-0000-00005B000000}"/>
    <cellStyle name="Calculation 2 2 2 2" xfId="1874" xr:uid="{FC7E7C70-42BE-40E9-9902-6FA2450FF644}"/>
    <cellStyle name="Calculation 2 2 2 2 2" xfId="4718" xr:uid="{FA322B1C-82DA-4102-B5E6-2F5D645FA5E8}"/>
    <cellStyle name="Calculation 2 2 2 2 3" xfId="5370" xr:uid="{B01DD401-B938-415A-BEA9-0C2E9F585F12}"/>
    <cellStyle name="Calculation 2 2 2 2 4" xfId="4367" xr:uid="{5692D89F-5B77-46F9-B4F6-18DE19BB15AB}"/>
    <cellStyle name="Calculation 2 2 2 2 5" xfId="5306" xr:uid="{62706B83-BEC5-4787-B938-080F3BF397DC}"/>
    <cellStyle name="Calculation 2 2 2 2 6" xfId="4320" xr:uid="{DAEBB6DD-475C-4F71-B358-7EE59A653D56}"/>
    <cellStyle name="Calculation 2 2 2 2 7" xfId="3716" xr:uid="{8C42E861-C66C-4744-92F8-DEB26B9A92E2}"/>
    <cellStyle name="Calculation 2 2 2 3" xfId="2261" xr:uid="{A1EA24BE-6FD6-4157-A481-A4B418864D54}"/>
    <cellStyle name="Calculation 2 2 2 3 2" xfId="4992" xr:uid="{CF7515BF-5E70-4F57-B70D-176D9C7AC6F3}"/>
    <cellStyle name="Calculation 2 2 2 3 3" xfId="5263" xr:uid="{ED06F887-2D32-4C2B-A048-7138A541C2C6}"/>
    <cellStyle name="Calculation 2 2 2 3 4" xfId="5619" xr:uid="{FB5B54BE-70A3-49BC-BCA2-D9C98DF51B68}"/>
    <cellStyle name="Calculation 2 2 2 3 5" xfId="5943" xr:uid="{DD2DA6F2-2122-44C8-82C2-9B2470485C50}"/>
    <cellStyle name="Calculation 2 2 2 3 6" xfId="6234" xr:uid="{8BF0536C-6873-4EE3-94A7-505DCF3A8A17}"/>
    <cellStyle name="Calculation 2 2 2 3 7" xfId="4104" xr:uid="{C2BA6446-C202-4E8A-94FF-76F8BEC13190}"/>
    <cellStyle name="Calculation 2 2 2 4" xfId="1483" xr:uid="{6086EA9F-E651-420A-BC9E-B1D86A50E2FC}"/>
    <cellStyle name="Calculation 2 2 2 4 2" xfId="4461" xr:uid="{691D0C47-BEB3-401A-BA09-9EDFA0253E4F}"/>
    <cellStyle name="Calculation 2 2 2 4 3" xfId="5150" xr:uid="{79AA3DBB-EC16-4C87-817F-D9CD12F6E1B6}"/>
    <cellStyle name="Calculation 2 2 2 4 4" xfId="3102" xr:uid="{FDFFAC27-3890-42D0-A1B1-89F56AC08699}"/>
    <cellStyle name="Calculation 2 2 2 4 5" xfId="4415" xr:uid="{F1011E12-9A32-425A-A5F6-7E3747006B83}"/>
    <cellStyle name="Calculation 2 2 2 4 6" xfId="3104" xr:uid="{AAA1C60A-4AA5-4C30-A5BC-CF9EAAECF845}"/>
    <cellStyle name="Calculation 2 2 2 4 7" xfId="3325" xr:uid="{1E7466E1-663E-43F7-8F9E-F0F166A0B4C4}"/>
    <cellStyle name="Calculation 2 2 2 5" xfId="3253" xr:uid="{E72A3185-5439-49A4-88F0-965B8D79C4D4}"/>
    <cellStyle name="Calculation 2 2 2 6" xfId="2779" xr:uid="{567FA6D9-5B0F-438D-9A9A-00968443B281}"/>
    <cellStyle name="Calculation 2 2 2 7" xfId="4446" xr:uid="{FD4B361D-F3CD-4578-A866-A61670E8D113}"/>
    <cellStyle name="Calculation 2 2 2 8" xfId="1411" xr:uid="{E7CDA36D-6722-4E75-841E-C6ACD6839412}"/>
    <cellStyle name="Calculation 2 2 3" xfId="2131" xr:uid="{61E07AB4-C6E6-4487-96FE-39BBB81AE406}"/>
    <cellStyle name="Calculation 2 2 3 2" xfId="2338" xr:uid="{A151731E-03B2-4AB8-B7EC-3553F51B1330}"/>
    <cellStyle name="Calculation 2 2 3 2 2" xfId="5069" xr:uid="{27DCD142-83E7-4CA5-800B-FDAFC692E318}"/>
    <cellStyle name="Calculation 2 2 3 2 3" xfId="4534" xr:uid="{C019B447-730D-4E46-80CC-8A88CF23B30C}"/>
    <cellStyle name="Calculation 2 2 3 2 4" xfId="5696" xr:uid="{C3B93293-7450-489D-875D-08D154C22F1E}"/>
    <cellStyle name="Calculation 2 2 3 2 5" xfId="6020" xr:uid="{7CAD7C5F-7579-4CFA-9030-CF0C12A3F093}"/>
    <cellStyle name="Calculation 2 2 3 2 6" xfId="6311" xr:uid="{EDCF6F94-116C-4C48-B78F-482070F04ED4}"/>
    <cellStyle name="Calculation 2 2 3 2 7" xfId="4181" xr:uid="{74F626E3-1DAB-4A9B-944B-CF19CAF9B307}"/>
    <cellStyle name="Calculation 2 2 3 3" xfId="2230" xr:uid="{89E732B0-2B58-4B59-84A3-D898B9AE0F9F}"/>
    <cellStyle name="Calculation 2 2 3 3 2" xfId="4961" xr:uid="{FBC59BF4-422E-436A-B6B0-2107D6D38A1E}"/>
    <cellStyle name="Calculation 2 2 3 3 3" xfId="4840" xr:uid="{2205F3F0-7718-4834-A84A-9F68AECEE897}"/>
    <cellStyle name="Calculation 2 2 3 3 4" xfId="5588" xr:uid="{7381ED68-2DD5-4AE1-AFFF-9E43EAD19948}"/>
    <cellStyle name="Calculation 2 2 3 3 5" xfId="5912" xr:uid="{E035F026-CAB5-4782-A619-1018FE070A54}"/>
    <cellStyle name="Calculation 2 2 3 3 6" xfId="6203" xr:uid="{A24DDB4E-6F4B-41E9-ACB2-F5C2EF51FE6E}"/>
    <cellStyle name="Calculation 2 2 3 3 7" xfId="4073" xr:uid="{B39F0C29-2738-4059-9B33-BFE15B775F00}"/>
    <cellStyle name="Calculation 2 2 3 4" xfId="4862" xr:uid="{A66EE7F4-CA50-41E2-9D4E-929E1AB190EB}"/>
    <cellStyle name="Calculation 2 2 3 5" xfId="4852" xr:uid="{4F96A2B6-E736-490B-88CC-0534D5CFCD0D}"/>
    <cellStyle name="Calculation 2 2 3 6" xfId="5489" xr:uid="{FBB8D04E-26BC-4B34-B8AE-DFBE243880F0}"/>
    <cellStyle name="Calculation 2 2 3 7" xfId="5813" xr:uid="{0D16D6A4-F0C9-44ED-8213-673CB43C6BE7}"/>
    <cellStyle name="Calculation 2 2 3 8" xfId="6104" xr:uid="{A6538343-9ECC-4200-8776-774F87519110}"/>
    <cellStyle name="Calculation 2 2 3 9" xfId="3974" xr:uid="{1528FC89-B108-472B-A013-927E67A4BDAD}"/>
    <cellStyle name="Calculation 2 2 4" xfId="2156" xr:uid="{4E63A34D-D0BD-4F04-A98C-6953F0B75592}"/>
    <cellStyle name="Calculation 2 2 4 2" xfId="2363" xr:uid="{DB56E55F-8615-45F8-B80F-462966F0E57A}"/>
    <cellStyle name="Calculation 2 2 4 2 2" xfId="5094" xr:uid="{41BB5653-7CBB-46C6-B787-61954E37E0AB}"/>
    <cellStyle name="Calculation 2 2 4 2 3" xfId="5401" xr:uid="{C62DBC06-9215-4584-A14F-74B24BDFB149}"/>
    <cellStyle name="Calculation 2 2 4 2 4" xfId="5721" xr:uid="{4423C0C9-EEAC-4649-BE63-13D476A8E5B8}"/>
    <cellStyle name="Calculation 2 2 4 2 5" xfId="6045" xr:uid="{101955A6-091B-4867-9354-45CA033D7384}"/>
    <cellStyle name="Calculation 2 2 4 2 6" xfId="6336" xr:uid="{45DED7F0-D0F5-44BC-8D03-EC858FEE1D92}"/>
    <cellStyle name="Calculation 2 2 4 2 7" xfId="4206" xr:uid="{CD71D953-6BC0-4F72-A31B-AA618D3A462D}"/>
    <cellStyle name="Calculation 2 2 4 3" xfId="2202" xr:uid="{29074521-6681-4A2C-902B-03DF1D3C4467}"/>
    <cellStyle name="Calculation 2 2 4 3 2" xfId="4933" xr:uid="{2266B2C8-807E-4C18-968D-3C4F256F7CE6}"/>
    <cellStyle name="Calculation 2 2 4 3 3" xfId="5303" xr:uid="{FE2EB05C-A2FD-4969-B6C4-9ED6C0A51421}"/>
    <cellStyle name="Calculation 2 2 4 3 4" xfId="5560" xr:uid="{1C6D7C85-53DC-4D46-A074-959DC37F70BD}"/>
    <cellStyle name="Calculation 2 2 4 3 5" xfId="5884" xr:uid="{78DD3254-ABDF-4F6D-9170-FB4E42964F65}"/>
    <cellStyle name="Calculation 2 2 4 3 6" xfId="6175" xr:uid="{300FDCD5-1A40-4D96-91AC-09A49CE524F7}"/>
    <cellStyle name="Calculation 2 2 4 3 7" xfId="4045" xr:uid="{0689D454-0D4F-4E52-9DDB-48AC61D1C122}"/>
    <cellStyle name="Calculation 2 2 4 4" xfId="4887" xr:uid="{A80073FB-A990-46D9-9163-D0E3D3812B83}"/>
    <cellStyle name="Calculation 2 2 4 5" xfId="5337" xr:uid="{3A9346EC-98CE-42EA-B9FC-89B1313B1BE1}"/>
    <cellStyle name="Calculation 2 2 4 6" xfId="5514" xr:uid="{73840A7A-3C9D-48A1-8C3D-BBB8253B424F}"/>
    <cellStyle name="Calculation 2 2 4 7" xfId="5838" xr:uid="{89B820AE-6E0C-4131-A6C5-6BDF43B2BF14}"/>
    <cellStyle name="Calculation 2 2 4 8" xfId="6129" xr:uid="{061CA306-34F1-40E5-814E-96718BE83833}"/>
    <cellStyle name="Calculation 2 2 4 9" xfId="3999" xr:uid="{3B69932A-D14B-4DBF-B42C-A4BBC89C12AB}"/>
    <cellStyle name="Calculation 2 2 5" xfId="2041" xr:uid="{52263D2F-AC76-4CD9-A5B5-31C9291DB885}"/>
    <cellStyle name="Calculation 2 2 5 2" xfId="2314" xr:uid="{64F9F401-E29F-4D1A-9883-5982C55F1D75}"/>
    <cellStyle name="Calculation 2 2 5 2 2" xfId="5045" xr:uid="{F99D3D6F-8FDE-4342-9F34-9606471D7569}"/>
    <cellStyle name="Calculation 2 2 5 2 3" xfId="4517" xr:uid="{1D468DBE-DF09-4AB6-A564-071E705DB9E0}"/>
    <cellStyle name="Calculation 2 2 5 2 4" xfId="5672" xr:uid="{B94EA38A-8086-4802-B7C0-2696A5FA296B}"/>
    <cellStyle name="Calculation 2 2 5 2 5" xfId="5996" xr:uid="{48BE896A-C41E-4EF1-89B9-EE210855D97C}"/>
    <cellStyle name="Calculation 2 2 5 2 6" xfId="6287" xr:uid="{F9926253-6931-405C-A098-2D1A0F6F92BE}"/>
    <cellStyle name="Calculation 2 2 5 2 7" xfId="4157" xr:uid="{A44DBC88-6A01-4D69-8BB7-D5A94DA4C39F}"/>
    <cellStyle name="Calculation 2 2 5 3" xfId="2406" xr:uid="{C5A9BD6F-B247-42A3-B66F-D5B4788451F7}"/>
    <cellStyle name="Calculation 2 2 5 3 2" xfId="5137" xr:uid="{D8A1FC72-8A1E-48EE-A576-FE5C27F0A85D}"/>
    <cellStyle name="Calculation 2 2 5 3 3" xfId="5444" xr:uid="{9516580F-0A6F-405C-8CB0-09DADA359558}"/>
    <cellStyle name="Calculation 2 2 5 3 4" xfId="5764" xr:uid="{93B1E9CD-FCDE-4984-8FB9-E46CFB2D3482}"/>
    <cellStyle name="Calculation 2 2 5 3 5" xfId="6088" xr:uid="{9E0EF1A8-4C7F-49D8-ACCC-FF4BB2ED2C61}"/>
    <cellStyle name="Calculation 2 2 5 3 6" xfId="6379" xr:uid="{E34DDF09-872F-468E-B18D-42EEF5A6FC17}"/>
    <cellStyle name="Calculation 2 2 5 3 7" xfId="4249" xr:uid="{28B1CF87-1398-4902-A780-8FEE8FCA67DE}"/>
    <cellStyle name="Calculation 2 2 5 4" xfId="4811" xr:uid="{4BEA23A1-18F3-46E0-A134-C8F967225163}"/>
    <cellStyle name="Calculation 2 2 5 5" xfId="4347" xr:uid="{6051B657-014A-46BC-A72E-1ABEE004EFE9}"/>
    <cellStyle name="Calculation 2 2 5 6" xfId="5463" xr:uid="{EA507207-36C1-4A20-A252-6BEBC3673F69}"/>
    <cellStyle name="Calculation 2 2 5 7" xfId="5797" xr:uid="{D1954FA8-3070-4248-86FF-EBF18C6FFE1A}"/>
    <cellStyle name="Calculation 2 2 5 8" xfId="6094" xr:uid="{42CF6D7E-9E87-4FE1-AFB8-4D3FE3D479B0}"/>
    <cellStyle name="Calculation 2 2 5 9" xfId="3884" xr:uid="{EF255DA7-B57B-4FE0-B8FF-C1CD6C389BAC}"/>
    <cellStyle name="Calculation 2 2 6" xfId="2129" xr:uid="{98EAA11C-3438-451D-A211-0C9F66A77662}"/>
    <cellStyle name="Calculation 2 2 6 2" xfId="2336" xr:uid="{029D26B4-D91A-4B94-9BA7-11637969071A}"/>
    <cellStyle name="Calculation 2 2 6 2 2" xfId="5067" xr:uid="{3C90A354-5115-44D7-AA81-D03E128E0067}"/>
    <cellStyle name="Calculation 2 2 6 2 3" xfId="4830" xr:uid="{FA523A6C-5EFF-475C-B5B5-98C42644A948}"/>
    <cellStyle name="Calculation 2 2 6 2 4" xfId="5694" xr:uid="{488EF7BC-98B4-4DEF-9D6D-D0BCCB5EA1AF}"/>
    <cellStyle name="Calculation 2 2 6 2 5" xfId="6018" xr:uid="{789FF22A-A9D9-40EE-A46B-C6163BCC1DC3}"/>
    <cellStyle name="Calculation 2 2 6 2 6" xfId="6309" xr:uid="{809F9BE5-3E0B-4E11-87EC-B1319C5B1BDB}"/>
    <cellStyle name="Calculation 2 2 6 2 7" xfId="4179" xr:uid="{E475C6D7-B516-4CB1-AABC-FF39B70F53DE}"/>
    <cellStyle name="Calculation 2 2 6 3" xfId="1728" xr:uid="{CB0B9294-FC96-4986-BC3C-4EB76D0BCA16}"/>
    <cellStyle name="Calculation 2 2 6 3 2" xfId="4621" xr:uid="{CABF3975-5F66-431E-A15A-18D04807229C}"/>
    <cellStyle name="Calculation 2 2 6 3 3" xfId="5348" xr:uid="{28F108CF-A641-4958-840D-610C3FC6F915}"/>
    <cellStyle name="Calculation 2 2 6 3 4" xfId="5162" xr:uid="{9D5E5706-B798-4A1F-8D95-789BE8428D6D}"/>
    <cellStyle name="Calculation 2 2 6 3 5" xfId="4387" xr:uid="{C3EC78CD-2CDF-4723-95F7-0AAA9970A68C}"/>
    <cellStyle name="Calculation 2 2 6 3 6" xfId="5454" xr:uid="{A7338BD4-8D49-4997-8821-244F84F79EF7}"/>
    <cellStyle name="Calculation 2 2 6 3 7" xfId="3570" xr:uid="{02373CA3-82B7-4283-9621-BB249F21FC5C}"/>
    <cellStyle name="Calculation 2 2 6 4" xfId="4860" xr:uid="{75EBC9AC-928B-4486-939A-D156F6E8A59D}"/>
    <cellStyle name="Calculation 2 2 6 5" xfId="4690" xr:uid="{FB809604-8FE4-44B0-86E1-D38B852CF607}"/>
    <cellStyle name="Calculation 2 2 6 6" xfId="5487" xr:uid="{12FAC6BC-4F13-4DCE-B8BB-7BFF53F126E3}"/>
    <cellStyle name="Calculation 2 2 6 7" xfId="5811" xr:uid="{8A300FA0-9FEC-4AFF-8311-18697BF6D06B}"/>
    <cellStyle name="Calculation 2 2 6 8" xfId="6102" xr:uid="{AEBFB9D1-39B8-4339-A17F-3B1860E9D954}"/>
    <cellStyle name="Calculation 2 2 6 9" xfId="3972" xr:uid="{D24FC553-9448-4C74-B474-94DE6C01CF9F}"/>
    <cellStyle name="Calculation 2 2 7" xfId="1649" xr:uid="{2970E555-1B68-41AF-81F4-391155EE8D21}"/>
    <cellStyle name="Calculation 2 2 7 2" xfId="4567" xr:uid="{D192B445-CC71-4D85-B9D1-2BCBC39BA614}"/>
    <cellStyle name="Calculation 2 2 7 3" xfId="4471" xr:uid="{F3EFE784-391E-4A03-A686-B06DF42ED638}"/>
    <cellStyle name="Calculation 2 2 7 4" xfId="4751" xr:uid="{21FD75D9-2989-4D95-A739-5A752D80918C}"/>
    <cellStyle name="Calculation 2 2 7 5" xfId="4778" xr:uid="{7EF1B051-348A-40A5-88D1-432F7B3430D4}"/>
    <cellStyle name="Calculation 2 2 7 6" xfId="4809" xr:uid="{F7EBC246-15FF-4DDC-AF23-81CC5B9D0922}"/>
    <cellStyle name="Calculation 2 2 7 7" xfId="3491" xr:uid="{4FE597E5-0F85-4A5B-9ADC-744DDFA511D8}"/>
    <cellStyle name="Calculation 2 2 8" xfId="1719" xr:uid="{83ADCCF7-303F-4561-B953-3B9D5DA0632D}"/>
    <cellStyle name="Calculation 2 2 8 2" xfId="4612" xr:uid="{A03B1BC3-F490-46D7-9395-6BCDDD367E8D}"/>
    <cellStyle name="Calculation 2 2 8 3" xfId="5231" xr:uid="{4E5D9688-B80A-4C61-868C-2E671A682FDF}"/>
    <cellStyle name="Calculation 2 2 8 4" xfId="4821" xr:uid="{7C8C6745-797C-4287-9DFF-707E383F9D24}"/>
    <cellStyle name="Calculation 2 2 8 5" xfId="4422" xr:uid="{19595DFF-0C78-44EB-9350-3EDEFBCB8976}"/>
    <cellStyle name="Calculation 2 2 8 6" xfId="4815" xr:uid="{70124EAB-F740-451F-9F25-84D38C492C43}"/>
    <cellStyle name="Calculation 2 2 8 7" xfId="3561" xr:uid="{654325D0-9577-4F7B-B60F-6D332F96D9B3}"/>
    <cellStyle name="Calculation 2 2 9" xfId="1490" xr:uid="{6C3D0BBF-4FDA-47BB-82BA-C32335092718}"/>
    <cellStyle name="Calculation 2 2 9 2" xfId="4467" xr:uid="{28836D11-659B-410A-B090-1807EECC2772}"/>
    <cellStyle name="Calculation 2 2 9 3" xfId="4674" xr:uid="{0416F438-96EA-4586-A86A-310071D259D8}"/>
    <cellStyle name="Calculation 2 2 9 4" xfId="4266" xr:uid="{A620351F-D4F3-4A9E-8CEC-348AB09B50D8}"/>
    <cellStyle name="Calculation 2 2 9 5" xfId="5166" xr:uid="{0D784F0F-882C-4130-8032-2B26347185ED}"/>
    <cellStyle name="Calculation 2 2 9 6" xfId="5222" xr:uid="{7391FF2C-219F-471C-9DA8-4D2A34FA9FE7}"/>
    <cellStyle name="Calculation 2 2 9 7" xfId="3332" xr:uid="{B2047479-60C2-410F-B895-D3F5A4DE58C4}"/>
    <cellStyle name="Calculation 2 3" xfId="403" xr:uid="{00000000-0005-0000-0000-00005C000000}"/>
    <cellStyle name="Calculation 2 4" xfId="1556" xr:uid="{8E86E933-6AEB-4C3D-B7B8-AEC293DA4197}"/>
    <cellStyle name="Calculation 2 4 2" xfId="4521" xr:uid="{2A27A1D9-2DEB-47F2-B235-E6A0831839AD}"/>
    <cellStyle name="Calculation 2 4 3" xfId="4599" xr:uid="{9CAD93D2-652D-4C88-BDDB-F80AC42AD34D}"/>
    <cellStyle name="Calculation 2 4 4" xfId="4314" xr:uid="{5D98F37E-704F-4A36-A36C-DBB0FAFCF9A0}"/>
    <cellStyle name="Calculation 2 4 5" xfId="5457" xr:uid="{ED460B28-6DA9-4F95-AC44-34C7C4087994}"/>
    <cellStyle name="Calculation 2 4 6" xfId="4515" xr:uid="{29B06149-C6C8-4AB4-8816-9D6C52B72536}"/>
    <cellStyle name="Calculation 2 4 7" xfId="3398" xr:uid="{D6D28C4A-36D6-4FE6-ADCC-6933F4EB88CF}"/>
    <cellStyle name="Calculation 2 5" xfId="2867" xr:uid="{57014181-5D52-446F-B94B-40B5E0654F21}"/>
    <cellStyle name="Calculation 3" xfId="266" xr:uid="{00000000-0005-0000-0000-00005D000000}"/>
    <cellStyle name="Calculation 3 10" xfId="2931" xr:uid="{F198B962-0311-4C44-A6F5-39A02061E685}"/>
    <cellStyle name="Calculation 3 11" xfId="4447" xr:uid="{15CCFF00-0D01-4393-A397-CEC36F57980B}"/>
    <cellStyle name="Calculation 3 12" xfId="5185" xr:uid="{CC52C681-42E1-48F6-B476-AB4D51B95C7C}"/>
    <cellStyle name="Calculation 3 13" xfId="1190" xr:uid="{9537A579-7617-47C9-807B-313B3C7D874E}"/>
    <cellStyle name="Calculation 3 2" xfId="663" xr:uid="{00000000-0005-0000-0000-00005E000000}"/>
    <cellStyle name="Calculation 3 2 2" xfId="1845" xr:uid="{B35BE64F-2FF9-443F-9ED6-7828594956A2}"/>
    <cellStyle name="Calculation 3 2 2 2" xfId="4701" xr:uid="{1656E0E7-B303-47EA-96AE-149EE1D53599}"/>
    <cellStyle name="Calculation 3 2 2 3" xfId="5365" xr:uid="{19178827-695F-4B26-A258-88E471A5BC11}"/>
    <cellStyle name="Calculation 3 2 2 4" xfId="4855" xr:uid="{C8ACCE3D-63D6-4D7C-90D6-81F8D43F2522}"/>
    <cellStyle name="Calculation 3 2 2 5" xfId="2756" xr:uid="{93B61E1B-1008-48CD-A353-985F07506F75}"/>
    <cellStyle name="Calculation 3 2 2 6" xfId="3024" xr:uid="{A3D1CAEC-A172-4ACB-BD0A-95593FB24545}"/>
    <cellStyle name="Calculation 3 2 2 7" xfId="3687" xr:uid="{02825B15-E964-4ABA-8427-518D8F6DCD73}"/>
    <cellStyle name="Calculation 3 2 3" xfId="2252" xr:uid="{086279CE-30A3-478F-9B73-7D15CE075983}"/>
    <cellStyle name="Calculation 3 2 3 2" xfId="4983" xr:uid="{13348AA9-E621-4068-8331-7940555CA2B4}"/>
    <cellStyle name="Calculation 3 2 3 3" xfId="2764" xr:uid="{19816BBA-44F9-42D6-960D-924559CA6959}"/>
    <cellStyle name="Calculation 3 2 3 4" xfId="5610" xr:uid="{4EEF7EA4-6CBD-4401-B9D5-30E50709473D}"/>
    <cellStyle name="Calculation 3 2 3 5" xfId="5934" xr:uid="{F64EDD5A-18A0-4031-8AA9-3F30C6E12974}"/>
    <cellStyle name="Calculation 3 2 3 6" xfId="6225" xr:uid="{565C77E6-0BC4-40C9-9C02-166931349496}"/>
    <cellStyle name="Calculation 3 2 3 7" xfId="4095" xr:uid="{5137E104-5DA0-42CF-A317-EA5209CDB51E}"/>
    <cellStyle name="Calculation 3 2 4" xfId="2405" xr:uid="{DCEEA921-6B2C-4B7F-AD80-E698DEAB514A}"/>
    <cellStyle name="Calculation 3 2 4 2" xfId="5136" xr:uid="{5F552B03-A69B-4691-BF48-34049E9FA7A3}"/>
    <cellStyle name="Calculation 3 2 4 3" xfId="5443" xr:uid="{5D104EFA-48D3-41BD-8FB1-F265F1A0CDB6}"/>
    <cellStyle name="Calculation 3 2 4 4" xfId="5763" xr:uid="{915A4E07-A0E9-4830-9A91-0160B17DB330}"/>
    <cellStyle name="Calculation 3 2 4 5" xfId="6087" xr:uid="{517521BA-E70A-48C2-BBCB-C52E83631E56}"/>
    <cellStyle name="Calculation 3 2 4 6" xfId="6378" xr:uid="{392C27BA-A3BE-422C-8160-50537AA9A869}"/>
    <cellStyle name="Calculation 3 2 4 7" xfId="4248" xr:uid="{CF3F262B-94A7-4BD7-A263-F5270C68F55E}"/>
    <cellStyle name="Calculation 3 2 5" xfId="3224" xr:uid="{B9C3CA56-1F27-4B86-B364-2CC8E3EE69BE}"/>
    <cellStyle name="Calculation 3 2 6" xfId="4319" xr:uid="{B16F25BD-170D-4CFE-907C-9538E6860C2E}"/>
    <cellStyle name="Calculation 3 2 7" xfId="4430" xr:uid="{1B848545-266E-4605-8BE6-FDBCDF3FFC2F}"/>
    <cellStyle name="Calculation 3 2 8" xfId="1382" xr:uid="{49715061-19C3-4DA9-A925-C65936F3F0F6}"/>
    <cellStyle name="Calculation 3 3" xfId="2044" xr:uid="{E80E8DC5-97D8-4BC9-A064-1952647FFCE4}"/>
    <cellStyle name="Calculation 3 3 2" xfId="2316" xr:uid="{69D1F419-4D15-4D41-8290-84B8DE7F92DF}"/>
    <cellStyle name="Calculation 3 3 2 2" xfId="5047" xr:uid="{FCFEA919-C67B-439F-8F90-6E5F3FC2E78D}"/>
    <cellStyle name="Calculation 3 3 2 3" xfId="2752" xr:uid="{002501DD-7A32-42FF-8D24-162EA549005A}"/>
    <cellStyle name="Calculation 3 3 2 4" xfId="5674" xr:uid="{0541773B-97A4-4975-AA56-4BFD2B12C05A}"/>
    <cellStyle name="Calculation 3 3 2 5" xfId="5998" xr:uid="{E4583CB6-5226-4308-9069-9DCBB2A87669}"/>
    <cellStyle name="Calculation 3 3 2 6" xfId="6289" xr:uid="{24B3E3ED-ACC5-41BC-ADD7-709A4ADA067D}"/>
    <cellStyle name="Calculation 3 3 2 7" xfId="4159" xr:uid="{50FF1BD3-693E-4319-93DB-67821D1E9003}"/>
    <cellStyle name="Calculation 3 3 3" xfId="2312" xr:uid="{5A2883C1-8567-401F-9759-3669E701953B}"/>
    <cellStyle name="Calculation 3 3 3 2" xfId="5043" xr:uid="{DAAB818E-7D91-4743-A33B-B8DE6A4098DB}"/>
    <cellStyle name="Calculation 3 3 3 3" xfId="4785" xr:uid="{088C8AE3-FA73-4196-A217-834352B3735E}"/>
    <cellStyle name="Calculation 3 3 3 4" xfId="5670" xr:uid="{45F3C110-6FC1-48ED-8BAC-34A21FA37748}"/>
    <cellStyle name="Calculation 3 3 3 5" xfId="5994" xr:uid="{DC58B2BB-184C-448B-BE3F-3B31DA0DDC07}"/>
    <cellStyle name="Calculation 3 3 3 6" xfId="6285" xr:uid="{1B412F0D-6EB9-49D9-8C02-077F1184B901}"/>
    <cellStyle name="Calculation 3 3 3 7" xfId="4155" xr:uid="{0A90B8CA-1001-4590-85EE-D49A67066822}"/>
    <cellStyle name="Calculation 3 3 4" xfId="4814" xr:uid="{06E3D5B5-FF71-4A0A-B5D5-C197A4DF7F85}"/>
    <cellStyle name="Calculation 3 3 5" xfId="4470" xr:uid="{709CB412-48CC-4DDF-B651-F621C6CB6E16}"/>
    <cellStyle name="Calculation 3 3 6" xfId="5465" xr:uid="{330E4936-EB74-4235-A144-3B18E65F73F5}"/>
    <cellStyle name="Calculation 3 3 7" xfId="5799" xr:uid="{D7BF4997-054E-46D8-83E0-90C3F7C14E05}"/>
    <cellStyle name="Calculation 3 3 8" xfId="6096" xr:uid="{5FCEAD37-BDA8-4DAA-9DC0-142CDE5E945A}"/>
    <cellStyle name="Calculation 3 3 9" xfId="3887" xr:uid="{8C4E40A6-FACB-4F1A-B210-2A955F240441}"/>
    <cellStyle name="Calculation 3 4" xfId="2160" xr:uid="{C30576A1-CD8C-4FC1-AD3A-6DCDE3296B51}"/>
    <cellStyle name="Calculation 3 4 2" xfId="2367" xr:uid="{62B694DF-FC40-4079-8C8C-380F3E0FE904}"/>
    <cellStyle name="Calculation 3 4 2 2" xfId="5098" xr:uid="{4FD49E4F-2671-4803-9DE0-624C38A59136}"/>
    <cellStyle name="Calculation 3 4 2 3" xfId="5405" xr:uid="{0FB42D4A-0970-4CD7-B7B4-3BC9CF655094}"/>
    <cellStyle name="Calculation 3 4 2 4" xfId="5725" xr:uid="{11C231F4-B28C-4018-9F25-E710B0E0ACF2}"/>
    <cellStyle name="Calculation 3 4 2 5" xfId="6049" xr:uid="{0A51B082-DAA8-4689-8EF3-D4EF5FB226C1}"/>
    <cellStyle name="Calculation 3 4 2 6" xfId="6340" xr:uid="{27EB206F-C9A5-4CF2-928F-DDF4CDF52005}"/>
    <cellStyle name="Calculation 3 4 2 7" xfId="4210" xr:uid="{96811E24-4D06-4E35-BA8B-797AFB543575}"/>
    <cellStyle name="Calculation 3 4 3" xfId="2303" xr:uid="{FEE2F6CE-497D-4513-8DA3-783AD45B6E33}"/>
    <cellStyle name="Calculation 3 4 3 2" xfId="5034" xr:uid="{096D223B-ACE3-4A0A-A5CC-F524AD5C25D6}"/>
    <cellStyle name="Calculation 3 4 3 3" xfId="4357" xr:uid="{2E34AC31-DA9A-4731-888A-23B2ECA65519}"/>
    <cellStyle name="Calculation 3 4 3 4" xfId="5661" xr:uid="{70C6FE8F-1687-45D0-BAD3-A6862B209499}"/>
    <cellStyle name="Calculation 3 4 3 5" xfId="5985" xr:uid="{7A3AA7F5-55B6-423C-9146-18CF340C9614}"/>
    <cellStyle name="Calculation 3 4 3 6" xfId="6276" xr:uid="{9CC98D25-D56E-448B-BAEE-E35E9ACCF93D}"/>
    <cellStyle name="Calculation 3 4 3 7" xfId="4146" xr:uid="{A3A8D23D-8443-48D0-82A6-3FC3F4D1EC42}"/>
    <cellStyle name="Calculation 3 4 4" xfId="4891" xr:uid="{B99C3320-F0C5-43AD-BECF-21F4E3C83C40}"/>
    <cellStyle name="Calculation 3 4 5" xfId="5319" xr:uid="{33BAAD85-591D-4BB6-AFC2-4C0F926FC313}"/>
    <cellStyle name="Calculation 3 4 6" xfId="5518" xr:uid="{00C8F431-D851-4B71-8CF7-AE4E4CB9BE3B}"/>
    <cellStyle name="Calculation 3 4 7" xfId="5842" xr:uid="{553DCA16-EB6E-42A6-AC57-A10F8831A4ED}"/>
    <cellStyle name="Calculation 3 4 8" xfId="6133" xr:uid="{0F0B12D4-3C93-4325-BA12-B326488664BA}"/>
    <cellStyle name="Calculation 3 4 9" xfId="4003" xr:uid="{01580CA7-94A9-4EF5-A2E0-BEB2B80B4E1A}"/>
    <cellStyle name="Calculation 3 5" xfId="2172" xr:uid="{6B4AA88B-3EB5-4D84-9C3E-1E32A5205D21}"/>
    <cellStyle name="Calculation 3 5 2" xfId="2379" xr:uid="{25FA8800-E2D2-4D91-BADC-CB793E0521F9}"/>
    <cellStyle name="Calculation 3 5 2 2" xfId="5110" xr:uid="{0C222F25-3297-4945-9A47-F264FF975C64}"/>
    <cellStyle name="Calculation 3 5 2 3" xfId="5417" xr:uid="{444AA9DE-2E0B-497B-93EC-72007CAC23A3}"/>
    <cellStyle name="Calculation 3 5 2 4" xfId="5737" xr:uid="{9AAFEC36-68C8-4F4D-83C3-674478B35834}"/>
    <cellStyle name="Calculation 3 5 2 5" xfId="6061" xr:uid="{2EFD206A-2E75-45EA-9397-FB88EB6CC377}"/>
    <cellStyle name="Calculation 3 5 2 6" xfId="6352" xr:uid="{24DFD215-6FF3-4999-819F-2D86A9FA5328}"/>
    <cellStyle name="Calculation 3 5 2 7" xfId="4222" xr:uid="{900E091F-7384-4F86-8181-0244188EA8C6}"/>
    <cellStyle name="Calculation 3 5 3" xfId="2326" xr:uid="{F85B2BC6-039F-433A-AF74-749F7EEC3074}"/>
    <cellStyle name="Calculation 3 5 3 2" xfId="5057" xr:uid="{8E177A22-A547-43D4-BC7B-796550DC0A02}"/>
    <cellStyle name="Calculation 3 5 3 3" xfId="4585" xr:uid="{431E20D4-9E8B-469F-A80E-5ABB110F3B3E}"/>
    <cellStyle name="Calculation 3 5 3 4" xfId="5684" xr:uid="{21F3F0BB-EC6C-442A-AD93-BA816187A58B}"/>
    <cellStyle name="Calculation 3 5 3 5" xfId="6008" xr:uid="{04A6B942-0804-4563-8923-80E58D29EC21}"/>
    <cellStyle name="Calculation 3 5 3 6" xfId="6299" xr:uid="{F20310B8-DB6A-4FE0-B502-11A44D1835E0}"/>
    <cellStyle name="Calculation 3 5 3 7" xfId="4169" xr:uid="{B03492C5-1C73-4E01-96C0-242D7F85117A}"/>
    <cellStyle name="Calculation 3 5 4" xfId="4903" xr:uid="{3000A6C5-0F10-4B3D-AF7E-224F51217734}"/>
    <cellStyle name="Calculation 3 5 5" xfId="5389" xr:uid="{2413A2DD-0644-448D-AFCB-B6F415D93021}"/>
    <cellStyle name="Calculation 3 5 6" xfId="5530" xr:uid="{FB9F28D1-A46D-4A8B-BA46-BCB21B123CB7}"/>
    <cellStyle name="Calculation 3 5 7" xfId="5854" xr:uid="{57E1B2CB-6B35-4BED-8DE6-87C5A9B1D5AA}"/>
    <cellStyle name="Calculation 3 5 8" xfId="6145" xr:uid="{734C6088-7FBC-49DE-A3BC-26C5CA173B92}"/>
    <cellStyle name="Calculation 3 5 9" xfId="4015" xr:uid="{3DB47A79-67EE-4572-AA7D-666BE40E98E2}"/>
    <cellStyle name="Calculation 3 6" xfId="2158" xr:uid="{882F4B6A-365E-40CD-84D7-A1900CF35BE7}"/>
    <cellStyle name="Calculation 3 6 2" xfId="2365" xr:uid="{C104AC46-8049-4283-8DC9-233A620CC563}"/>
    <cellStyle name="Calculation 3 6 2 2" xfId="5096" xr:uid="{78F69706-ABDC-4682-AA89-3735685E04E2}"/>
    <cellStyle name="Calculation 3 6 2 3" xfId="5403" xr:uid="{D904CDDC-F09B-4DA4-B57B-55AB1B976A11}"/>
    <cellStyle name="Calculation 3 6 2 4" xfId="5723" xr:uid="{8451C03B-A9B6-44C4-9C82-513C159DC23D}"/>
    <cellStyle name="Calculation 3 6 2 5" xfId="6047" xr:uid="{46EA583B-2333-4283-9796-E020DE9D3917}"/>
    <cellStyle name="Calculation 3 6 2 6" xfId="6338" xr:uid="{78251014-71CC-48BB-B7A7-C1A0953DB239}"/>
    <cellStyle name="Calculation 3 6 2 7" xfId="4208" xr:uid="{5A09BD7D-B4FE-4912-9C63-B790C276A781}"/>
    <cellStyle name="Calculation 3 6 3" xfId="2235" xr:uid="{16634F0F-ED96-4795-A399-1F53B27E5172}"/>
    <cellStyle name="Calculation 3 6 3 2" xfId="4966" xr:uid="{47E24C3B-8517-445F-A485-2C549866B5E2}"/>
    <cellStyle name="Calculation 3 6 3 3" xfId="5287" xr:uid="{448F85F4-867C-481C-A9FD-3F1E15A74E1A}"/>
    <cellStyle name="Calculation 3 6 3 4" xfId="5593" xr:uid="{D82C6EFC-2FDA-45A8-A0E8-63A24D495DE1}"/>
    <cellStyle name="Calculation 3 6 3 5" xfId="5917" xr:uid="{D7E5918F-8A0A-4263-AB07-14207C9B91AC}"/>
    <cellStyle name="Calculation 3 6 3 6" xfId="6208" xr:uid="{384E1BB8-F620-4894-B9F1-A46F69B5513B}"/>
    <cellStyle name="Calculation 3 6 3 7" xfId="4078" xr:uid="{ADFD4A43-849C-4730-9680-FD8367DCE8EF}"/>
    <cellStyle name="Calculation 3 6 4" xfId="4889" xr:uid="{6632FD19-2D90-444C-A06D-9D7B6617ACFB}"/>
    <cellStyle name="Calculation 3 6 5" xfId="5254" xr:uid="{4E59F95B-AD40-4AAD-BE4E-9000813BCDD5}"/>
    <cellStyle name="Calculation 3 6 6" xfId="5516" xr:uid="{E4763DA7-C832-4397-AEFC-CF557A460AB6}"/>
    <cellStyle name="Calculation 3 6 7" xfId="5840" xr:uid="{E62B1440-24DD-4B11-8DA8-C104BB75D99F}"/>
    <cellStyle name="Calculation 3 6 8" xfId="6131" xr:uid="{91DBA842-B87E-44B9-9810-84799B5B7E5E}"/>
    <cellStyle name="Calculation 3 6 9" xfId="4001" xr:uid="{9E4398C6-2E63-4B29-AD3F-350131764CB9}"/>
    <cellStyle name="Calculation 3 7" xfId="1620" xr:uid="{0F7D4FEA-70F8-42AC-8FCB-57495377486D}"/>
    <cellStyle name="Calculation 3 7 2" xfId="4552" xr:uid="{89A68E8C-E750-4797-816A-92656B817191}"/>
    <cellStyle name="Calculation 3 7 3" xfId="4677" xr:uid="{047C9D11-874D-4987-BBC5-E21E7E804B2E}"/>
    <cellStyle name="Calculation 3 7 4" xfId="4836" xr:uid="{6BD24A54-4E77-41B5-A087-33040D0BB8D9}"/>
    <cellStyle name="Calculation 3 7 5" xfId="4317" xr:uid="{57E9343B-499C-4FDB-8BA9-FFB516987248}"/>
    <cellStyle name="Calculation 3 7 6" xfId="4727" xr:uid="{725A6EE8-4866-4043-9E01-99A26618F60C}"/>
    <cellStyle name="Calculation 3 7 7" xfId="3462" xr:uid="{ECAD9FDC-3701-4387-B740-5864FCAEB21D}"/>
    <cellStyle name="Calculation 3 8" xfId="1553" xr:uid="{59C2DC0C-0219-40CE-AB1A-0D166E228A83}"/>
    <cellStyle name="Calculation 3 8 2" xfId="4518" xr:uid="{D8BFE92E-C122-4C3D-B909-4A8BBB80ED5D}"/>
    <cellStyle name="Calculation 3 8 3" xfId="5149" xr:uid="{29730162-EAF5-4B17-8CBA-F01D671E8532}"/>
    <cellStyle name="Calculation 3 8 4" xfId="5391" xr:uid="{23482D67-0323-43AD-844F-E4EF0D1B9C78}"/>
    <cellStyle name="Calculation 3 8 5" xfId="3118" xr:uid="{B7D22C86-656B-4DC2-A9C7-9E34EE76C828}"/>
    <cellStyle name="Calculation 3 8 6" xfId="4445" xr:uid="{BE4397A3-17EB-43C8-9584-6074EF78AF74}"/>
    <cellStyle name="Calculation 3 8 7" xfId="3395" xr:uid="{1E3C7088-94CF-4721-9844-71FE2AF7710F}"/>
    <cellStyle name="Calculation 3 9" xfId="2196" xr:uid="{0B9142F6-3A08-40C3-872F-CB1AFB9028FA}"/>
    <cellStyle name="Calculation 3 9 2" xfId="4927" xr:uid="{C5FFE122-62C5-49EA-A8D7-9C20BBEBC678}"/>
    <cellStyle name="Calculation 3 9 3" xfId="5388" xr:uid="{CFD830F0-AEC2-4758-810D-6209AE300356}"/>
    <cellStyle name="Calculation 3 9 4" xfId="5554" xr:uid="{00AF5447-907B-4716-995F-15D25BA433A4}"/>
    <cellStyle name="Calculation 3 9 5" xfId="5878" xr:uid="{98CD5ABD-3566-4606-AC17-5B6B181348DA}"/>
    <cellStyle name="Calculation 3 9 6" xfId="6169" xr:uid="{EC9E6D6C-CE69-406D-A93B-F08EBD103396}"/>
    <cellStyle name="Calculation 3 9 7" xfId="4039" xr:uid="{41366C73-A348-47AA-82E0-80E912BFD401}"/>
    <cellStyle name="Calculation 4" xfId="402" xr:uid="{00000000-0005-0000-0000-00005F000000}"/>
    <cellStyle name="Calculation 5" xfId="1476" xr:uid="{64315447-2176-4561-9714-ACB9FAF27612}"/>
    <cellStyle name="Calculation 5 2" xfId="4454" xr:uid="{209A5645-F87E-4E98-A945-8FB2DD35AED3}"/>
    <cellStyle name="Calculation 5 3" xfId="4301" xr:uid="{295F1991-71F6-40A7-89C7-F45FE2E83F75}"/>
    <cellStyle name="Calculation 5 4" xfId="4407" xr:uid="{0738BFD6-9BCE-4DCF-A340-1C416E5FF197}"/>
    <cellStyle name="Calculation 5 5" xfId="5451" xr:uid="{1680EC3C-1B35-4D07-A603-10B5F32319B9}"/>
    <cellStyle name="Calculation 5 6" xfId="5805" xr:uid="{73F092EF-21C1-4F14-AFF0-F3518F840DA4}"/>
    <cellStyle name="Calculation 5 7" xfId="3318" xr:uid="{A05F2394-A9C6-497F-A748-364DA2EF9352}"/>
    <cellStyle name="Calculation 6" xfId="2768" xr:uid="{FB969938-F5D2-4C4F-8252-25917283FB78}"/>
    <cellStyle name="Check Cell" xfId="34" xr:uid="{00000000-0005-0000-0000-000060000000}"/>
    <cellStyle name="Check Cell 2" xfId="404" xr:uid="{00000000-0005-0000-0000-000061000000}"/>
    <cellStyle name="Dobro 2" xfId="102" xr:uid="{00000000-0005-0000-0000-000062000000}"/>
    <cellStyle name="Dobro 2 2" xfId="405" xr:uid="{00000000-0005-0000-0000-000063000000}"/>
    <cellStyle name="Excel Built-in Good" xfId="196" xr:uid="{00000000-0005-0000-0000-000064000000}"/>
    <cellStyle name="Excel Built-in Normal" xfId="1" xr:uid="{00000000-0005-0000-0000-000065000000}"/>
    <cellStyle name="Excel Built-in Normal 2" xfId="59" xr:uid="{00000000-0005-0000-0000-000066000000}"/>
    <cellStyle name="Excel Built-in Normal 2 2" xfId="167" xr:uid="{00000000-0005-0000-0000-000067000000}"/>
    <cellStyle name="Excel Built-in Normal 2 3" xfId="81" xr:uid="{00000000-0005-0000-0000-000068000000}"/>
    <cellStyle name="Excel Built-in Normal 3" xfId="175" xr:uid="{00000000-0005-0000-0000-000069000000}"/>
    <cellStyle name="Excel_BuiltIn_Dobro" xfId="140" xr:uid="{00000000-0005-0000-0000-00006A000000}"/>
    <cellStyle name="Explanatory Text" xfId="35" xr:uid="{00000000-0005-0000-0000-00006B000000}"/>
    <cellStyle name="Explanatory Text 2" xfId="406" xr:uid="{00000000-0005-0000-0000-00006C000000}"/>
    <cellStyle name="Good" xfId="36" xr:uid="{00000000-0005-0000-0000-00006D000000}"/>
    <cellStyle name="Good 2" xfId="407" xr:uid="{00000000-0005-0000-0000-00006E000000}"/>
    <cellStyle name="Heading 1" xfId="37" xr:uid="{00000000-0005-0000-0000-00006F000000}"/>
    <cellStyle name="Heading 1 3" xfId="408" xr:uid="{00000000-0005-0000-0000-000070000000}"/>
    <cellStyle name="Heading 2" xfId="38" xr:uid="{00000000-0005-0000-0000-000071000000}"/>
    <cellStyle name="Heading 2 4" xfId="409" xr:uid="{00000000-0005-0000-0000-000072000000}"/>
    <cellStyle name="Heading 3" xfId="39" xr:uid="{00000000-0005-0000-0000-000073000000}"/>
    <cellStyle name="Heading 3 2" xfId="410" xr:uid="{00000000-0005-0000-0000-000074000000}"/>
    <cellStyle name="Heading 4" xfId="40" xr:uid="{00000000-0005-0000-0000-000075000000}"/>
    <cellStyle name="Heading 4 2" xfId="411" xr:uid="{00000000-0005-0000-0000-000076000000}"/>
    <cellStyle name="Hiperpovezava 2" xfId="68" xr:uid="{00000000-0005-0000-0000-000077000000}"/>
    <cellStyle name="Input" xfId="41" xr:uid="{00000000-0005-0000-0000-000078000000}"/>
    <cellStyle name="Input 2" xfId="99" xr:uid="{00000000-0005-0000-0000-000079000000}"/>
    <cellStyle name="Input 2 2" xfId="296" xr:uid="{00000000-0005-0000-0000-00007A000000}"/>
    <cellStyle name="Input 2 2 10" xfId="2961" xr:uid="{D98505E4-7595-4332-A23E-78720D05367E}"/>
    <cellStyle name="Input 2 2 11" xfId="4334" xr:uid="{9F495D78-2843-43A9-B3BF-12AC90709F56}"/>
    <cellStyle name="Input 2 2 12" xfId="4712" xr:uid="{AFA011DC-D76F-4503-B852-418CB7BB251F}"/>
    <cellStyle name="Input 2 2 13" xfId="1220" xr:uid="{08816A0B-0402-480D-A7F5-D2D929B2D314}"/>
    <cellStyle name="Input 2 2 2" xfId="693" xr:uid="{00000000-0005-0000-0000-00007B000000}"/>
    <cellStyle name="Input 2 2 2 2" xfId="1875" xr:uid="{67F34622-F42B-4984-8D71-E5A4F9E7C7E4}"/>
    <cellStyle name="Input 2 2 2 2 2" xfId="4719" xr:uid="{2D54F3E3-3E51-4B24-9FAA-60B4A75A9DC9}"/>
    <cellStyle name="Input 2 2 2 2 3" xfId="5238" xr:uid="{4D19AE1F-59A5-46B5-B6E2-0030668F8C42}"/>
    <cellStyle name="Input 2 2 2 2 4" xfId="4260" xr:uid="{C5D90846-0547-414A-8CE5-F5053A4A6F03}"/>
    <cellStyle name="Input 2 2 2 2 5" xfId="4265" xr:uid="{AAD0398D-50D5-4852-A7E1-4024D63B4C32}"/>
    <cellStyle name="Input 2 2 2 2 6" xfId="4684" xr:uid="{1296E5BA-F48F-4106-B200-938AB13185B0}"/>
    <cellStyle name="Input 2 2 2 2 7" xfId="3717" xr:uid="{70F2B9E7-E73F-4461-BC12-0C8CA3942DA5}"/>
    <cellStyle name="Input 2 2 2 3" xfId="2262" xr:uid="{6CB90037-4A67-49A1-AE0B-6812467DD1ED}"/>
    <cellStyle name="Input 2 2 2 3 2" xfId="4993" xr:uid="{D795F1B6-2116-4831-BA44-509B4B1A5B08}"/>
    <cellStyle name="Input 2 2 2 3 3" xfId="5366" xr:uid="{E24CEE08-B27B-4BCF-ABE6-E3FD5FC3DFCB}"/>
    <cellStyle name="Input 2 2 2 3 4" xfId="5620" xr:uid="{8B43843C-81EE-48EC-AB34-95258F651028}"/>
    <cellStyle name="Input 2 2 2 3 5" xfId="5944" xr:uid="{D2A6420D-640A-409D-9E31-6662CCD0A1F9}"/>
    <cellStyle name="Input 2 2 2 3 6" xfId="6235" xr:uid="{F346DA34-3443-490D-ABD0-703344B2749E}"/>
    <cellStyle name="Input 2 2 2 3 7" xfId="4105" xr:uid="{5AB752E6-05E7-448E-A400-AD51736E5774}"/>
    <cellStyle name="Input 2 2 2 4" xfId="2407" xr:uid="{4417BCCD-0E24-48F6-882C-70DC43A6203E}"/>
    <cellStyle name="Input 2 2 2 4 2" xfId="5138" xr:uid="{DF13AF79-75E6-456D-8960-BAE89B2F3108}"/>
    <cellStyle name="Input 2 2 2 4 3" xfId="5445" xr:uid="{D952EA42-2E8C-4896-B00E-53ECF1301E8C}"/>
    <cellStyle name="Input 2 2 2 4 4" xfId="5765" xr:uid="{19BA9F2E-4D47-4E4B-BEFC-60A0D8478912}"/>
    <cellStyle name="Input 2 2 2 4 5" xfId="6089" xr:uid="{F655A20D-198C-4C4A-948E-0B858BC5193E}"/>
    <cellStyle name="Input 2 2 2 4 6" xfId="6380" xr:uid="{2B2364B7-C458-4C64-9A99-22BEC9E75A94}"/>
    <cellStyle name="Input 2 2 2 4 7" xfId="4250" xr:uid="{B6A8F100-82CD-4663-B033-73C239CFCA5B}"/>
    <cellStyle name="Input 2 2 2 5" xfId="3254" xr:uid="{218A4CF1-7092-4A51-A87D-4B216776A8CB}"/>
    <cellStyle name="Input 2 2 2 6" xfId="4509" xr:uid="{BF59C6B9-F201-45CF-B548-6EAC1955E805}"/>
    <cellStyle name="Input 2 2 2 7" xfId="2773" xr:uid="{D515D680-DFBE-457D-BA2B-83D1674A09EC}"/>
    <cellStyle name="Input 2 2 2 8" xfId="1412" xr:uid="{7489C8D0-2076-4963-9B02-2189D22A4F6A}"/>
    <cellStyle name="Input 2 2 3" xfId="2043" xr:uid="{7132FE44-744D-48CF-8185-09D9DD30D8AC}"/>
    <cellStyle name="Input 2 2 3 2" xfId="2315" xr:uid="{E7DE3BA0-974C-42C3-B68F-7B06AA6A32ED}"/>
    <cellStyle name="Input 2 2 3 2 2" xfId="5046" xr:uid="{33CD1F26-3B37-4A47-A442-DC11E027FFF8}"/>
    <cellStyle name="Input 2 2 3 2 3" xfId="3062" xr:uid="{06E3E77E-30A1-4E3A-872C-2BFC7DD58C3F}"/>
    <cellStyle name="Input 2 2 3 2 4" xfId="5673" xr:uid="{98D2791B-0340-4098-A505-9C4A467407DC}"/>
    <cellStyle name="Input 2 2 3 2 5" xfId="5997" xr:uid="{40E63C0A-A293-4702-AA1A-7D9BD46397CE}"/>
    <cellStyle name="Input 2 2 3 2 6" xfId="6288" xr:uid="{4F058A9C-F0D3-49F8-AFA8-7BEEB2CDBE56}"/>
    <cellStyle name="Input 2 2 3 2 7" xfId="4158" xr:uid="{E5A595BF-E96E-4269-A8E6-3A08559A77BE}"/>
    <cellStyle name="Input 2 2 3 3" xfId="2207" xr:uid="{D5221F46-2C68-4D4A-B4E3-794337B5D34C}"/>
    <cellStyle name="Input 2 2 3 3 2" xfId="4938" xr:uid="{746117C2-1888-48FC-A042-520DC9E402CA}"/>
    <cellStyle name="Input 2 2 3 3 3" xfId="2805" xr:uid="{9045679B-61A7-4E99-A203-689A6914CE64}"/>
    <cellStyle name="Input 2 2 3 3 4" xfId="5565" xr:uid="{7B9D1FC1-6ADE-4900-A916-FC049EF57EFF}"/>
    <cellStyle name="Input 2 2 3 3 5" xfId="5889" xr:uid="{580CDF8D-EA2D-4C20-BE90-88C3D914DBB9}"/>
    <cellStyle name="Input 2 2 3 3 6" xfId="6180" xr:uid="{B1C088C7-EBFA-4B0B-A873-1A803CD503E1}"/>
    <cellStyle name="Input 2 2 3 3 7" xfId="4050" xr:uid="{92A1AB72-02EC-4B57-9FEF-73BFA1DBE44A}"/>
    <cellStyle name="Input 2 2 3 4" xfId="4813" xr:uid="{3B2F4C6F-048D-408C-8B14-713384660021}"/>
    <cellStyle name="Input 2 2 3 5" xfId="4526" xr:uid="{612B084E-A872-456A-981D-0F9D9DF85EF7}"/>
    <cellStyle name="Input 2 2 3 6" xfId="5464" xr:uid="{F7B78585-4A70-4430-9632-75E72E00B254}"/>
    <cellStyle name="Input 2 2 3 7" xfId="5798" xr:uid="{34F9D548-E19B-4D34-A5F8-88B81FC7F1D5}"/>
    <cellStyle name="Input 2 2 3 8" xfId="6095" xr:uid="{4C247899-D986-4C5F-B0DD-4F29082A4EA0}"/>
    <cellStyle name="Input 2 2 3 9" xfId="3886" xr:uid="{CBD9CC18-3280-4C6C-8E40-10DE59F9C1AD}"/>
    <cellStyle name="Input 2 2 4" xfId="2186" xr:uid="{7894E57D-83AB-4346-9CF0-144CC1AB9781}"/>
    <cellStyle name="Input 2 2 4 2" xfId="2393" xr:uid="{9EBE256F-552F-4DAD-9FE7-C82FDE7CD8C5}"/>
    <cellStyle name="Input 2 2 4 2 2" xfId="5124" xr:uid="{7E9A27A8-4CD8-4A94-835E-2EBADDA23699}"/>
    <cellStyle name="Input 2 2 4 2 3" xfId="5431" xr:uid="{EAE0AC34-5E2E-4236-A3BC-99A5EA604B85}"/>
    <cellStyle name="Input 2 2 4 2 4" xfId="5751" xr:uid="{98BCF1F0-1B83-447D-B0E4-F826A9BCB85A}"/>
    <cellStyle name="Input 2 2 4 2 5" xfId="6075" xr:uid="{660FE048-4219-4FB0-974B-ED2CC5EE1101}"/>
    <cellStyle name="Input 2 2 4 2 6" xfId="6366" xr:uid="{423709C6-6FD7-4D9F-9D38-B1AB483E34BB}"/>
    <cellStyle name="Input 2 2 4 2 7" xfId="4236" xr:uid="{96C514C9-7251-473A-913D-806DEC48CC3B}"/>
    <cellStyle name="Input 2 2 4 3" xfId="2204" xr:uid="{36E1D395-C013-4866-A189-D02E96BD9113}"/>
    <cellStyle name="Input 2 2 4 3 2" xfId="4935" xr:uid="{07E62D28-983B-4F7F-BC58-99DC6A8164E3}"/>
    <cellStyle name="Input 2 2 4 3 3" xfId="4638" xr:uid="{8142FC84-0786-4B99-BBA0-61DC737B5C9D}"/>
    <cellStyle name="Input 2 2 4 3 4" xfId="5562" xr:uid="{041F5FE2-86D7-4C44-970D-38B4D0C565A6}"/>
    <cellStyle name="Input 2 2 4 3 5" xfId="5886" xr:uid="{BCD431AD-4657-4A08-A5FF-4B7B6CC7E8FB}"/>
    <cellStyle name="Input 2 2 4 3 6" xfId="6177" xr:uid="{6E9F194E-B6FA-4079-B332-07FC9316C50D}"/>
    <cellStyle name="Input 2 2 4 3 7" xfId="4047" xr:uid="{F46BED9B-722C-41DA-A510-15811BD45666}"/>
    <cellStyle name="Input 2 2 4 4" xfId="4917" xr:uid="{B4B62ADB-812B-44B6-875C-12A532218DEC}"/>
    <cellStyle name="Input 2 2 4 5" xfId="5321" xr:uid="{985A97EC-A83B-4B4C-B2D5-CB00CE664EF8}"/>
    <cellStyle name="Input 2 2 4 6" xfId="5544" xr:uid="{02A8DE24-AC8B-4C9F-97C5-44B18CD50C6E}"/>
    <cellStyle name="Input 2 2 4 7" xfId="5868" xr:uid="{4DFA7BE5-1DEC-4AD6-AF3E-38C0C870A454}"/>
    <cellStyle name="Input 2 2 4 8" xfId="6159" xr:uid="{F508D607-6BE7-4E72-A826-BB368BED514F}"/>
    <cellStyle name="Input 2 2 4 9" xfId="4029" xr:uid="{1B94A8EB-BA5D-42DF-82E0-EC2C647227AC}"/>
    <cellStyle name="Input 2 2 5" xfId="1937" xr:uid="{EDE5B653-8E93-4F07-9A40-C27FEEC19864}"/>
    <cellStyle name="Input 2 2 5 2" xfId="2279" xr:uid="{909DBC5D-9ADE-4C3C-BDE8-2B47D13FCAF7}"/>
    <cellStyle name="Input 2 2 5 2 2" xfId="5010" xr:uid="{0E666D0A-50D3-446D-97AB-44F6F6C93873}"/>
    <cellStyle name="Input 2 2 5 2 3" xfId="4649" xr:uid="{F6500286-1AC3-466B-B24C-16D97C4C5101}"/>
    <cellStyle name="Input 2 2 5 2 4" xfId="5637" xr:uid="{86AA4F9D-8F9D-4192-B46E-8673630BEF47}"/>
    <cellStyle name="Input 2 2 5 2 5" xfId="5961" xr:uid="{CA92014A-FF8E-4E49-891A-B8C01EC179F4}"/>
    <cellStyle name="Input 2 2 5 2 6" xfId="6252" xr:uid="{BC3D62C3-0F90-47AD-A4EC-906CBA3B26D5}"/>
    <cellStyle name="Input 2 2 5 2 7" xfId="4122" xr:uid="{188BC4E1-CC42-4400-AD94-A95E731E3A95}"/>
    <cellStyle name="Input 2 2 5 3" xfId="2298" xr:uid="{EBD3ECC6-8D35-45FF-866B-B44AB001B278}"/>
    <cellStyle name="Input 2 2 5 3 2" xfId="5029" xr:uid="{FA762380-5127-4776-AE08-4E4489FD7D26}"/>
    <cellStyle name="Input 2 2 5 3 3" xfId="4417" xr:uid="{731AEC57-A6AC-40E3-B782-0251FAB2D243}"/>
    <cellStyle name="Input 2 2 5 3 4" xfId="5656" xr:uid="{BDB70FC3-A26C-4B4E-93CB-97D57AF234FB}"/>
    <cellStyle name="Input 2 2 5 3 5" xfId="5980" xr:uid="{DEBACDA7-A8E0-4B6E-B65A-5797C011865A}"/>
    <cellStyle name="Input 2 2 5 3 6" xfId="6271" xr:uid="{1A85BC5C-B895-4F90-B3A3-718D7A1CC22C}"/>
    <cellStyle name="Input 2 2 5 3 7" xfId="4141" xr:uid="{646D5BA7-A4B6-41BA-B47E-B796E591F099}"/>
    <cellStyle name="Input 2 2 5 4" xfId="4755" xr:uid="{14C0AEBD-F0B3-473C-A7C4-9BA83A98DB1C}"/>
    <cellStyle name="Input 2 2 5 5" xfId="5294" xr:uid="{AC684E87-8E42-403C-B98E-9BAEF6F4800F}"/>
    <cellStyle name="Input 2 2 5 6" xfId="2806" xr:uid="{E7706462-ACA6-4801-BC12-57B40667C468}"/>
    <cellStyle name="Input 2 2 5 7" xfId="5772" xr:uid="{4EDB122F-7F37-4B18-B3B4-6831AFDC69DC}"/>
    <cellStyle name="Input 2 2 5 8" xfId="4402" xr:uid="{81C0A2A4-3E2D-47E5-81B8-2CCA2A3F33EF}"/>
    <cellStyle name="Input 2 2 5 9" xfId="3779" xr:uid="{F8F5C4F2-3763-48E4-BF34-384FAFB4FEA4}"/>
    <cellStyle name="Input 2 2 6" xfId="2173" xr:uid="{799C3E09-442F-415B-B0CD-60A81FE47DF8}"/>
    <cellStyle name="Input 2 2 6 2" xfId="2380" xr:uid="{1705D56B-884F-4E68-BE27-8F224C2F7129}"/>
    <cellStyle name="Input 2 2 6 2 2" xfId="5111" xr:uid="{0EC4660D-7627-4DCC-AAD4-F5A012ECA494}"/>
    <cellStyle name="Input 2 2 6 2 3" xfId="5418" xr:uid="{4F5C07AA-F9CE-4A2D-B1D5-85207DEB2BE6}"/>
    <cellStyle name="Input 2 2 6 2 4" xfId="5738" xr:uid="{0DCCD962-AB55-4D83-BC04-17894C7F840C}"/>
    <cellStyle name="Input 2 2 6 2 5" xfId="6062" xr:uid="{B1C782C1-4275-4D7C-9D33-09AF379823E8}"/>
    <cellStyle name="Input 2 2 6 2 6" xfId="6353" xr:uid="{07C7914E-1160-4884-996A-EB4FD07C8A42}"/>
    <cellStyle name="Input 2 2 6 2 7" xfId="4223" xr:uid="{BD9477F4-F9AB-4825-93B0-300A4DF433CB}"/>
    <cellStyle name="Input 2 2 6 3" xfId="2219" xr:uid="{DA856EB4-D046-4B2D-A6E5-7587F023A6B8}"/>
    <cellStyle name="Input 2 2 6 3 2" xfId="4950" xr:uid="{3CACA413-361B-4A16-A017-2ED384B74A5B}"/>
    <cellStyle name="Input 2 2 6 3 3" xfId="4343" xr:uid="{9E605729-171C-4EC7-B25F-71F8B07B89C8}"/>
    <cellStyle name="Input 2 2 6 3 4" xfId="5577" xr:uid="{F8FC9D87-ED42-4B42-9F01-E8BA05DA7999}"/>
    <cellStyle name="Input 2 2 6 3 5" xfId="5901" xr:uid="{FE2DDAF6-58F1-4515-90DB-BA217B0B6DF6}"/>
    <cellStyle name="Input 2 2 6 3 6" xfId="6192" xr:uid="{1649D7E2-98DC-41B7-AF53-8622F3319DF5}"/>
    <cellStyle name="Input 2 2 6 3 7" xfId="4062" xr:uid="{E4E92A6B-22C1-4C14-8A14-9E2DAA97B407}"/>
    <cellStyle name="Input 2 2 6 4" xfId="4904" xr:uid="{6EAD802B-BB60-4B76-BCF4-FE53DE0892AB}"/>
    <cellStyle name="Input 2 2 6 5" xfId="5258" xr:uid="{1A4A7CAC-355A-44FE-93D9-EE5B21311086}"/>
    <cellStyle name="Input 2 2 6 6" xfId="5531" xr:uid="{11299DF4-DA14-457F-A713-6EDD788451A8}"/>
    <cellStyle name="Input 2 2 6 7" xfId="5855" xr:uid="{AE04EA27-C93D-449C-BA7D-A351FCCBA3E0}"/>
    <cellStyle name="Input 2 2 6 8" xfId="6146" xr:uid="{E551DEA9-D853-4707-AD12-3696A9A450E9}"/>
    <cellStyle name="Input 2 2 6 9" xfId="4016" xr:uid="{04276506-392E-4A49-AA1F-07ED044FFA8C}"/>
    <cellStyle name="Input 2 2 7" xfId="1650" xr:uid="{73F96F4E-4F9A-455A-9780-6ED12148C580}"/>
    <cellStyle name="Input 2 2 7 2" xfId="4568" xr:uid="{15FBCB2F-F39D-447D-9A89-2E179E8E95E5}"/>
    <cellStyle name="Input 2 2 7 3" xfId="5186" xr:uid="{A24C53B8-028C-444F-BFBE-23CBA7BC3519}"/>
    <cellStyle name="Input 2 2 7 4" xfId="2795" xr:uid="{2A44B1FB-C150-4BC5-B303-F24D827A812C}"/>
    <cellStyle name="Input 2 2 7 5" xfId="4802" xr:uid="{9AD4F49B-6E05-449E-83EF-525CBC3AEAAF}"/>
    <cellStyle name="Input 2 2 7 6" xfId="2786" xr:uid="{F4FF8423-EFAF-4106-BB9E-61062C6B8226}"/>
    <cellStyle name="Input 2 2 7 7" xfId="3492" xr:uid="{A88A7BBF-5327-4CD8-A7EE-0A22C26B06F6}"/>
    <cellStyle name="Input 2 2 8" xfId="1473" xr:uid="{7C8FDAF6-8D63-48C5-BCA5-7B2743CC2133}"/>
    <cellStyle name="Input 2 2 8 2" xfId="4451" xr:uid="{38AC30D8-42DE-4295-A9B6-F06341501357}"/>
    <cellStyle name="Input 2 2 8 3" xfId="4281" xr:uid="{F69366EB-7E89-46F5-AAED-983693C20B2C}"/>
    <cellStyle name="Input 2 2 8 4" xfId="4389" xr:uid="{4C58DD85-C734-4074-BEF6-A76DFF7A08EE}"/>
    <cellStyle name="Input 2 2 8 5" xfId="4849" xr:uid="{023784A1-9FC6-4903-A5AB-3AA164C66BF3}"/>
    <cellStyle name="Input 2 2 8 6" xfId="5271" xr:uid="{6C4AB9C1-CAF1-40D4-8B0E-3E4861DEBD4F}"/>
    <cellStyle name="Input 2 2 8 7" xfId="3315" xr:uid="{EB4B9714-2367-4861-9E48-2B73407A6FE8}"/>
    <cellStyle name="Input 2 2 9" xfId="2295" xr:uid="{F911A860-D8AA-45DB-901C-5198D779E964}"/>
    <cellStyle name="Input 2 2 9 2" xfId="5026" xr:uid="{E4769508-E653-460B-8101-553A2AA6E307}"/>
    <cellStyle name="Input 2 2 9 3" xfId="3096" xr:uid="{F6456C9A-998C-4342-A888-AF695C68180D}"/>
    <cellStyle name="Input 2 2 9 4" xfId="5653" xr:uid="{BD87FBBA-F113-4758-B2DA-824D8E10A4E9}"/>
    <cellStyle name="Input 2 2 9 5" xfId="5977" xr:uid="{6EF8312B-1201-4F66-A24E-9C3D6AA916E6}"/>
    <cellStyle name="Input 2 2 9 6" xfId="6268" xr:uid="{CE0B15F6-8F29-4170-84FD-0E7412E80400}"/>
    <cellStyle name="Input 2 2 9 7" xfId="4138" xr:uid="{B6FAE9F0-828D-436C-8401-822B15C5217B}"/>
    <cellStyle name="Input 2 3" xfId="413" xr:uid="{00000000-0005-0000-0000-00007C000000}"/>
    <cellStyle name="Input 2 4" xfId="1503" xr:uid="{DB6AD8F9-2353-404F-B1C3-985FA4C2B9B4}"/>
    <cellStyle name="Input 2 4 2" xfId="4479" xr:uid="{2B456C60-1EAC-4FA0-B401-D13C48942C0B}"/>
    <cellStyle name="Input 2 4 3" xfId="4829" xr:uid="{F1641374-FB1C-4FB2-8509-D8791764DB53}"/>
    <cellStyle name="Input 2 4 4" xfId="3056" xr:uid="{5505D7F1-D1D7-435E-889D-0F9CB3CE4DCB}"/>
    <cellStyle name="Input 2 4 5" xfId="5474" xr:uid="{11501214-59F4-4058-80EB-94589B1EFA60}"/>
    <cellStyle name="Input 2 4 6" xfId="5353" xr:uid="{9D93CE3F-6A3E-457D-8C57-0E65E0278E28}"/>
    <cellStyle name="Input 2 4 7" xfId="3345" xr:uid="{7DE44F5F-F3EC-48AE-80D4-AD4702D4AD2B}"/>
    <cellStyle name="Input 2 5" xfId="2804" xr:uid="{142ADC3F-7BA4-4538-8FEA-D6C978E824B6}"/>
    <cellStyle name="Input 3" xfId="98" xr:uid="{00000000-0005-0000-0000-00007D000000}"/>
    <cellStyle name="Input 3 2" xfId="267" xr:uid="{00000000-0005-0000-0000-00007E000000}"/>
    <cellStyle name="Input 3 2 10" xfId="2932" xr:uid="{7699D114-F3EA-4232-B250-33B6C267CC9A}"/>
    <cellStyle name="Input 3 2 11" xfId="2799" xr:uid="{8F3E3DAF-614E-447C-848F-7369F6F5B526}"/>
    <cellStyle name="Input 3 2 12" xfId="4390" xr:uid="{4257C74A-73CA-4E9F-8025-A8F5E7567840}"/>
    <cellStyle name="Input 3 2 13" xfId="1191" xr:uid="{527B2F1E-EC6B-4C44-985A-0AC928AA880D}"/>
    <cellStyle name="Input 3 2 2" xfId="664" xr:uid="{00000000-0005-0000-0000-00007F000000}"/>
    <cellStyle name="Input 3 2 2 2" xfId="1846" xr:uid="{768A0E55-0E79-4BED-B761-86EF4DF4EAA0}"/>
    <cellStyle name="Input 3 2 2 2 2" xfId="4702" xr:uid="{D4CD45EC-3D40-47A1-83E3-F91A2A62743A}"/>
    <cellStyle name="Input 3 2 2 2 3" xfId="5232" xr:uid="{04EC0558-612B-4670-80AD-BCE72882BA0C}"/>
    <cellStyle name="Input 3 2 2 2 4" xfId="4309" xr:uid="{B6149192-564D-4E7C-92F7-14274CE057A2}"/>
    <cellStyle name="Input 3 2 2 2 5" xfId="4826" xr:uid="{78118931-B88C-4336-A2A8-8328EEE07441}"/>
    <cellStyle name="Input 3 2 2 2 6" xfId="4303" xr:uid="{2EAE1330-9A6F-48BA-A63B-DC09C34C56C2}"/>
    <cellStyle name="Input 3 2 2 2 7" xfId="3688" xr:uid="{1BA754B5-3337-4FAB-8761-0F546BC6439F}"/>
    <cellStyle name="Input 3 2 2 3" xfId="2253" xr:uid="{E72C84A5-C33F-4E84-A865-962BB130A74F}"/>
    <cellStyle name="Input 3 2 2 3 2" xfId="4984" xr:uid="{6FA9A947-9061-4FB9-8348-73F3E2F6D284}"/>
    <cellStyle name="Input 3 2 2 3 3" xfId="4405" xr:uid="{866F7D73-3613-48A7-AEBD-0E96A6B4CE25}"/>
    <cellStyle name="Input 3 2 2 3 4" xfId="5611" xr:uid="{65A394D8-FA07-48E0-B046-F6E46DF4B1BC}"/>
    <cellStyle name="Input 3 2 2 3 5" xfId="5935" xr:uid="{9D3A47ED-EED9-4653-9E01-CC64385AF734}"/>
    <cellStyle name="Input 3 2 2 3 6" xfId="6226" xr:uid="{AD569EB7-886F-459B-B83E-F387017FFC0A}"/>
    <cellStyle name="Input 3 2 2 3 7" xfId="4096" xr:uid="{D8029A28-018C-4FED-8546-76C259A4232F}"/>
    <cellStyle name="Input 3 2 2 4" xfId="1510" xr:uid="{EA6C81D5-080D-4F13-BC03-7C848D8A10C0}"/>
    <cellStyle name="Input 3 2 2 4 2" xfId="4486" xr:uid="{BC192BAA-497D-4149-9FE7-682383B2FFEE}"/>
    <cellStyle name="Input 3 2 2 4 3" xfId="3091" xr:uid="{FC35D05D-1B8E-403F-A3F9-3CF5A02D7213}"/>
    <cellStyle name="Input 3 2 2 4 4" xfId="4822" xr:uid="{25B7ED74-6845-4443-B93B-C12845669011}"/>
    <cellStyle name="Input 3 2 2 4 5" xfId="4513" xr:uid="{9B52537B-D674-48B7-A059-177D5FCFA4C6}"/>
    <cellStyle name="Input 3 2 2 4 6" xfId="4669" xr:uid="{929C3FA6-0434-4AFB-928A-1D4A0231A603}"/>
    <cellStyle name="Input 3 2 2 4 7" xfId="3352" xr:uid="{EEB39FFC-B2B7-441B-8910-BBDA46EA0737}"/>
    <cellStyle name="Input 3 2 2 5" xfId="3225" xr:uid="{16958F47-AF83-41EB-B2B8-9A3D7DCAC52B}"/>
    <cellStyle name="Input 3 2 2 6" xfId="4589" xr:uid="{7BBA551E-25E9-44AD-B440-3F77E61CE2D9}"/>
    <cellStyle name="Input 3 2 2 7" xfId="2807" xr:uid="{59B9C746-9C10-4AAE-B9B9-5950358FC749}"/>
    <cellStyle name="Input 3 2 2 8" xfId="1383" xr:uid="{B81D8784-2EBA-4B40-84C6-298A7AA9CF26}"/>
    <cellStyle name="Input 3 2 3" xfId="2133" xr:uid="{70A10247-B042-4AD2-8E3A-69B8890C1201}"/>
    <cellStyle name="Input 3 2 3 2" xfId="2340" xr:uid="{64B9E0C5-FE52-4BF8-8D27-7AB1D9367D6F}"/>
    <cellStyle name="Input 3 2 3 2 2" xfId="5071" xr:uid="{13D9B4D1-FC11-42F3-82B6-126B2BA7E775}"/>
    <cellStyle name="Input 3 2 3 2 3" xfId="3040" xr:uid="{6891BB18-A636-4C7C-B311-33DA7CC758C2}"/>
    <cellStyle name="Input 3 2 3 2 4" xfId="5698" xr:uid="{8D55FF0D-EC08-4A1B-AAE4-FFC2B18D3864}"/>
    <cellStyle name="Input 3 2 3 2 5" xfId="6022" xr:uid="{F6A8AAA6-0AE6-4FE3-8FF1-7A5609F1ED8F}"/>
    <cellStyle name="Input 3 2 3 2 6" xfId="6313" xr:uid="{46DCEBB9-4748-4701-9889-488FA3E698C4}"/>
    <cellStyle name="Input 3 2 3 2 7" xfId="4183" xr:uid="{61845201-7CDB-442A-BAB9-F91615A89A4F}"/>
    <cellStyle name="Input 3 2 3 3" xfId="2266" xr:uid="{5922B9CC-3888-4812-A38F-C6B6F11F9E1A}"/>
    <cellStyle name="Input 3 2 3 3 2" xfId="4997" xr:uid="{78919DE8-10AB-4561-BDE9-EB563B65D238}"/>
    <cellStyle name="Input 3 2 3 3 3" xfId="5218" xr:uid="{DF7CFAC7-071E-42CF-84B5-A0B8E0002D7B}"/>
    <cellStyle name="Input 3 2 3 3 4" xfId="5624" xr:uid="{B0F50E61-84B2-4C1E-AAB8-166FE9D5C08A}"/>
    <cellStyle name="Input 3 2 3 3 5" xfId="5948" xr:uid="{823E629D-8C53-44C4-B488-492BAC71D46F}"/>
    <cellStyle name="Input 3 2 3 3 6" xfId="6239" xr:uid="{CDAFD81F-F08B-4A63-9254-D2974408EEF4}"/>
    <cellStyle name="Input 3 2 3 3 7" xfId="4109" xr:uid="{91884A2B-6645-4C4D-8F7D-F21035C930EF}"/>
    <cellStyle name="Input 3 2 3 4" xfId="4864" xr:uid="{664EF049-C62E-4EFF-931A-DBD1CAE47C7A}"/>
    <cellStyle name="Input 3 2 3 5" xfId="2837" xr:uid="{317EC736-6A40-4163-8E14-99BCF603EAD1}"/>
    <cellStyle name="Input 3 2 3 6" xfId="5491" xr:uid="{84DFD4B3-0B6C-4C8D-8DB1-2C4744C8DF19}"/>
    <cellStyle name="Input 3 2 3 7" xfId="5815" xr:uid="{BAC3F80D-F8C0-4B7F-B120-D3C0D7E0B23B}"/>
    <cellStyle name="Input 3 2 3 8" xfId="6106" xr:uid="{5AC01F73-15DF-4E2A-B9CB-FB75E19870EA}"/>
    <cellStyle name="Input 3 2 3 9" xfId="3976" xr:uid="{0AE8031B-0EFB-4580-B390-096C053A760A}"/>
    <cellStyle name="Input 3 2 4" xfId="2175" xr:uid="{C46F2D69-28F9-4E7E-B378-F58295893D55}"/>
    <cellStyle name="Input 3 2 4 2" xfId="2382" xr:uid="{92B8301D-5071-4118-84B4-71317FB04727}"/>
    <cellStyle name="Input 3 2 4 2 2" xfId="5113" xr:uid="{8BB9F66B-A6A6-4E4B-9CEA-299FA252477F}"/>
    <cellStyle name="Input 3 2 4 2 3" xfId="5420" xr:uid="{AC2888E9-420A-40D2-8976-A8A1F23C6B3B}"/>
    <cellStyle name="Input 3 2 4 2 4" xfId="5740" xr:uid="{45850848-6ED8-4E9F-BC6A-106F5F85B9AD}"/>
    <cellStyle name="Input 3 2 4 2 5" xfId="6064" xr:uid="{DE36A85F-E7B4-42E7-B913-74C2AF6A412E}"/>
    <cellStyle name="Input 3 2 4 2 6" xfId="6355" xr:uid="{CFEA0044-E2EB-448A-8C4F-FB387E658F1C}"/>
    <cellStyle name="Input 3 2 4 2 7" xfId="4225" xr:uid="{B19CC8B0-2B2D-4D50-8324-D9F14D3900E0}"/>
    <cellStyle name="Input 3 2 4 3" xfId="1734" xr:uid="{B926B70D-2977-49D8-9656-6BC14B83B6FA}"/>
    <cellStyle name="Input 3 2 4 3 2" xfId="4627" xr:uid="{92544C78-5C67-4C3E-959C-43FDC19643E0}"/>
    <cellStyle name="Input 3 2 4 3 3" xfId="5369" xr:uid="{609A925E-F7FA-4F97-BF1D-AF49B3E1A082}"/>
    <cellStyle name="Input 3 2 4 3 4" xfId="2800" xr:uid="{20F55E91-383D-421A-99D3-FF10F461F4D0}"/>
    <cellStyle name="Input 3 2 4 3 5" xfId="2829" xr:uid="{294A0F88-2893-4CCB-8B0F-DB5816304C53}"/>
    <cellStyle name="Input 3 2 4 3 6" xfId="5460" xr:uid="{52DBBEE8-3A2F-4AD7-B677-2CB10FA2EF7D}"/>
    <cellStyle name="Input 3 2 4 3 7" xfId="3576" xr:uid="{434342C2-70BA-4603-85FC-40DB842C79EC}"/>
    <cellStyle name="Input 3 2 4 4" xfId="4906" xr:uid="{C399239D-C287-43CF-88D1-31F67C56E6A1}"/>
    <cellStyle name="Input 3 2 4 5" xfId="5380" xr:uid="{A5F55EEE-D380-4675-9876-2A9E5E499752}"/>
    <cellStyle name="Input 3 2 4 6" xfId="5533" xr:uid="{A0BBEC76-5373-469C-B0B7-C23951D9AE8B}"/>
    <cellStyle name="Input 3 2 4 7" xfId="5857" xr:uid="{E59CB668-01CF-44AC-A031-630EE89BA52D}"/>
    <cellStyle name="Input 3 2 4 8" xfId="6148" xr:uid="{C33E93C3-36ED-406C-8AD0-F265B302E46A}"/>
    <cellStyle name="Input 3 2 4 9" xfId="4018" xr:uid="{A6E7D3CB-D459-41A0-A6FC-93C091A61C2A}"/>
    <cellStyle name="Input 3 2 5" xfId="2190" xr:uid="{2C08F93C-F83E-4E4F-ADE3-4A4DFA215E9A}"/>
    <cellStyle name="Input 3 2 5 2" xfId="2397" xr:uid="{3763B7E6-A8CC-4002-9A25-621D46D53664}"/>
    <cellStyle name="Input 3 2 5 2 2" xfId="5128" xr:uid="{E0D9CF37-6AED-4EC9-8310-4E72E054594A}"/>
    <cellStyle name="Input 3 2 5 2 3" xfId="5435" xr:uid="{34DFE3A0-DB16-4109-9E5F-08A945D7D993}"/>
    <cellStyle name="Input 3 2 5 2 4" xfId="5755" xr:uid="{DAB117ED-102A-4812-A9F0-55FF282D65D8}"/>
    <cellStyle name="Input 3 2 5 2 5" xfId="6079" xr:uid="{02AE8B94-FF9E-4BAE-A4F1-FA6133C18462}"/>
    <cellStyle name="Input 3 2 5 2 6" xfId="6370" xr:uid="{B3A7C11F-E2D9-4AB0-8342-7917D190BA09}"/>
    <cellStyle name="Input 3 2 5 2 7" xfId="4240" xr:uid="{B65CF440-2EA1-4FE5-9009-313CBB11A906}"/>
    <cellStyle name="Input 3 2 5 3" xfId="2301" xr:uid="{24D0992B-1FD4-4CC7-AE25-70D6487C6E67}"/>
    <cellStyle name="Input 3 2 5 3 2" xfId="5032" xr:uid="{99E48B85-0F57-4299-8A5A-FBB7893F4A84}"/>
    <cellStyle name="Input 3 2 5 3 3" xfId="4787" xr:uid="{07423A2A-B0AC-4C73-AC93-332646006027}"/>
    <cellStyle name="Input 3 2 5 3 4" xfId="5659" xr:uid="{36C7925A-B1B9-4A13-9D15-ADD4BE96F60F}"/>
    <cellStyle name="Input 3 2 5 3 5" xfId="5983" xr:uid="{4D1511B9-BAC3-475F-8206-311328DB0A13}"/>
    <cellStyle name="Input 3 2 5 3 6" xfId="6274" xr:uid="{05DDC6D5-DBBB-4BB2-B536-CD51A43051D7}"/>
    <cellStyle name="Input 3 2 5 3 7" xfId="4144" xr:uid="{A3A3FA94-452B-4BC7-B1A8-12F1741B059A}"/>
    <cellStyle name="Input 3 2 5 4" xfId="4921" xr:uid="{275C64DD-0AD8-4A2C-8ADF-09EAE3DF8A13}"/>
    <cellStyle name="Input 3 2 5 5" xfId="5378" xr:uid="{E8ED4D85-889E-4795-BEB9-98E121951B2C}"/>
    <cellStyle name="Input 3 2 5 6" xfId="5548" xr:uid="{F13DA2E4-680C-424D-90A9-AD12044C61CA}"/>
    <cellStyle name="Input 3 2 5 7" xfId="5872" xr:uid="{0199CFF6-D2DF-4660-9ED2-C672E0C152D2}"/>
    <cellStyle name="Input 3 2 5 8" xfId="6163" xr:uid="{D83C3B74-50F7-4DEB-923B-D7D27B30412B}"/>
    <cellStyle name="Input 3 2 5 9" xfId="4033" xr:uid="{F9FE7C9A-CCA2-4A10-85E6-4E04C4B7DD32}"/>
    <cellStyle name="Input 3 2 6" xfId="1950" xr:uid="{66C17393-787E-400C-8C7D-3E0CCC978228}"/>
    <cellStyle name="Input 3 2 6 2" xfId="2287" xr:uid="{4222830E-62CB-4FC4-B5E2-945923B0237B}"/>
    <cellStyle name="Input 3 2 6 2 2" xfId="5018" xr:uid="{523BDC8E-C689-445D-B9D4-DB3729E9C5E6}"/>
    <cellStyle name="Input 3 2 6 2 3" xfId="4350" xr:uid="{13996E40-4951-4D36-A131-84A09BA2B8A3}"/>
    <cellStyle name="Input 3 2 6 2 4" xfId="5645" xr:uid="{167C44A6-A5C1-4C18-9414-03F03DB01178}"/>
    <cellStyle name="Input 3 2 6 2 5" xfId="5969" xr:uid="{1B66DFD2-387A-4822-8F90-1F02C4FCE0A0}"/>
    <cellStyle name="Input 3 2 6 2 6" xfId="6260" xr:uid="{4186DDCC-3DE3-4C08-BB9A-917D92B09EF8}"/>
    <cellStyle name="Input 3 2 6 2 7" xfId="4130" xr:uid="{CF2AFD13-9D1E-4128-8717-823AAFE0F03E}"/>
    <cellStyle name="Input 3 2 6 3" xfId="2210" xr:uid="{B33FA7D5-4F1B-4FBF-B93C-DEC26213B584}"/>
    <cellStyle name="Input 3 2 6 3 2" xfId="4941" xr:uid="{EFA1C358-1249-4923-9E48-B0E477C14E3E}"/>
    <cellStyle name="Input 3 2 6 3 3" xfId="4793" xr:uid="{2FC27EF8-DCBB-44BF-A71C-AD3CDE293367}"/>
    <cellStyle name="Input 3 2 6 3 4" xfId="5568" xr:uid="{6905706A-FEC5-4070-BA02-B151643A3C52}"/>
    <cellStyle name="Input 3 2 6 3 5" xfId="5892" xr:uid="{1AD63C68-A498-4A9C-BE41-27072DAD99FA}"/>
    <cellStyle name="Input 3 2 6 3 6" xfId="6183" xr:uid="{27F53006-242F-4195-A217-D015E8803DDA}"/>
    <cellStyle name="Input 3 2 6 3 7" xfId="4053" xr:uid="{BA84C205-FC91-46A8-BDD4-0BB18C7DA985}"/>
    <cellStyle name="Input 3 2 6 4" xfId="4767" xr:uid="{8AA41485-53D9-4388-8CAB-3D3A0EF22871}"/>
    <cellStyle name="Input 3 2 6 5" xfId="4289" xr:uid="{DF92EDBE-DFB9-4406-BF98-391B0FF0C423}"/>
    <cellStyle name="Input 3 2 6 6" xfId="4808" xr:uid="{17E3DC4F-7386-4011-BCF0-9D1DEE15DF03}"/>
    <cellStyle name="Input 3 2 6 7" xfId="5780" xr:uid="{55762DC2-62AB-447E-9FD5-5ADF41E17040}"/>
    <cellStyle name="Input 3 2 6 8" xfId="4434" xr:uid="{AFEA619C-6B3A-4141-8777-F4F4D31903D1}"/>
    <cellStyle name="Input 3 2 6 9" xfId="3793" xr:uid="{63C5C310-568D-4ECA-94E1-8DD8592E3DBC}"/>
    <cellStyle name="Input 3 2 7" xfId="1621" xr:uid="{33F5AFE0-FC5C-439C-ADA8-AECBC733AED8}"/>
    <cellStyle name="Input 3 2 7 2" xfId="4553" xr:uid="{34E8A17D-29A0-4851-8B7A-49F678296A82}"/>
    <cellStyle name="Input 3 2 7 3" xfId="2765" xr:uid="{E8B3A886-F55C-4912-8EFC-B663AC0E4BAA}"/>
    <cellStyle name="Input 3 2 7 4" xfId="4798" xr:uid="{220D75BF-2342-403E-8B17-C680C8AF9B9A}"/>
    <cellStyle name="Input 3 2 7 5" xfId="5461" xr:uid="{4228A7D4-43DE-4AE1-A846-CD198EC7352C}"/>
    <cellStyle name="Input 3 2 7 6" xfId="4279" xr:uid="{688C81AA-E41A-4205-9013-DE8E5532E5CC}"/>
    <cellStyle name="Input 3 2 7 7" xfId="3463" xr:uid="{512A8932-1A2D-4B37-9DAE-59AA63854FC3}"/>
    <cellStyle name="Input 3 2 8" xfId="1722" xr:uid="{102B0E7A-A771-4BF2-8185-3E1F20BEFA67}"/>
    <cellStyle name="Input 3 2 8 2" xfId="4615" xr:uid="{53535D70-6C6D-464A-9450-08C0F8CED793}"/>
    <cellStyle name="Input 3 2 8 3" xfId="3093" xr:uid="{7E869977-D0E6-4FAC-9A08-D23C59B2F6F0}"/>
    <cellStyle name="Input 3 2 8 4" xfId="2774" xr:uid="{7BB49CC9-7F0F-42B4-9EDE-79F706182BB3}"/>
    <cellStyle name="Input 3 2 8 5" xfId="5239" xr:uid="{FE46D97A-42FF-4949-99F2-34E827F03970}"/>
    <cellStyle name="Input 3 2 8 6" xfId="5375" xr:uid="{5D7E7C1F-3D4B-4529-A3CE-2AE4B68E7A20}"/>
    <cellStyle name="Input 3 2 8 7" xfId="3564" xr:uid="{9D3F9AF5-5212-490D-B96F-F00A0C9DA1AF}"/>
    <cellStyle name="Input 3 2 9" xfId="2309" xr:uid="{C81C9A0A-1F85-4B54-AD67-016E885DDD09}"/>
    <cellStyle name="Input 3 2 9 2" xfId="5040" xr:uid="{2C599E96-416C-4726-82BB-099E968C078C}"/>
    <cellStyle name="Input 3 2 9 3" xfId="3090" xr:uid="{0C4FE5E8-7C3D-4D38-A259-53D7CE3E00C8}"/>
    <cellStyle name="Input 3 2 9 4" xfId="5667" xr:uid="{D241150B-74F6-4CDC-B182-B123E8D59EAC}"/>
    <cellStyle name="Input 3 2 9 5" xfId="5991" xr:uid="{7DCFFA73-A0F0-42D2-95B2-E178FBFC651A}"/>
    <cellStyle name="Input 3 2 9 6" xfId="6282" xr:uid="{259E91E2-8E9A-4173-8E06-905143521FC0}"/>
    <cellStyle name="Input 3 2 9 7" xfId="4152" xr:uid="{C3A7E55B-5AA5-4DA2-A4DD-8A37F6335B2B}"/>
    <cellStyle name="Input 3 3" xfId="758" xr:uid="{00000000-0005-0000-0000-000080000000}"/>
    <cellStyle name="Input 3 3 2" xfId="2285" xr:uid="{3FBF1A95-EDA1-427E-B87F-DF6982080771}"/>
    <cellStyle name="Input 3 3 2 2" xfId="5016" xr:uid="{51A74F97-A735-41DF-903A-D1103A4E25B0}"/>
    <cellStyle name="Input 3 3 2 3" xfId="2787" xr:uid="{598779D2-928A-4B83-BB7E-5D7AF12AD7FA}"/>
    <cellStyle name="Input 3 3 2 4" xfId="5643" xr:uid="{969ACC47-8B5D-4773-BB0F-DF3109907A0D}"/>
    <cellStyle name="Input 3 3 2 5" xfId="5967" xr:uid="{88EF9E2D-8BFF-4ECD-A54F-E8B141B57A39}"/>
    <cellStyle name="Input 3 3 2 6" xfId="6258" xr:uid="{029796E4-B5DF-478C-ADDC-7ADBF375A768}"/>
    <cellStyle name="Input 3 3 2 7" xfId="4128" xr:uid="{6BFD3ABD-5472-4564-B5B2-9FE4F7BDB5BD}"/>
    <cellStyle name="Input 3 3 3" xfId="2331" xr:uid="{09A2F37E-E41B-45BD-AF74-A0E16E40E759}"/>
    <cellStyle name="Input 3 3 3 2" xfId="5062" xr:uid="{5BFA5128-AA04-4262-89E3-8463214A8D82}"/>
    <cellStyle name="Input 3 3 3 3" xfId="3027" xr:uid="{2F088238-2454-4F4F-9828-DE288C74B572}"/>
    <cellStyle name="Input 3 3 3 4" xfId="5689" xr:uid="{5CB31A04-71F9-42E6-A0CF-02BAF7E03395}"/>
    <cellStyle name="Input 3 3 3 5" xfId="6013" xr:uid="{A8111BC2-5358-448A-80E4-4840B1091839}"/>
    <cellStyle name="Input 3 3 3 6" xfId="6304" xr:uid="{55F5D09B-B48F-40D3-9E28-E3A9A18F5E2C}"/>
    <cellStyle name="Input 3 3 3 7" xfId="4174" xr:uid="{2F677E21-D506-4F13-9A3B-F548C8BCA2F3}"/>
    <cellStyle name="Input 3 3 4" xfId="4765" xr:uid="{41E52BA5-B7D3-4D9D-A7DD-0E5FD783C578}"/>
    <cellStyle name="Input 3 3 5" xfId="4288" xr:uid="{CC6A77F4-7512-4E95-9ED0-E366ECC230A6}"/>
    <cellStyle name="Input 3 3 6" xfId="4856" xr:uid="{4A7ACD96-08DB-4C41-86D3-6DECB9D16AA3}"/>
    <cellStyle name="Input 3 3 7" xfId="5778" xr:uid="{339733B4-5687-4341-B4EA-39F09074F3B1}"/>
    <cellStyle name="Input 3 3 8" xfId="4664" xr:uid="{9FB56A05-D975-4A15-A7BD-03AF07D0BD2C}"/>
    <cellStyle name="Input 3 3 9" xfId="3791" xr:uid="{155A6FBB-30F8-46D1-AF3E-1C53E8125D19}"/>
    <cellStyle name="Input 3 4" xfId="1952" xr:uid="{E4D9FE99-20B5-4041-A74E-76078E0313D2}"/>
    <cellStyle name="Input 3 4 2" xfId="2289" xr:uid="{526EFE7E-A034-49D6-AD6E-1833AD19D387}"/>
    <cellStyle name="Input 3 4 2 2" xfId="5020" xr:uid="{AF4ED7C3-26E7-4E95-9A71-DC68BBD87D86}"/>
    <cellStyle name="Input 3 4 2 3" xfId="3021" xr:uid="{1DE7DD4A-0531-4675-9515-DB63C9DB7A94}"/>
    <cellStyle name="Input 3 4 2 4" xfId="5647" xr:uid="{EA60262C-70FB-4F05-B8D4-FD29BE988CD2}"/>
    <cellStyle name="Input 3 4 2 5" xfId="5971" xr:uid="{43D41478-BA85-4342-AC88-F846D94E0CDC}"/>
    <cellStyle name="Input 3 4 2 6" xfId="6262" xr:uid="{698EBCA7-F92A-48DE-9960-83B6D79BD599}"/>
    <cellStyle name="Input 3 4 2 7" xfId="4132" xr:uid="{49DBD70C-5925-4055-B63C-AA901236D6DA}"/>
    <cellStyle name="Input 3 4 3" xfId="2300" xr:uid="{E17D7C02-C7BA-41D9-97D8-5768597912FD}"/>
    <cellStyle name="Input 3 4 3 2" xfId="5031" xr:uid="{BCC4E174-EAFA-427A-AE66-CECCE47A85E6}"/>
    <cellStyle name="Input 3 4 3 3" xfId="4716" xr:uid="{11484D90-5E3C-4F85-9F5A-2DD5AB6222F6}"/>
    <cellStyle name="Input 3 4 3 4" xfId="5658" xr:uid="{03DFE382-5F2C-4FF2-9718-E8B7EEEED31F}"/>
    <cellStyle name="Input 3 4 3 5" xfId="5982" xr:uid="{C3A27D12-F359-49F5-99DE-8DCE61C36EBD}"/>
    <cellStyle name="Input 3 4 3 6" xfId="6273" xr:uid="{62E14D90-EE89-4F1D-BE56-54FEF40B9798}"/>
    <cellStyle name="Input 3 4 3 7" xfId="4143" xr:uid="{1F57A4A4-CB11-427B-9E45-85BD69E9F872}"/>
    <cellStyle name="Input 3 4 4" xfId="4769" xr:uid="{A5F3DEBC-6A46-4E06-8B10-3FF2BBA409D9}"/>
    <cellStyle name="Input 3 4 5" xfId="4443" xr:uid="{B678168C-9D78-48A2-B639-71B4DAA7B00F}"/>
    <cellStyle name="Input 3 4 6" xfId="4520" xr:uid="{5BB902F6-F24F-4130-A79E-6B137FB20F12}"/>
    <cellStyle name="Input 3 4 7" xfId="5782" xr:uid="{A60D5E91-6CF5-4881-BB35-9A8587E1D525}"/>
    <cellStyle name="Input 3 4 8" xfId="4824" xr:uid="{18A2AEBB-AD5A-4DBE-929A-D61C75C6C933}"/>
    <cellStyle name="Input 3 4 9" xfId="3795" xr:uid="{1D21B144-86CE-41A0-A992-C23265F999EF}"/>
    <cellStyle name="Input 3 5" xfId="2184" xr:uid="{A0A8DD37-C2D6-4DD8-A774-75F9820E4926}"/>
    <cellStyle name="Input 3 5 2" xfId="2391" xr:uid="{7C2E3221-EF91-4E21-98AA-8BECF18A4760}"/>
    <cellStyle name="Input 3 5 2 2" xfId="5122" xr:uid="{5F0161C3-ACD4-4C03-9414-74511D01DD5A}"/>
    <cellStyle name="Input 3 5 2 3" xfId="5429" xr:uid="{6A415125-0034-44D7-BE76-08B9F5524CB0}"/>
    <cellStyle name="Input 3 5 2 4" xfId="5749" xr:uid="{A489376E-0434-473F-AB1F-BC0CF7FED048}"/>
    <cellStyle name="Input 3 5 2 5" xfId="6073" xr:uid="{AC8267F2-9676-47EE-8A3A-17057783E1CF}"/>
    <cellStyle name="Input 3 5 2 6" xfId="6364" xr:uid="{770C230E-DF0C-4027-A296-89475615E33A}"/>
    <cellStyle name="Input 3 5 2 7" xfId="4234" xr:uid="{34349B87-9DDA-46B2-9CCD-4159AF504D20}"/>
    <cellStyle name="Input 3 5 3" xfId="2318" xr:uid="{4003C2F9-7233-4209-9EBE-3BDCB6764D28}"/>
    <cellStyle name="Input 3 5 3 2" xfId="5049" xr:uid="{2A569EF5-623F-44EB-9B24-5C0780E5F206}"/>
    <cellStyle name="Input 3 5 3 3" xfId="2758" xr:uid="{365CA12D-433D-4107-8BD3-3FFED9019418}"/>
    <cellStyle name="Input 3 5 3 4" xfId="5676" xr:uid="{8FBA2E0D-359A-4D1B-AF2A-D8FB9B859709}"/>
    <cellStyle name="Input 3 5 3 5" xfId="6000" xr:uid="{E877F160-9F1F-4EB4-B60E-C0B2777CEA6A}"/>
    <cellStyle name="Input 3 5 3 6" xfId="6291" xr:uid="{426FD8A8-B304-42BB-B242-DCE092B253C7}"/>
    <cellStyle name="Input 3 5 3 7" xfId="4161" xr:uid="{D5924A3F-4EC7-4CA2-967D-4DEB78E4B0BA}"/>
    <cellStyle name="Input 3 5 4" xfId="4915" xr:uid="{7347BC4E-9DAF-4EB6-AA4B-AB1460065D90}"/>
    <cellStyle name="Input 3 5 5" xfId="4528" xr:uid="{B1C9221A-8976-4B6F-B23A-219640452A29}"/>
    <cellStyle name="Input 3 5 6" xfId="5542" xr:uid="{6A0E34D4-27AF-4BBC-B96B-70CA0D818746}"/>
    <cellStyle name="Input 3 5 7" xfId="5866" xr:uid="{44D766BE-966F-4288-A7F5-C3258B072D83}"/>
    <cellStyle name="Input 3 5 8" xfId="6157" xr:uid="{F64D55D4-EE23-46BB-B35A-025924DCF77C}"/>
    <cellStyle name="Input 3 5 9" xfId="4027" xr:uid="{64A2A97F-C6A5-4533-9F13-EFACFAB2C179}"/>
    <cellStyle name="Input 3 6" xfId="2181" xr:uid="{89851843-8DD8-4081-946D-7025DA9D97AE}"/>
    <cellStyle name="Input 3 6 2" xfId="2388" xr:uid="{9C38AB6F-2037-4921-BCE6-DCBE15F3E143}"/>
    <cellStyle name="Input 3 6 2 2" xfId="5119" xr:uid="{4C46D70A-3CEC-4B82-9188-7640C174207E}"/>
    <cellStyle name="Input 3 6 2 3" xfId="5426" xr:uid="{D91E6B03-893B-4124-9544-4F7DAA1EF698}"/>
    <cellStyle name="Input 3 6 2 4" xfId="5746" xr:uid="{2281E858-BCEC-4364-9693-663D11EB96E9}"/>
    <cellStyle name="Input 3 6 2 5" xfId="6070" xr:uid="{7B4A8F91-47F1-4039-B528-0BED0FEB5213}"/>
    <cellStyle name="Input 3 6 2 6" xfId="6361" xr:uid="{CABD654D-B7C7-4E3F-9E85-BBCAAE5386C2}"/>
    <cellStyle name="Input 3 6 2 7" xfId="4231" xr:uid="{CBA55ED2-A3B2-4D27-B4F9-EB09F226822C}"/>
    <cellStyle name="Input 3 6 3" xfId="2220" xr:uid="{991B0198-1BA9-4812-BF7E-741EBBEFE927}"/>
    <cellStyle name="Input 3 6 3 2" xfId="4951" xr:uid="{B1CF024B-2393-4DD1-A681-F750F93B2CD7}"/>
    <cellStyle name="Input 3 6 3 3" xfId="4382" xr:uid="{A893A136-E59B-429A-8CB6-5F5701D532D7}"/>
    <cellStyle name="Input 3 6 3 4" xfId="5578" xr:uid="{C71FCBA6-31A3-4DAA-8B49-99417CE578B6}"/>
    <cellStyle name="Input 3 6 3 5" xfId="5902" xr:uid="{8E34EF4F-2D8F-4B2A-971E-8918C04B7F7B}"/>
    <cellStyle name="Input 3 6 3 6" xfId="6193" xr:uid="{D1287CA5-0CC4-4FEF-BBAD-73E29DCC1FC0}"/>
    <cellStyle name="Input 3 6 3 7" xfId="4063" xr:uid="{447B3A14-EED0-4949-8A7A-790C20D9A07A}"/>
    <cellStyle name="Input 3 6 4" xfId="4912" xr:uid="{8C8F85FB-F42F-460D-B841-EA94CEE94F9F}"/>
    <cellStyle name="Input 3 6 5" xfId="5297" xr:uid="{4F067F3B-3D9C-4009-9D30-4DA1788E4B1F}"/>
    <cellStyle name="Input 3 6 6" xfId="5539" xr:uid="{D42A8FE3-AEDA-4C33-A68B-518BCB8A182B}"/>
    <cellStyle name="Input 3 6 7" xfId="5863" xr:uid="{5B243849-C1BC-4B5E-ACE0-D54CAF81987A}"/>
    <cellStyle name="Input 3 6 8" xfId="6154" xr:uid="{8D03C906-604C-455C-8B98-6B7978C0E663}"/>
    <cellStyle name="Input 3 6 9" xfId="4024" xr:uid="{337A201C-D2DA-4CFC-A88E-A79F6788D1ED}"/>
    <cellStyle name="Input 3 7" xfId="1502" xr:uid="{239981F4-A812-4474-A774-0ECFC5B3A825}"/>
    <cellStyle name="Input 3 7 2" xfId="4478" xr:uid="{5B7BEB85-B42F-41A9-8B45-A3F446CA1B57}"/>
    <cellStyle name="Input 3 7 3" xfId="4337" xr:uid="{1E5A0131-2918-40F5-8E14-F10E6F418C21}"/>
    <cellStyle name="Input 3 7 4" xfId="4388" xr:uid="{230214D9-BC38-41B2-9E69-7C31A7F32488}"/>
    <cellStyle name="Input 3 7 5" xfId="4261" xr:uid="{E400ADFE-511F-4BA9-B5D0-27020D4E9622}"/>
    <cellStyle name="Input 3 7 6" xfId="5179" xr:uid="{6394EE26-CFDA-4424-97FF-C1CD9096EDEE}"/>
    <cellStyle name="Input 3 7 7" xfId="3344" xr:uid="{D2058A7F-0C3C-4430-831C-B2024D4F19E0}"/>
    <cellStyle name="Input 3 8" xfId="2803" xr:uid="{0C8AA02F-87C1-4812-9496-CD0E2F0D3400}"/>
    <cellStyle name="Input 3 9" xfId="4584" xr:uid="{46C35495-0BA4-41D2-A3AD-D3513992854D}"/>
    <cellStyle name="Input 4" xfId="412" xr:uid="{00000000-0005-0000-0000-000081000000}"/>
    <cellStyle name="Input 5" xfId="1478" xr:uid="{8AC3FF54-8D96-4567-967F-E9CA5D63D695}"/>
    <cellStyle name="Input 5 2" xfId="4456" xr:uid="{EA2913F3-E453-4A43-8D86-DFAC8B47F50B}"/>
    <cellStyle name="Input 5 3" xfId="2782" xr:uid="{EDAEC86D-7AE2-4C5C-A6A9-E01D6CE26ECA}"/>
    <cellStyle name="Input 5 4" xfId="4437" xr:uid="{3553799D-3704-43A4-AE1F-3E060CB69028}"/>
    <cellStyle name="Input 5 5" xfId="3099" xr:uid="{B9DFA260-5439-4422-8AC7-1CF39CB5241D}"/>
    <cellStyle name="Input 5 6" xfId="5459" xr:uid="{2CD57A40-B10C-48CD-8300-C4A062A2218F}"/>
    <cellStyle name="Input 5 7" xfId="3320" xr:uid="{D6A4D426-158C-4EEC-9E19-CEE71B58BA2C}"/>
    <cellStyle name="Input 6" xfId="2775" xr:uid="{B2E6C436-3D5D-4E3F-BF7F-80DAAF8D2E1E}"/>
    <cellStyle name="Izhod 2" xfId="103" xr:uid="{00000000-0005-0000-0000-000082000000}"/>
    <cellStyle name="Izhod 2 10" xfId="1522" xr:uid="{A77C1596-CCB8-4D16-BEDB-367039D61AB1}"/>
    <cellStyle name="Izhod 2 10 2" xfId="4498" xr:uid="{4190CAAF-E901-45FC-BB7E-E7834920ACE7}"/>
    <cellStyle name="Izhod 2 10 3" xfId="3031" xr:uid="{1797D455-3E83-4699-A639-8701A73A7105}"/>
    <cellStyle name="Izhod 2 10 4" xfId="4375" xr:uid="{1F169943-A5B5-4D17-874C-C79007B9D0EE}"/>
    <cellStyle name="Izhod 2 10 5" xfId="5299" xr:uid="{FE8026B8-2AA5-42C1-8F7E-096F48259B93}"/>
    <cellStyle name="Izhod 2 10 6" xfId="5482" xr:uid="{0917D3EA-5DEB-4FE9-BAD8-C00BEA544BDF}"/>
    <cellStyle name="Izhod 2 10 7" xfId="3364" xr:uid="{5DE0C9E3-6D2E-46A1-88AA-D45D705DCDB8}"/>
    <cellStyle name="Izhod 2 11" xfId="2327" xr:uid="{EB5CC432-BAD4-4573-9B70-5BC68D4C5462}"/>
    <cellStyle name="Izhod 2 11 2" xfId="5058" xr:uid="{DEF5FEED-78D6-41AB-89EF-2EC44F3CF6FC}"/>
    <cellStyle name="Izhod 2 11 3" xfId="2845" xr:uid="{FEF122C1-8AE9-4EA0-8BF4-686345338663}"/>
    <cellStyle name="Izhod 2 11 4" xfId="5685" xr:uid="{CE322FEC-892B-4D59-957F-6EFFA74DD652}"/>
    <cellStyle name="Izhod 2 11 5" xfId="6009" xr:uid="{0634EEDF-7372-43A1-868F-4FF8FE3F7712}"/>
    <cellStyle name="Izhod 2 11 6" xfId="6300" xr:uid="{C4E6DB6F-E279-43EB-B824-B99524C8DE0D}"/>
    <cellStyle name="Izhod 2 11 7" xfId="4170" xr:uid="{2CD6485E-F926-4AF8-A28F-9643B45BEC2B}"/>
    <cellStyle name="Izhod 2 12" xfId="2808" xr:uid="{758982E1-72AC-4A02-9882-88180BCD3F16}"/>
    <cellStyle name="Izhod 2 13" xfId="4360" xr:uid="{F7F4F603-199E-4145-BE3D-4F1C775F5CB7}"/>
    <cellStyle name="Izhod 2 14" xfId="4740" xr:uid="{FFAF2D59-C518-4CCD-84AD-E4F3FC8EE59C}"/>
    <cellStyle name="Izhod 2 15" xfId="5456" xr:uid="{C86DFE15-6F9A-4327-93F1-F13017C5879E}"/>
    <cellStyle name="Izhod 2 16" xfId="1096" xr:uid="{6995E5B7-E369-4057-B034-B9A0325A83A1}"/>
    <cellStyle name="Izhod 2 2" xfId="260" xr:uid="{00000000-0005-0000-0000-000083000000}"/>
    <cellStyle name="Izhod 2 2 10" xfId="2925" xr:uid="{11E9DAB6-08ED-4166-8C8A-F3B6C7A8CC41}"/>
    <cellStyle name="Izhod 2 2 11" xfId="4694" xr:uid="{1EF8A696-CA28-4DE3-B240-27F29A1D1EAE}"/>
    <cellStyle name="Izhod 2 2 12" xfId="5309" xr:uid="{3F6D8CDB-D210-430F-A051-3220E845E110}"/>
    <cellStyle name="Izhod 2 2 13" xfId="1184" xr:uid="{67A9B411-E58E-4377-B577-D077E9AFD592}"/>
    <cellStyle name="Izhod 2 2 2" xfId="657" xr:uid="{00000000-0005-0000-0000-000084000000}"/>
    <cellStyle name="Izhod 2 2 2 2" xfId="1839" xr:uid="{215EC99D-3BEB-4E91-8E2D-63CD0CEEC18F}"/>
    <cellStyle name="Izhod 2 2 2 2 2" xfId="4695" xr:uid="{1647654E-9980-4AF4-9B67-949132E201CA}"/>
    <cellStyle name="Izhod 2 2 2 2 3" xfId="5357" xr:uid="{A5FEB05B-17DE-4443-84FF-C653744724E6}"/>
    <cellStyle name="Izhod 2 2 2 2 4" xfId="5183" xr:uid="{27C2FC0F-A2E5-4000-96B3-F943F59F5F7D}"/>
    <cellStyle name="Izhod 2 2 2 2 5" xfId="4258" xr:uid="{6DDF3BCE-F2C8-42F1-98A5-B0E0C1D4A33C}"/>
    <cellStyle name="Izhod 2 2 2 2 6" xfId="5252" xr:uid="{2EBA1CA1-01B6-4724-8562-5A23F80E5F75}"/>
    <cellStyle name="Izhod 2 2 2 2 7" xfId="3681" xr:uid="{04BDFB6B-E6CF-494B-976C-7F8A705E8E26}"/>
    <cellStyle name="Izhod 2 2 2 3" xfId="2247" xr:uid="{16CA3265-5EE1-4F16-9F9A-6DB840D4B406}"/>
    <cellStyle name="Izhod 2 2 2 3 2" xfId="4978" xr:uid="{4AF4BFC0-382F-4995-9A25-CB06A5158DA9}"/>
    <cellStyle name="Izhod 2 2 2 3 3" xfId="5395" xr:uid="{38DF6374-C6FF-41E9-95E8-AFD8A11815C3}"/>
    <cellStyle name="Izhod 2 2 2 3 4" xfId="5605" xr:uid="{8CDEF262-04B9-4A68-BEEB-D39BE5E1A9AE}"/>
    <cellStyle name="Izhod 2 2 2 3 5" xfId="5929" xr:uid="{747388C8-591A-4E68-8823-EF1E640AB873}"/>
    <cellStyle name="Izhod 2 2 2 3 6" xfId="6220" xr:uid="{B2D739FB-BFD4-4CDF-9C3F-F39FCCB09599}"/>
    <cellStyle name="Izhod 2 2 2 3 7" xfId="4090" xr:uid="{74BF1B04-0AF8-42CC-B538-DFA1E0D3D2F3}"/>
    <cellStyle name="Izhod 2 2 2 4" xfId="1501" xr:uid="{95A3A8FC-18AA-4C05-BA04-41F9CCADD050}"/>
    <cellStyle name="Izhod 2 2 2 4 2" xfId="4477" xr:uid="{CFF86F0B-0D3E-4F49-A2C4-B8F1A0E18F4F}"/>
    <cellStyle name="Izhod 2 2 2 4 3" xfId="4691" xr:uid="{F3596922-D3A3-454D-97AC-705D6280A732}"/>
    <cellStyle name="Izhod 2 2 2 4 4" xfId="4441" xr:uid="{3CCC15E4-07CE-4C0B-A6D6-126DE3A7D35E}"/>
    <cellStyle name="Izhod 2 2 2 4 5" xfId="3060" xr:uid="{AC8649C4-C381-41E1-99E3-E8D6095B7047}"/>
    <cellStyle name="Izhod 2 2 2 4 6" xfId="3061" xr:uid="{71F812D0-A084-4689-B8B3-86A0F5191FAF}"/>
    <cellStyle name="Izhod 2 2 2 4 7" xfId="3343" xr:uid="{97205B2F-CB13-4918-9FBC-3720B6C951EB}"/>
    <cellStyle name="Izhod 2 2 2 5" xfId="3218" xr:uid="{A83BD40D-A2E0-4D23-980D-BEFA1E546CEB}"/>
    <cellStyle name="Izhod 2 2 2 6" xfId="4413" xr:uid="{65316B31-B141-4A64-9A18-B4FE937D2AF8}"/>
    <cellStyle name="Izhod 2 2 2 7" xfId="2766" xr:uid="{2FE40F3A-4A70-42EF-8D51-740A6DA3856E}"/>
    <cellStyle name="Izhod 2 2 2 8" xfId="2667" xr:uid="{8FB6A342-700E-4873-9E62-312BD11F4B8B}"/>
    <cellStyle name="Izhod 2 2 2 9" xfId="1376" xr:uid="{B4C2F270-04D0-4ACE-ADA8-6B55CD9BC4FE}"/>
    <cellStyle name="Izhod 2 2 3" xfId="2135" xr:uid="{F5BCBF95-BE79-4E3F-A0CE-3E719A360D85}"/>
    <cellStyle name="Izhod 2 2 3 2" xfId="2342" xr:uid="{DC0B3ED4-5867-4BC2-AC4A-720371A7077E}"/>
    <cellStyle name="Izhod 2 2 3 2 2" xfId="5073" xr:uid="{1BFD4B95-DCE2-4F88-971B-D199933AD3EF}"/>
    <cellStyle name="Izhod 2 2 3 2 3" xfId="4411" xr:uid="{56DB2A04-02B0-4D00-865E-9AB25559A13E}"/>
    <cellStyle name="Izhod 2 2 3 2 4" xfId="5700" xr:uid="{1E8491A8-D79D-4773-940A-0F7115BF8E1B}"/>
    <cellStyle name="Izhod 2 2 3 2 5" xfId="6024" xr:uid="{05887C25-8357-4BC9-A82F-F659F5750E22}"/>
    <cellStyle name="Izhod 2 2 3 2 6" xfId="6315" xr:uid="{BF4925C0-6D40-485A-AF7D-F99D240C217E}"/>
    <cellStyle name="Izhod 2 2 3 2 7" xfId="4185" xr:uid="{9396EF84-038C-4E10-96CD-7D61B82E8647}"/>
    <cellStyle name="Izhod 2 2 3 3" xfId="2211" xr:uid="{BCE91E7C-FD00-4EF8-93EF-08271DA0FCC7}"/>
    <cellStyle name="Izhod 2 2 3 3 2" xfId="4942" xr:uid="{85D833D9-0DE3-415C-9DC1-A09DDD42A125}"/>
    <cellStyle name="Izhod 2 2 3 3 3" xfId="4728" xr:uid="{0886096F-DDA5-4B4A-82A8-A9928311757C}"/>
    <cellStyle name="Izhod 2 2 3 3 4" xfId="5569" xr:uid="{E0811F82-0923-4F34-BA71-1A1235BCFB98}"/>
    <cellStyle name="Izhod 2 2 3 3 5" xfId="5893" xr:uid="{7C04C68F-1D71-4E06-891F-D00DD2200614}"/>
    <cellStyle name="Izhod 2 2 3 3 6" xfId="6184" xr:uid="{1D6D84DD-CD93-4E0C-8D49-3791381F286E}"/>
    <cellStyle name="Izhod 2 2 3 3 7" xfId="4054" xr:uid="{417D30EB-4E0C-4404-AC08-3137C8586C8F}"/>
    <cellStyle name="Izhod 2 2 3 4" xfId="4866" xr:uid="{7EAEEC6D-1EA7-4D17-A739-73F747E2B306}"/>
    <cellStyle name="Izhod 2 2 3 5" xfId="5244" xr:uid="{AD279282-D05F-4813-9855-ED53EC6FA86E}"/>
    <cellStyle name="Izhod 2 2 3 6" xfId="5493" xr:uid="{D61AB049-E025-443D-B2CF-41D250C0EB07}"/>
    <cellStyle name="Izhod 2 2 3 7" xfId="5817" xr:uid="{31A4FC96-EDE1-441F-A167-D93952CF15FF}"/>
    <cellStyle name="Izhod 2 2 3 8" xfId="6108" xr:uid="{02BBE3B4-0989-4EE9-8A0E-53A5EB40D0A2}"/>
    <cellStyle name="Izhod 2 2 3 9" xfId="3978" xr:uid="{B41F374B-3703-4CFF-ABF1-EFF32853FFB9}"/>
    <cellStyle name="Izhod 2 2 4" xfId="2148" xr:uid="{B5BC5C48-8B67-4D88-80E3-F51FB5FB6A7F}"/>
    <cellStyle name="Izhod 2 2 4 2" xfId="2355" xr:uid="{267FDE6C-B3EE-4C49-893C-2D872C6B2757}"/>
    <cellStyle name="Izhod 2 2 4 2 2" xfId="5086" xr:uid="{FFE59CC6-E325-4AEF-83A8-1FC17BD4131E}"/>
    <cellStyle name="Izhod 2 2 4 2 3" xfId="4348" xr:uid="{E7ECE6E8-091B-4749-A448-52EABF954C7E}"/>
    <cellStyle name="Izhod 2 2 4 2 4" xfId="5713" xr:uid="{73B07E35-3E72-41B6-A89A-0E0E9EEDBAE7}"/>
    <cellStyle name="Izhod 2 2 4 2 5" xfId="6037" xr:uid="{FE952BD2-795C-43F1-BD4B-3EE723DA6E37}"/>
    <cellStyle name="Izhod 2 2 4 2 6" xfId="6328" xr:uid="{18767D14-7557-48F7-A586-FFB3031ABAEF}"/>
    <cellStyle name="Izhod 2 2 4 2 7" xfId="4198" xr:uid="{30CE5ACF-E257-4426-8961-87DE3B456B7E}"/>
    <cellStyle name="Izhod 2 2 4 3" xfId="2311" xr:uid="{D95B9FE2-6772-410B-8470-A4B8E725B547}"/>
    <cellStyle name="Izhod 2 2 4 3 2" xfId="5042" xr:uid="{036006D0-C5A4-4BF4-B197-C745DF50230A}"/>
    <cellStyle name="Izhod 2 2 4 3 3" xfId="3088" xr:uid="{BA649CB9-EC21-4CC4-A552-8C894FBFDCA1}"/>
    <cellStyle name="Izhod 2 2 4 3 4" xfId="5669" xr:uid="{E1DE8B5B-C02D-4E7E-833D-54F903765154}"/>
    <cellStyle name="Izhod 2 2 4 3 5" xfId="5993" xr:uid="{0C9A0925-5A9F-477F-97A8-02F15336FE6B}"/>
    <cellStyle name="Izhod 2 2 4 3 6" xfId="6284" xr:uid="{6514F2FA-AE35-4F21-9176-EC445CFEAA4D}"/>
    <cellStyle name="Izhod 2 2 4 3 7" xfId="4154" xr:uid="{731E4FC2-B706-4AE8-8165-3664C751C896}"/>
    <cellStyle name="Izhod 2 2 4 4" xfId="4879" xr:uid="{12AAF2AD-39E0-496E-B322-7EECB7B430E0}"/>
    <cellStyle name="Izhod 2 2 4 5" xfId="5343" xr:uid="{CFE7B462-1298-4F94-9AB4-8432A7D7F800}"/>
    <cellStyle name="Izhod 2 2 4 6" xfId="5506" xr:uid="{6204204F-018F-4FFF-ACB5-30C9AB915545}"/>
    <cellStyle name="Izhod 2 2 4 7" xfId="5830" xr:uid="{264EC065-1FFC-4419-8E2F-4B74F3F3A182}"/>
    <cellStyle name="Izhod 2 2 4 8" xfId="6121" xr:uid="{81869E73-10A9-47C4-A844-D5A2720A6E41}"/>
    <cellStyle name="Izhod 2 2 4 9" xfId="3991" xr:uid="{2965D675-B140-468A-B4DF-088C5CA4E0B5}"/>
    <cellStyle name="Izhod 2 2 5" xfId="2168" xr:uid="{D8034369-CFB6-42A0-8341-A8408643D114}"/>
    <cellStyle name="Izhod 2 2 5 2" xfId="2375" xr:uid="{E86A05F9-63EE-474A-B951-A2E8598ABE27}"/>
    <cellStyle name="Izhod 2 2 5 2 2" xfId="5106" xr:uid="{EC06A9C8-9D0C-4982-97DC-901B911DE4DC}"/>
    <cellStyle name="Izhod 2 2 5 2 3" xfId="5413" xr:uid="{864F7EB1-B10D-4138-B534-B4EC3E19DCE4}"/>
    <cellStyle name="Izhod 2 2 5 2 4" xfId="5733" xr:uid="{9789C477-30DA-43CB-B56F-72BF32393D10}"/>
    <cellStyle name="Izhod 2 2 5 2 5" xfId="6057" xr:uid="{CBC9CF3D-CE74-48C8-A87C-610668B75186}"/>
    <cellStyle name="Izhod 2 2 5 2 6" xfId="6348" xr:uid="{5966CCF0-00AC-40E1-8F1F-EE54EA93BB8A}"/>
    <cellStyle name="Izhod 2 2 5 2 7" xfId="4218" xr:uid="{499D75AC-8DD2-4EDE-B155-7DE7F7A66E0A}"/>
    <cellStyle name="Izhod 2 2 5 3" xfId="2306" xr:uid="{73268F2B-DA93-4063-9289-4939203FC102}"/>
    <cellStyle name="Izhod 2 2 5 3 2" xfId="5037" xr:uid="{2D4E8081-991A-4F4F-ADCF-30F828AA6834}"/>
    <cellStyle name="Izhod 2 2 5 3 3" xfId="4329" xr:uid="{C00FBF60-0A5C-498C-BBF4-0554E3F160A8}"/>
    <cellStyle name="Izhod 2 2 5 3 4" xfId="5664" xr:uid="{812CB7DB-0F3C-4F9C-86E3-AC0DB1A10612}"/>
    <cellStyle name="Izhod 2 2 5 3 5" xfId="5988" xr:uid="{DA67031C-25C8-43DA-8E86-38376ECD20DC}"/>
    <cellStyle name="Izhod 2 2 5 3 6" xfId="6279" xr:uid="{B0005A01-EAB9-4D13-AC29-7DAD9DCAAF2B}"/>
    <cellStyle name="Izhod 2 2 5 3 7" xfId="4149" xr:uid="{4B8510CD-9471-445E-AC01-693AA6F98B53}"/>
    <cellStyle name="Izhod 2 2 5 4" xfId="4899" xr:uid="{A053889C-C44F-4C7F-A935-E3F57A91DF8F}"/>
    <cellStyle name="Izhod 2 2 5 5" xfId="5269" xr:uid="{5F6B64E8-2099-45F7-92A1-E291ED7828C6}"/>
    <cellStyle name="Izhod 2 2 5 6" xfId="5526" xr:uid="{B28408BD-AA22-439A-AC6B-EF533795B261}"/>
    <cellStyle name="Izhod 2 2 5 7" xfId="5850" xr:uid="{480146B2-3BAF-4DED-B279-5E2FBB3F7A60}"/>
    <cellStyle name="Izhod 2 2 5 8" xfId="6141" xr:uid="{4011B0E7-D958-46DF-9353-D356DD7713CD}"/>
    <cellStyle name="Izhod 2 2 5 9" xfId="4011" xr:uid="{C073C4A1-41D5-4904-A35B-45B98527886E}"/>
    <cellStyle name="Izhod 2 2 6" xfId="2171" xr:uid="{92FB5187-0B74-4B56-90A7-A52D3B7EC0B3}"/>
    <cellStyle name="Izhod 2 2 6 2" xfId="2378" xr:uid="{D491042D-44AD-4283-A3AC-EA7B0593EC97}"/>
    <cellStyle name="Izhod 2 2 6 2 2" xfId="5109" xr:uid="{BBE1D48B-E130-48B2-B5E3-B13F59D0A6CA}"/>
    <cellStyle name="Izhod 2 2 6 2 3" xfId="5416" xr:uid="{0D78ECAB-B5AD-4EE2-A085-4F58F75DDD44}"/>
    <cellStyle name="Izhod 2 2 6 2 4" xfId="5736" xr:uid="{58D2CA77-4422-41EA-A883-E5D5D387A4FB}"/>
    <cellStyle name="Izhod 2 2 6 2 5" xfId="6060" xr:uid="{E5EED65D-DD87-4083-BB9D-0E15AA2A3684}"/>
    <cellStyle name="Izhod 2 2 6 2 6" xfId="6351" xr:uid="{5E053D4D-E384-48AE-A4F5-496FE15AE02B}"/>
    <cellStyle name="Izhod 2 2 6 2 7" xfId="4221" xr:uid="{CDC86459-0766-42DD-96F8-40E05E1E6437}"/>
    <cellStyle name="Izhod 2 2 6 3" xfId="1737" xr:uid="{53300369-0E67-420C-9E37-3F8A80D606DB}"/>
    <cellStyle name="Izhod 2 2 6 3 2" xfId="4630" xr:uid="{1F53EC25-319C-4981-8FAB-AD6C07548FBE}"/>
    <cellStyle name="Izhod 2 2 6 3 3" xfId="5315" xr:uid="{EBD8027A-2A86-47C3-BBA9-64E9817056EA}"/>
    <cellStyle name="Izhod 2 2 6 3 4" xfId="3077" xr:uid="{EB8E5064-C834-46C5-8664-6F0D13EDC123}"/>
    <cellStyle name="Izhod 2 2 6 3 5" xfId="4596" xr:uid="{91D73438-4763-4B55-944E-B7606768C967}"/>
    <cellStyle name="Izhod 2 2 6 3 6" xfId="5153" xr:uid="{3DA94C2C-49B7-4740-BFB9-B3053FCF9C75}"/>
    <cellStyle name="Izhod 2 2 6 3 7" xfId="3579" xr:uid="{DC5918AA-61F4-46DF-B077-1B2B5324CA62}"/>
    <cellStyle name="Izhod 2 2 6 4" xfId="4902" xr:uid="{380E1241-11F4-4E90-9B5D-177D0AAA49BC}"/>
    <cellStyle name="Izhod 2 2 6 5" xfId="5324" xr:uid="{114B6429-B268-4818-9597-98464AD2EB32}"/>
    <cellStyle name="Izhod 2 2 6 6" xfId="5529" xr:uid="{CE542C18-4EA2-4F7D-86B0-412A62EDD154}"/>
    <cellStyle name="Izhod 2 2 6 7" xfId="5853" xr:uid="{44CEBD99-8302-4C0E-AD26-EBB7044BED0E}"/>
    <cellStyle name="Izhod 2 2 6 8" xfId="6144" xr:uid="{6B24545D-0947-4F85-B055-C14FDB722E86}"/>
    <cellStyle name="Izhod 2 2 6 9" xfId="4014" xr:uid="{FC920454-6A4C-4A13-8E55-DF2B751AD890}"/>
    <cellStyle name="Izhod 2 2 7" xfId="1614" xr:uid="{19E5C35D-E7BC-4D70-AA12-A1CC265C040B}"/>
    <cellStyle name="Izhod 2 2 7 2" xfId="4546" xr:uid="{845924E0-2358-499B-9A4B-24005D5B7F4C}"/>
    <cellStyle name="Izhod 2 2 7 3" xfId="4689" xr:uid="{86560553-E933-444D-8DA2-31F9AB21D774}"/>
    <cellStyle name="Izhod 2 2 7 4" xfId="4805" xr:uid="{596F88EE-AF0C-4AC7-AD92-C8FFE3B467D2}"/>
    <cellStyle name="Izhod 2 2 7 5" xfId="4742" xr:uid="{0BBC6CA8-3237-43E1-A972-70B6AF0DAB21}"/>
    <cellStyle name="Izhod 2 2 7 6" xfId="4256" xr:uid="{C6D9E0FE-4BA6-4123-8C44-94DF9A5A5AC9}"/>
    <cellStyle name="Izhod 2 2 7 7" xfId="3456" xr:uid="{530406C1-F064-46A4-9EB0-C2AC09DB4FA7}"/>
    <cellStyle name="Izhod 2 2 8" xfId="1519" xr:uid="{AB7BC160-405B-4BA5-BC7A-795BDBA47FF6}"/>
    <cellStyle name="Izhod 2 2 8 2" xfId="4495" xr:uid="{CB0023D0-97BE-4C8E-B4AE-E75E54DDDB73}"/>
    <cellStyle name="Izhod 2 2 8 3" xfId="4421" xr:uid="{B0D4BB57-9C56-4370-8831-F405B93320F4}"/>
    <cellStyle name="Izhod 2 2 8 4" xfId="5273" xr:uid="{5F007766-B7D5-4511-AEFC-527981EEF988}"/>
    <cellStyle name="Izhod 2 2 8 5" xfId="4322" xr:uid="{306B189D-2F9F-4035-8EDC-CB6DD62F13F4}"/>
    <cellStyle name="Izhod 2 2 8 6" xfId="5807" xr:uid="{BB6196FF-E3A6-415F-82CD-5325F9756E9E}"/>
    <cellStyle name="Izhod 2 2 8 7" xfId="3361" xr:uid="{39F1084D-BB91-4D1A-9286-CA8B0E627EE4}"/>
    <cellStyle name="Izhod 2 2 9" xfId="2242" xr:uid="{808A236D-8E24-4BC1-8751-5EA4DD23B5A0}"/>
    <cellStyle name="Izhod 2 2 9 2" xfId="4973" xr:uid="{CB23FF79-7E99-47E8-89B2-931E702A9AD5}"/>
    <cellStyle name="Izhod 2 2 9 3" xfId="5368" xr:uid="{C9345967-A979-4779-99F5-AC04F003F0ED}"/>
    <cellStyle name="Izhod 2 2 9 4" xfId="5600" xr:uid="{4F5E6C66-66FF-4E3F-BF5C-C9B4D2546ECA}"/>
    <cellStyle name="Izhod 2 2 9 5" xfId="5924" xr:uid="{3856EF14-059D-4F76-8C77-28671587FEB6}"/>
    <cellStyle name="Izhod 2 2 9 6" xfId="6215" xr:uid="{4944D41F-F14C-4597-AD7E-F330F56C6141}"/>
    <cellStyle name="Izhod 2 2 9 7" xfId="4085" xr:uid="{787AD607-71B8-4BAB-A782-EB2DE2381295}"/>
    <cellStyle name="Izhod 2 3" xfId="414" xr:uid="{00000000-0005-0000-0000-000085000000}"/>
    <cellStyle name="Izhod 2 4" xfId="569" xr:uid="{00000000-0005-0000-0000-000086000000}"/>
    <cellStyle name="Izhod 2 4 2" xfId="1751" xr:uid="{F3BFD460-9203-4947-9209-18CC70A01943}"/>
    <cellStyle name="Izhod 2 4 2 2" xfId="4644" xr:uid="{DE6AEFB8-115C-4F38-89D8-E2EB9593588C}"/>
    <cellStyle name="Izhod 2 4 2 3" xfId="5253" xr:uid="{49BBB4EC-018E-4191-91A1-7C921DA0BAEE}"/>
    <cellStyle name="Izhod 2 4 2 4" xfId="3092" xr:uid="{CD427297-1076-46C5-94AF-2A0D7E758E5C}"/>
    <cellStyle name="Izhod 2 4 2 5" xfId="4530" xr:uid="{168AD0EB-5BC2-4C1B-AC23-1619B90BA350}"/>
    <cellStyle name="Izhod 2 4 2 6" xfId="3052" xr:uid="{3E7CA918-2BD8-4F29-9B61-27BA421F2CA2}"/>
    <cellStyle name="Izhod 2 4 2 7" xfId="3593" xr:uid="{0268D93C-E5FE-4934-9857-4EAF82CB8A62}"/>
    <cellStyle name="Izhod 2 4 3" xfId="2225" xr:uid="{7DE06BD7-C156-4D9D-8BCE-C19330D501FF}"/>
    <cellStyle name="Izhod 2 4 3 2" xfId="4956" xr:uid="{B2217A95-6279-4715-ADEC-C6DEF0675454}"/>
    <cellStyle name="Izhod 2 4 3 3" xfId="4391" xr:uid="{E8C86FD7-F5EC-47AF-B2AB-55E57ED4CD9C}"/>
    <cellStyle name="Izhod 2 4 3 4" xfId="5583" xr:uid="{CAD8AE93-3425-405D-8225-AF8AD23E88BB}"/>
    <cellStyle name="Izhod 2 4 3 5" xfId="5907" xr:uid="{8ADC0BFC-291B-423B-B051-B85DF1F3F30F}"/>
    <cellStyle name="Izhod 2 4 3 6" xfId="6198" xr:uid="{8C54D3B4-BCA8-4F59-9923-B81BEAB19C38}"/>
    <cellStyle name="Izhod 2 4 3 7" xfId="4068" xr:uid="{680DF5AF-4B40-4253-80DE-1629712B7D37}"/>
    <cellStyle name="Izhod 2 4 4" xfId="2239" xr:uid="{22AB6FA1-076F-4733-BCC9-800DE681A4DE}"/>
    <cellStyle name="Izhod 2 4 4 2" xfId="4970" xr:uid="{A5041A12-236A-4DFC-837A-768DCC27FB6A}"/>
    <cellStyle name="Izhod 2 4 4 3" xfId="5377" xr:uid="{187B3EA5-BC9D-4451-8370-B333453699CF}"/>
    <cellStyle name="Izhod 2 4 4 4" xfId="5597" xr:uid="{602D58BA-08AA-49D5-9EA3-A91C16544A7C}"/>
    <cellStyle name="Izhod 2 4 4 5" xfId="5921" xr:uid="{1D1339A2-1CF7-420A-807C-7C9CF91018AB}"/>
    <cellStyle name="Izhod 2 4 4 6" xfId="6212" xr:uid="{6D196EF6-58A7-438E-A1DB-D7732D0C7373}"/>
    <cellStyle name="Izhod 2 4 4 7" xfId="4082" xr:uid="{DBD40398-B902-4E04-B749-55E29050B158}"/>
    <cellStyle name="Izhod 2 4 5" xfId="3130" xr:uid="{32B35202-F8B5-4478-B345-7D8948B4BC66}"/>
    <cellStyle name="Izhod 2 4 6" xfId="4414" xr:uid="{60D83524-AC7F-4770-BE31-41B67A9C5861}"/>
    <cellStyle name="Izhod 2 4 7" xfId="4844" xr:uid="{A75BD482-BD6D-4CAA-AB03-EFB7E062BD86}"/>
    <cellStyle name="Izhod 2 4 8" xfId="2584" xr:uid="{935B08D0-3962-4BEA-88DC-E8A1D061AE4A}"/>
    <cellStyle name="Izhod 2 4 9" xfId="1288" xr:uid="{3F440254-995C-45E0-88A2-2ED41D6AF03C}"/>
    <cellStyle name="Izhod 2 5" xfId="2070" xr:uid="{E0240F1F-BA38-45B3-BEC8-0B14FBFC3071}"/>
    <cellStyle name="Izhod 2 5 2" xfId="2322" xr:uid="{C556F048-0BE3-4FFC-88FC-EF2F4A3C2477}"/>
    <cellStyle name="Izhod 2 5 2 2" xfId="5053" xr:uid="{E43EB996-C9D5-4468-87B4-2F1BD035BA30}"/>
    <cellStyle name="Izhod 2 5 2 3" xfId="4737" xr:uid="{206C50D7-908C-402D-A03A-CF36660D748F}"/>
    <cellStyle name="Izhod 2 5 2 4" xfId="5680" xr:uid="{6BD1D35A-8AC8-4B96-A991-670550832C47}"/>
    <cellStyle name="Izhod 2 5 2 5" xfId="6004" xr:uid="{2E6D4438-70C1-4532-941D-919E56AC504D}"/>
    <cellStyle name="Izhod 2 5 2 6" xfId="6295" xr:uid="{9FD20F6D-FA09-4C36-B246-66C7FACCE375}"/>
    <cellStyle name="Izhod 2 5 2 7" xfId="4165" xr:uid="{2B2D630C-6863-4F82-B5C1-CFE478A910EA}"/>
    <cellStyle name="Izhod 2 5 3" xfId="2307" xr:uid="{40E61750-D34E-4678-A8B5-3DFC88869E49}"/>
    <cellStyle name="Izhod 2 5 3 2" xfId="5038" xr:uid="{EC7DD1CA-A66D-489B-BF3E-A3FF47975C3C}"/>
    <cellStyle name="Izhod 2 5 3 3" xfId="2826" xr:uid="{78F5609B-7912-41E3-B247-A86B400B377F}"/>
    <cellStyle name="Izhod 2 5 3 4" xfId="5665" xr:uid="{C2A26C4E-4A6B-42DB-9FD9-817CA612FF75}"/>
    <cellStyle name="Izhod 2 5 3 5" xfId="5989" xr:uid="{0DD16D2F-4486-44F6-96B5-5C8AC1C2D37A}"/>
    <cellStyle name="Izhod 2 5 3 6" xfId="6280" xr:uid="{AB431D14-F8FD-4F59-9F0A-63AC0430C8BE}"/>
    <cellStyle name="Izhod 2 5 3 7" xfId="4150" xr:uid="{9D5FC3F2-581E-46FB-92A6-BE8D2A52D1D8}"/>
    <cellStyle name="Izhod 2 5 4" xfId="4828" xr:uid="{49FD8B02-CF39-4755-9733-66CE252249EF}"/>
    <cellStyle name="Izhod 2 5 5" xfId="4558" xr:uid="{6D740B52-B472-4CDC-809E-44E5CEDB75EA}"/>
    <cellStyle name="Izhod 2 5 6" xfId="5471" xr:uid="{388CD869-93E2-4563-9042-485D857D35A2}"/>
    <cellStyle name="Izhod 2 5 7" xfId="5803" xr:uid="{45EF122B-356A-4042-B20E-5D442073B824}"/>
    <cellStyle name="Izhod 2 5 8" xfId="6098" xr:uid="{30B72C62-AB56-4017-A3DA-452F64F7318D}"/>
    <cellStyle name="Izhod 2 5 9" xfId="3913" xr:uid="{C79ACA06-C9EE-4EAF-9BD9-1D9EE524E699}"/>
    <cellStyle name="Izhod 2 6" xfId="2169" xr:uid="{D079B646-70B6-4B9F-8AD8-222E9C1937CA}"/>
    <cellStyle name="Izhod 2 6 2" xfId="2376" xr:uid="{3B8F52CB-5E37-4F4C-9CAE-62313588D035}"/>
    <cellStyle name="Izhod 2 6 2 2" xfId="5107" xr:uid="{6A2CF645-412F-442A-A07C-E3AF5DEAE42E}"/>
    <cellStyle name="Izhod 2 6 2 3" xfId="5414" xr:uid="{5E480C5E-F496-4BEB-8248-2F900DE20492}"/>
    <cellStyle name="Izhod 2 6 2 4" xfId="5734" xr:uid="{21B11DA8-8EAE-4572-B437-7A55AC961821}"/>
    <cellStyle name="Izhod 2 6 2 5" xfId="6058" xr:uid="{417EC641-9BFB-406F-B062-A73DDA9BB93E}"/>
    <cellStyle name="Izhod 2 6 2 6" xfId="6349" xr:uid="{F294EBA7-5F5D-49DA-8BC3-7E8735ECB577}"/>
    <cellStyle name="Izhod 2 6 2 7" xfId="4219" xr:uid="{19049809-506C-4DC3-970B-465F6CEEE936}"/>
    <cellStyle name="Izhod 2 6 3" xfId="2270" xr:uid="{58645DDD-8035-482F-B151-255ACD280A64}"/>
    <cellStyle name="Izhod 2 6 3 2" xfId="5001" xr:uid="{7FDCE3D1-C2C2-47D8-9820-59DB5E03B523}"/>
    <cellStyle name="Izhod 2 6 3 3" xfId="4743" xr:uid="{58DC4F3D-5FB6-47B2-BC42-6F4470E7B071}"/>
    <cellStyle name="Izhod 2 6 3 4" xfId="5628" xr:uid="{870A77C7-269F-4D13-AAFA-5A0B0FC233AE}"/>
    <cellStyle name="Izhod 2 6 3 5" xfId="5952" xr:uid="{CF79026E-D9CD-47B6-96A6-42A7EB4DE020}"/>
    <cellStyle name="Izhod 2 6 3 6" xfId="6243" xr:uid="{60C049C5-3438-42D4-9066-5EA5D65B3D3B}"/>
    <cellStyle name="Izhod 2 6 3 7" xfId="4113" xr:uid="{8BFB78EF-9B2D-4687-AE60-0C86F7C60AD8}"/>
    <cellStyle name="Izhod 2 6 4" xfId="4900" xr:uid="{A2439CA4-ACA2-4924-9D0E-ECA03CBE5D27}"/>
    <cellStyle name="Izhod 2 6 5" xfId="5318" xr:uid="{920B745C-E9C5-4815-BB61-84FB351245EE}"/>
    <cellStyle name="Izhod 2 6 6" xfId="5527" xr:uid="{0B55C85A-6E1C-409F-A55F-EFC3087334E7}"/>
    <cellStyle name="Izhod 2 6 7" xfId="5851" xr:uid="{7EE0627B-72EE-4C33-8B40-C31EB77B3706}"/>
    <cellStyle name="Izhod 2 6 8" xfId="6142" xr:uid="{0290B77D-1187-4B02-B6B0-B1979A37AF54}"/>
    <cellStyle name="Izhod 2 6 9" xfId="4012" xr:uid="{6C7D67AB-D941-40FB-8BA4-62C0B26EEDBE}"/>
    <cellStyle name="Izhod 2 7" xfId="2155" xr:uid="{EBEFEE94-7824-4128-A2EE-EA8949D81882}"/>
    <cellStyle name="Izhod 2 7 2" xfId="2362" xr:uid="{8F0A5954-70FB-4180-963F-67AB36CC7D52}"/>
    <cellStyle name="Izhod 2 7 2 2" xfId="5093" xr:uid="{4B78238E-6A48-4244-89E9-13C14CDBD816}"/>
    <cellStyle name="Izhod 2 7 2 3" xfId="5400" xr:uid="{0C1EAB43-0350-47C2-A003-57E16B0BC94E}"/>
    <cellStyle name="Izhod 2 7 2 4" xfId="5720" xr:uid="{9D290111-6929-443F-B87D-5744F778CDAE}"/>
    <cellStyle name="Izhod 2 7 2 5" xfId="6044" xr:uid="{5D02F376-02C8-40D3-8EE8-0899C9D0A7EE}"/>
    <cellStyle name="Izhod 2 7 2 6" xfId="6335" xr:uid="{69989CD5-7C79-48B5-A4F0-3B0F403372AA}"/>
    <cellStyle name="Izhod 2 7 2 7" xfId="4205" xr:uid="{21735B02-F275-4B3E-B546-D13F0ADAB24D}"/>
    <cellStyle name="Izhod 2 7 3" xfId="2215" xr:uid="{6016D610-7CAB-46E0-9D27-4798C89FDAA2}"/>
    <cellStyle name="Izhod 2 7 3 2" xfId="4946" xr:uid="{295C4501-B3A4-4892-9C30-78E68CB8887B}"/>
    <cellStyle name="Izhod 2 7 3 3" xfId="4574" xr:uid="{71580F57-6077-490D-8499-2E11324386B6}"/>
    <cellStyle name="Izhod 2 7 3 4" xfId="5573" xr:uid="{D2F8F9D3-CE77-4E32-B20F-84C768EFDB11}"/>
    <cellStyle name="Izhod 2 7 3 5" xfId="5897" xr:uid="{351B3260-CE2B-463A-B0EE-7B85C344166D}"/>
    <cellStyle name="Izhod 2 7 3 6" xfId="6188" xr:uid="{5777FB97-AD4B-48EB-BB91-47B91D9E4C22}"/>
    <cellStyle name="Izhod 2 7 3 7" xfId="4058" xr:uid="{39C78EB7-5F17-4CF8-9738-144ADA4FD46D}"/>
    <cellStyle name="Izhod 2 7 4" xfId="4886" xr:uid="{877D6151-8852-4182-862E-E41CA7BFE3EB}"/>
    <cellStyle name="Izhod 2 7 5" xfId="5251" xr:uid="{D498D347-71F0-47F0-8ACB-8EBCB7A4F2ED}"/>
    <cellStyle name="Izhod 2 7 6" xfId="5513" xr:uid="{00E578E2-DACD-4B66-93C3-9C43C9A7ADDC}"/>
    <cellStyle name="Izhod 2 7 7" xfId="5837" xr:uid="{6614960C-B617-4373-8294-6896295F0E00}"/>
    <cellStyle name="Izhod 2 7 8" xfId="6128" xr:uid="{0C4BB59E-B58D-4E0B-88D6-E8FA68BC3113}"/>
    <cellStyle name="Izhod 2 7 9" xfId="3998" xr:uid="{A8EF748B-32F2-4DCA-9AEF-80C482844362}"/>
    <cellStyle name="Izhod 2 8" xfId="2185" xr:uid="{B6DFFA9A-6C28-475D-A039-10986FA671C0}"/>
    <cellStyle name="Izhod 2 8 2" xfId="2392" xr:uid="{CED69DEB-E722-4261-B342-0423588F38CC}"/>
    <cellStyle name="Izhod 2 8 2 2" xfId="5123" xr:uid="{56F99F80-0C59-495F-B631-B1ADC9A04D7F}"/>
    <cellStyle name="Izhod 2 8 2 3" xfId="5430" xr:uid="{68794268-0CA8-42E2-B083-FE0487A15618}"/>
    <cellStyle name="Izhod 2 8 2 4" xfId="5750" xr:uid="{013A389B-63A3-4D3D-B699-F353FECC89FE}"/>
    <cellStyle name="Izhod 2 8 2 5" xfId="6074" xr:uid="{369B8E5B-D83D-4128-A9B4-4BE592D86713}"/>
    <cellStyle name="Izhod 2 8 2 6" xfId="6365" xr:uid="{3DE26027-AF68-4A45-AD35-791EF357EE02}"/>
    <cellStyle name="Izhod 2 8 2 7" xfId="4235" xr:uid="{DF3C4EDA-DAC7-40CA-99C6-491A0D9BD5BF}"/>
    <cellStyle name="Izhod 2 8 3" xfId="2259" xr:uid="{E62B67ED-22BA-4573-A19E-A75D1B6D7655}"/>
    <cellStyle name="Izhod 2 8 3 2" xfId="4990" xr:uid="{1DF98314-7721-4566-9AD9-2A20BB411805}"/>
    <cellStyle name="Izhod 2 8 3 3" xfId="5334" xr:uid="{096DA50A-0384-4E64-B5FF-3EF0268F4FBA}"/>
    <cellStyle name="Izhod 2 8 3 4" xfId="5617" xr:uid="{99626717-C85C-4F83-8790-18A65C46E9D0}"/>
    <cellStyle name="Izhod 2 8 3 5" xfId="5941" xr:uid="{5B5B8EDB-E786-4805-8570-B65792282C6A}"/>
    <cellStyle name="Izhod 2 8 3 6" xfId="6232" xr:uid="{C7597A2E-DA8F-42AD-9FDB-A2A98A9FEC63}"/>
    <cellStyle name="Izhod 2 8 3 7" xfId="4102" xr:uid="{26EE0EFF-9562-41AD-803F-F99EDF4BAFA5}"/>
    <cellStyle name="Izhod 2 8 4" xfId="4916" xr:uid="{22A30108-C426-4AAA-916F-B1F0FBA6B04B}"/>
    <cellStyle name="Izhod 2 8 5" xfId="4806" xr:uid="{F2BEA50E-9895-46E8-977C-3636616BA02D}"/>
    <cellStyle name="Izhod 2 8 6" xfId="5543" xr:uid="{7E08795A-A068-4491-9F32-7241D105828E}"/>
    <cellStyle name="Izhod 2 8 7" xfId="5867" xr:uid="{1CC0E866-D07E-47F0-8C91-BA6A4664581A}"/>
    <cellStyle name="Izhod 2 8 8" xfId="6158" xr:uid="{B6FBB74F-0A75-43A3-8E6B-E1917A865B84}"/>
    <cellStyle name="Izhod 2 8 9" xfId="4028" xr:uid="{48BB266F-D47D-4827-A77E-4E62244F8AE9}"/>
    <cellStyle name="Izhod 2 9" xfId="1505" xr:uid="{F4043547-954D-4D0D-ACFB-278E4EEBF41C}"/>
    <cellStyle name="Izhod 2 9 2" xfId="4481" xr:uid="{C79F5866-4116-43B1-9933-980F0DFABFD9}"/>
    <cellStyle name="Izhod 2 9 3" xfId="4255" xr:uid="{5CA9EAA3-173D-426D-83EC-30A8B11E2BBC}"/>
    <cellStyle name="Izhod 2 9 4" xfId="4438" xr:uid="{03F250F3-59B6-4160-98A0-1A6FB1814A35}"/>
    <cellStyle name="Izhod 2 9 5" xfId="4323" xr:uid="{10DE4966-117E-4D24-B4EF-9F7B62AFA80E}"/>
    <cellStyle name="Izhod 2 9 6" xfId="5329" xr:uid="{A0CF8035-83B8-4C70-AFD8-8BF3213437C9}"/>
    <cellStyle name="Izhod 2 9 7" xfId="3347" xr:uid="{EC89EBE3-CC5A-4D24-BADE-61A17ECC02B7}"/>
    <cellStyle name="Linked Cell" xfId="42" xr:uid="{00000000-0005-0000-0000-000087000000}"/>
    <cellStyle name="Linked Cell 2" xfId="415" xr:uid="{00000000-0005-0000-0000-000088000000}"/>
    <cellStyle name="Naslov 1 2" xfId="106" xr:uid="{00000000-0005-0000-0000-000089000000}"/>
    <cellStyle name="Naslov 1 2 2" xfId="416" xr:uid="{00000000-0005-0000-0000-00008A000000}"/>
    <cellStyle name="Naslov 2 2" xfId="107" xr:uid="{00000000-0005-0000-0000-00008B000000}"/>
    <cellStyle name="Naslov 2 2 2" xfId="417" xr:uid="{00000000-0005-0000-0000-00008C000000}"/>
    <cellStyle name="Naslov 3 2" xfId="111" xr:uid="{00000000-0005-0000-0000-00008D000000}"/>
    <cellStyle name="Naslov 3 2 2" xfId="418" xr:uid="{00000000-0005-0000-0000-00008E000000}"/>
    <cellStyle name="Naslov 4 2" xfId="112" xr:uid="{00000000-0005-0000-0000-00008F000000}"/>
    <cellStyle name="Naslov 4 2 2" xfId="419" xr:uid="{00000000-0005-0000-0000-000090000000}"/>
    <cellStyle name="Naslov 5" xfId="73" xr:uid="{00000000-0005-0000-0000-000091000000}"/>
    <cellStyle name="Naslov 5 2" xfId="420" xr:uid="{00000000-0005-0000-0000-000092000000}"/>
    <cellStyle name="Naslov 6" xfId="74" xr:uid="{00000000-0005-0000-0000-000093000000}"/>
    <cellStyle name="Naslov 6 2" xfId="421" xr:uid="{00000000-0005-0000-0000-000094000000}"/>
    <cellStyle name="Navadno" xfId="0" builtinId="0"/>
    <cellStyle name="Navadno 10 2" xfId="2" xr:uid="{00000000-0005-0000-0000-000096000000}"/>
    <cellStyle name="Navadno 10 2 2" xfId="61" xr:uid="{00000000-0005-0000-0000-000097000000}"/>
    <cellStyle name="Navadno 10 2 2 2" xfId="422" xr:uid="{00000000-0005-0000-0000-000098000000}"/>
    <cellStyle name="Navadno 2" xfId="3" xr:uid="{00000000-0005-0000-0000-000099000000}"/>
    <cellStyle name="Navadno 2 10" xfId="4" xr:uid="{00000000-0005-0000-0000-00009A000000}"/>
    <cellStyle name="Navadno 2 10 2" xfId="424" xr:uid="{00000000-0005-0000-0000-00009B000000}"/>
    <cellStyle name="Navadno 2 2" xfId="7" xr:uid="{00000000-0005-0000-0000-00009C000000}"/>
    <cellStyle name="Navadno 2 2 2" xfId="67" xr:uid="{00000000-0005-0000-0000-00009D000000}"/>
    <cellStyle name="Navadno 2 2 2 2" xfId="79" xr:uid="{00000000-0005-0000-0000-00009E000000}"/>
    <cellStyle name="Navadno 2 2 3" xfId="156" xr:uid="{00000000-0005-0000-0000-00009F000000}"/>
    <cellStyle name="Navadno 2 2 4" xfId="121" xr:uid="{00000000-0005-0000-0000-0000A0000000}"/>
    <cellStyle name="Navadno 2 2 5" xfId="259" xr:uid="{00000000-0005-0000-0000-0000A1000000}"/>
    <cellStyle name="Navadno 2 3" xfId="56" xr:uid="{00000000-0005-0000-0000-0000A2000000}"/>
    <cellStyle name="Navadno 2 3 2" xfId="164" xr:uid="{00000000-0005-0000-0000-0000A3000000}"/>
    <cellStyle name="Navadno 2 3 2 2" xfId="426" xr:uid="{00000000-0005-0000-0000-0000A4000000}"/>
    <cellStyle name="Navadno 2 3 3" xfId="153" xr:uid="{00000000-0005-0000-0000-0000A5000000}"/>
    <cellStyle name="Navadno 2 3 4" xfId="425" xr:uid="{00000000-0005-0000-0000-0000A6000000}"/>
    <cellStyle name="Navadno 2 4" xfId="64" xr:uid="{00000000-0005-0000-0000-0000A7000000}"/>
    <cellStyle name="Navadno 2 4 2" xfId="173" xr:uid="{00000000-0005-0000-0000-0000A8000000}"/>
    <cellStyle name="Navadno 2 4 3" xfId="151" xr:uid="{00000000-0005-0000-0000-0000A9000000}"/>
    <cellStyle name="Navadno 2 4 3 2" xfId="428" xr:uid="{00000000-0005-0000-0000-0000AA000000}"/>
    <cellStyle name="Navadno 2 4 4" xfId="427" xr:uid="{00000000-0005-0000-0000-0000AB000000}"/>
    <cellStyle name="Navadno 2 4 5" xfId="80" xr:uid="{00000000-0005-0000-0000-0000AC000000}"/>
    <cellStyle name="Navadno 2 5" xfId="66" xr:uid="{00000000-0005-0000-0000-0000AD000000}"/>
    <cellStyle name="Navadno 2 5 2" xfId="176" xr:uid="{00000000-0005-0000-0000-0000AE000000}"/>
    <cellStyle name="Navadno 2 6" xfId="141" xr:uid="{00000000-0005-0000-0000-0000AF000000}"/>
    <cellStyle name="Navadno 2 6 2" xfId="198" xr:uid="{00000000-0005-0000-0000-0000B0000000}"/>
    <cellStyle name="Navadno 2 6 2 2" xfId="429" xr:uid="{00000000-0005-0000-0000-0000B1000000}"/>
    <cellStyle name="Navadno 2 7" xfId="423" xr:uid="{00000000-0005-0000-0000-0000B2000000}"/>
    <cellStyle name="Navadno 3" xfId="43" xr:uid="{00000000-0005-0000-0000-0000B3000000}"/>
    <cellStyle name="Navadno 3 2" xfId="51" xr:uid="{00000000-0005-0000-0000-0000B4000000}"/>
    <cellStyle name="Navadno 3 2 2" xfId="117" xr:uid="{00000000-0005-0000-0000-0000B5000000}"/>
    <cellStyle name="Navadno 3 2 2 2" xfId="177" xr:uid="{00000000-0005-0000-0000-0000B6000000}"/>
    <cellStyle name="Navadno 3 2 3" xfId="174" xr:uid="{00000000-0005-0000-0000-0000B7000000}"/>
    <cellStyle name="Navadno 3 2 3 2" xfId="431" xr:uid="{00000000-0005-0000-0000-0000B8000000}"/>
    <cellStyle name="Navadno 3 2 4" xfId="161" xr:uid="{00000000-0005-0000-0000-0000B9000000}"/>
    <cellStyle name="Navadno 3 2 5" xfId="430" xr:uid="{00000000-0005-0000-0000-0000BA000000}"/>
    <cellStyle name="Navadno 3 2 6" xfId="78" xr:uid="{00000000-0005-0000-0000-0000BB000000}"/>
    <cellStyle name="Navadno 3 3" xfId="60" xr:uid="{00000000-0005-0000-0000-0000BC000000}"/>
    <cellStyle name="Navadno 3 3 2" xfId="432" xr:uid="{00000000-0005-0000-0000-0000BD000000}"/>
    <cellStyle name="Navadno 3 4" xfId="157" xr:uid="{00000000-0005-0000-0000-0000BE000000}"/>
    <cellStyle name="Navadno 3 5" xfId="154" xr:uid="{00000000-0005-0000-0000-0000BF000000}"/>
    <cellStyle name="Navadno 3 5 2" xfId="433" xr:uid="{00000000-0005-0000-0000-0000C0000000}"/>
    <cellStyle name="Navadno 3 6" xfId="218" xr:uid="{00000000-0005-0000-0000-0000C1000000}"/>
    <cellStyle name="Navadno 3 6 2" xfId="434" xr:uid="{00000000-0005-0000-0000-0000C2000000}"/>
    <cellStyle name="Navadno 31" xfId="5" xr:uid="{00000000-0005-0000-0000-0000C3000000}"/>
    <cellStyle name="Navadno 4" xfId="50" xr:uid="{00000000-0005-0000-0000-0000C4000000}"/>
    <cellStyle name="Navadno 4 2" xfId="104" xr:uid="{00000000-0005-0000-0000-0000C5000000}"/>
    <cellStyle name="Navadno 4 2 2" xfId="158" xr:uid="{00000000-0005-0000-0000-0000C6000000}"/>
    <cellStyle name="Navadno 4 2 3" xfId="435" xr:uid="{00000000-0005-0000-0000-0000C7000000}"/>
    <cellStyle name="Navadno 4 2 4" xfId="82" xr:uid="{00000000-0005-0000-0000-0000C8000000}"/>
    <cellStyle name="Navadno 4 3" xfId="139" xr:uid="{00000000-0005-0000-0000-0000C9000000}"/>
    <cellStyle name="Navadno 4 3 2" xfId="436" xr:uid="{00000000-0005-0000-0000-0000CA000000}"/>
    <cellStyle name="Navadno 4 4" xfId="170" xr:uid="{00000000-0005-0000-0000-0000CB000000}"/>
    <cellStyle name="Navadno 4 5" xfId="148" xr:uid="{00000000-0005-0000-0000-0000CC000000}"/>
    <cellStyle name="Navadno 4 5 2" xfId="437" xr:uid="{00000000-0005-0000-0000-0000CD000000}"/>
    <cellStyle name="Navadno 4 6" xfId="75" xr:uid="{00000000-0005-0000-0000-0000CE000000}"/>
    <cellStyle name="Navadno 4 7" xfId="122" xr:uid="{00000000-0005-0000-0000-0000CF000000}"/>
    <cellStyle name="Navadno 5" xfId="62" xr:uid="{00000000-0005-0000-0000-0000D0000000}"/>
    <cellStyle name="Navadno 5 2" xfId="115" xr:uid="{00000000-0005-0000-0000-0000D1000000}"/>
    <cellStyle name="Navadno 5 2 2" xfId="439" xr:uid="{00000000-0005-0000-0000-0000D2000000}"/>
    <cellStyle name="Navadno 5 2 3" xfId="159" xr:uid="{00000000-0005-0000-0000-0000D3000000}"/>
    <cellStyle name="Navadno 5 3" xfId="116" xr:uid="{00000000-0005-0000-0000-0000D4000000}"/>
    <cellStyle name="Navadno 5 3 2" xfId="152" xr:uid="{00000000-0005-0000-0000-0000D5000000}"/>
    <cellStyle name="Navadno 5 4" xfId="119" xr:uid="{00000000-0005-0000-0000-0000D6000000}"/>
    <cellStyle name="Navadno 5 4 2" xfId="440" xr:uid="{00000000-0005-0000-0000-0000D7000000}"/>
    <cellStyle name="Navadno 5 4 3" xfId="149" xr:uid="{00000000-0005-0000-0000-0000D8000000}"/>
    <cellStyle name="Navadno 5 5" xfId="105" xr:uid="{00000000-0005-0000-0000-0000D9000000}"/>
    <cellStyle name="Navadno 5 5 2" xfId="438" xr:uid="{00000000-0005-0000-0000-0000DA000000}"/>
    <cellStyle name="Navadno 6" xfId="63" xr:uid="{00000000-0005-0000-0000-0000DB000000}"/>
    <cellStyle name="Navadno 6 2" xfId="357" xr:uid="{00000000-0005-0000-0000-0000DC000000}"/>
    <cellStyle name="Navadno 6 3" xfId="441" xr:uid="{00000000-0005-0000-0000-0000DD000000}"/>
    <cellStyle name="Navadno 6 4" xfId="197" xr:uid="{00000000-0005-0000-0000-0000DE000000}"/>
    <cellStyle name="Navadno 7" xfId="355" xr:uid="{00000000-0005-0000-0000-0000DF000000}"/>
    <cellStyle name="Navadno 8" xfId="356" xr:uid="{00000000-0005-0000-0000-0000E0000000}"/>
    <cellStyle name="Navadno 9" xfId="358" xr:uid="{00000000-0005-0000-0000-0000E1000000}"/>
    <cellStyle name="Neutral" xfId="44" xr:uid="{00000000-0005-0000-0000-0000E2000000}"/>
    <cellStyle name="Neutral 5" xfId="442" xr:uid="{00000000-0005-0000-0000-0000E3000000}"/>
    <cellStyle name="Nevtralno 2" xfId="57" xr:uid="{00000000-0005-0000-0000-0000E4000000}"/>
    <cellStyle name="Nevtralno 2 2" xfId="165" xr:uid="{00000000-0005-0000-0000-0000E5000000}"/>
    <cellStyle name="Nevtralno 2 2 2" xfId="444" xr:uid="{00000000-0005-0000-0000-0000E6000000}"/>
    <cellStyle name="Nevtralno 2 3" xfId="443" xr:uid="{00000000-0005-0000-0000-0000E7000000}"/>
    <cellStyle name="Nevtralno 2 4" xfId="113" xr:uid="{00000000-0005-0000-0000-0000E8000000}"/>
    <cellStyle name="Normal 2" xfId="52" xr:uid="{00000000-0005-0000-0000-0000E9000000}"/>
    <cellStyle name="Normal 2 2" xfId="108" xr:uid="{00000000-0005-0000-0000-0000EA000000}"/>
    <cellStyle name="Normal_renata - vse-MLEKO-IN-MLECNI" xfId="150" xr:uid="{00000000-0005-0000-0000-0000EB000000}"/>
    <cellStyle name="Note" xfId="45" xr:uid="{00000000-0005-0000-0000-0000EC000000}"/>
    <cellStyle name="Note 10" xfId="2776" xr:uid="{EEB6FD97-AC5D-47BD-8758-B20FA0420A1C}"/>
    <cellStyle name="Note 11" xfId="4733" xr:uid="{6EB82644-633B-4EBB-BC11-B1FB1E51D7CB}"/>
    <cellStyle name="Note 12" xfId="5248" xr:uid="{8A48F240-29F5-41EA-9663-7DBB79ADC8E2}"/>
    <cellStyle name="Note 13" xfId="1087" xr:uid="{1DA2F310-6AE5-4724-99B7-720D24471B84}"/>
    <cellStyle name="Note 2" xfId="110" xr:uid="{00000000-0005-0000-0000-0000ED000000}"/>
    <cellStyle name="Note 2 10" xfId="4560" xr:uid="{DEF01FFE-B4BC-4DF0-B98E-676D4DCB11D4}"/>
    <cellStyle name="Note 2 11" xfId="4418" xr:uid="{14948A9A-ED08-4797-ADE8-32B37E425A82}"/>
    <cellStyle name="Note 2 12" xfId="1098" xr:uid="{87423AC5-122D-4BF6-AEEA-D165889FE929}"/>
    <cellStyle name="Note 2 2" xfId="297" xr:uid="{00000000-0005-0000-0000-0000EE000000}"/>
    <cellStyle name="Note 2 2 10" xfId="2962" xr:uid="{B868F2A5-B912-4838-B2C3-3E009A6460FB}"/>
    <cellStyle name="Note 2 2 11" xfId="4576" xr:uid="{76EC0E36-9CBB-4F7F-9273-04F0E5653FF1}"/>
    <cellStyle name="Note 2 2 12" xfId="4587" xr:uid="{78952E3D-9D0E-4CD8-A77F-D200AD995D6D}"/>
    <cellStyle name="Note 2 2 13" xfId="1221" xr:uid="{79DCA450-A958-448A-8F92-E79B3B4F4DA5}"/>
    <cellStyle name="Note 2 2 2" xfId="694" xr:uid="{00000000-0005-0000-0000-0000EF000000}"/>
    <cellStyle name="Note 2 2 2 2" xfId="1876" xr:uid="{A4C44F68-63B8-4C59-8FB8-1FEC0F597D0F}"/>
    <cellStyle name="Note 2 2 2 2 2" xfId="4720" xr:uid="{6F08C498-171B-4E70-B299-04B065F71D45}"/>
    <cellStyle name="Note 2 2 2 2 3" xfId="3043" xr:uid="{64FD214A-2D90-4040-96D7-549C5D7C2A9F}"/>
    <cellStyle name="Note 2 2 2 2 4" xfId="4675" xr:uid="{EBF60D74-F0B8-4D88-AA6B-C68FD2B268ED}"/>
    <cellStyle name="Note 2 2 2 2 5" xfId="4681" xr:uid="{A942B034-9E0F-4908-9788-DE4891D55AAB}"/>
    <cellStyle name="Note 2 2 2 2 6" xfId="5473" xr:uid="{2FFDA759-E2DE-4042-8C88-E01754839DCD}"/>
    <cellStyle name="Note 2 2 2 2 7" xfId="3718" xr:uid="{7D855BEE-8786-4A67-9072-C9EE29D41FF4}"/>
    <cellStyle name="Note 2 2 2 3" xfId="2263" xr:uid="{A20D42D6-8035-49BA-88C3-259C291966B5}"/>
    <cellStyle name="Note 2 2 2 3 2" xfId="4994" xr:uid="{CBEDA425-B706-47AB-8A51-67F925983D56}"/>
    <cellStyle name="Note 2 2 2 3 3" xfId="5234" xr:uid="{812273AF-B1F5-4ED6-87AA-7042B1387D0B}"/>
    <cellStyle name="Note 2 2 2 3 4" xfId="5621" xr:uid="{6ADF3952-F8F9-4710-8F04-AFC1E6C6D59A}"/>
    <cellStyle name="Note 2 2 2 3 5" xfId="5945" xr:uid="{ACF6BE37-A8A7-41B2-A9B9-EDD34D4C659C}"/>
    <cellStyle name="Note 2 2 2 3 6" xfId="6236" xr:uid="{D0630D21-AD5A-45B0-AB12-7547A31417DD}"/>
    <cellStyle name="Note 2 2 2 3 7" xfId="4106" xr:uid="{0DB1CE32-13A8-44F3-8666-28CEB09D71E3}"/>
    <cellStyle name="Note 2 2 2 4" xfId="1732" xr:uid="{2D6ACC21-48A2-4082-8BFA-AAAB6C439530}"/>
    <cellStyle name="Note 2 2 2 4 2" xfId="4625" xr:uid="{B6F82B6E-20EE-44A7-A725-32060728A5B8}"/>
    <cellStyle name="Note 2 2 2 4 3" xfId="5250" xr:uid="{D31ABA04-EAF7-437B-A106-C9B6B6318A78}"/>
    <cellStyle name="Note 2 2 2 4 4" xfId="5205" xr:uid="{DE41FF73-73D8-4172-B009-61D1DD8127B7}"/>
    <cellStyle name="Note 2 2 2 4 5" xfId="5355" xr:uid="{0EE7E2DE-06E6-4F79-8333-DC705A4B29DA}"/>
    <cellStyle name="Note 2 2 2 4 6" xfId="5468" xr:uid="{11FB0F49-57A0-45E5-96B4-37A18B27F52B}"/>
    <cellStyle name="Note 2 2 2 4 7" xfId="3574" xr:uid="{2C2DB923-DA55-45D5-B12B-CF600C85F34B}"/>
    <cellStyle name="Note 2 2 2 5" xfId="3255" xr:uid="{7FC39738-753E-4574-8C60-A509FCF158DF}"/>
    <cellStyle name="Note 2 2 2 6" xfId="4779" xr:uid="{A1229217-2398-4597-8E0E-E3A2403E8178}"/>
    <cellStyle name="Note 2 2 2 7" xfId="4834" xr:uid="{698AAF8F-EBFF-4557-9801-14D74058672E}"/>
    <cellStyle name="Note 2 2 2 8" xfId="1413" xr:uid="{520E9C61-F0D5-44E4-9E04-3C7FD88E099D}"/>
    <cellStyle name="Note 2 2 3" xfId="2174" xr:uid="{2972614F-A5B5-4BC4-9FFC-F765A1602629}"/>
    <cellStyle name="Note 2 2 3 2" xfId="2381" xr:uid="{AC251F84-10A8-4AF3-BBCF-57F649002678}"/>
    <cellStyle name="Note 2 2 3 2 2" xfId="5112" xr:uid="{345F5776-3825-403D-908D-CA0C11476363}"/>
    <cellStyle name="Note 2 2 3 2 3" xfId="5419" xr:uid="{7435A4E9-BD08-4FCC-AED9-F43BC450B0DB}"/>
    <cellStyle name="Note 2 2 3 2 4" xfId="5739" xr:uid="{C643F7A3-ED9C-411A-AD71-0BC2D9BD2865}"/>
    <cellStyle name="Note 2 2 3 2 5" xfId="6063" xr:uid="{BD37A8E4-5337-4089-A46F-7498C5C4D913}"/>
    <cellStyle name="Note 2 2 3 2 6" xfId="6354" xr:uid="{B6549F06-ED98-4A76-94FD-05A296D6E0BB}"/>
    <cellStyle name="Note 2 2 3 2 7" xfId="4224" xr:uid="{7CBD1584-0C7F-4366-92E5-BA1426653374}"/>
    <cellStyle name="Note 2 2 3 3" xfId="2205" xr:uid="{6FB11F2F-7AF2-4CC0-B80C-31BB72322B9E}"/>
    <cellStyle name="Note 2 2 3 3 2" xfId="4936" xr:uid="{2D1F5D1D-E645-4B1F-AF98-D9FF91958305}"/>
    <cellStyle name="Note 2 2 3 3 3" xfId="4381" xr:uid="{3A0BB6C6-9576-4C30-82D7-8318C0045663}"/>
    <cellStyle name="Note 2 2 3 3 4" xfId="5563" xr:uid="{F70BB831-4A35-443D-BA7E-478B9CDC2D1E}"/>
    <cellStyle name="Note 2 2 3 3 5" xfId="5887" xr:uid="{10244B59-82BF-44F2-B0F9-78FF8D673902}"/>
    <cellStyle name="Note 2 2 3 3 6" xfId="6178" xr:uid="{0B7A588D-4754-42F4-9152-11DCEE3BA190}"/>
    <cellStyle name="Note 2 2 3 3 7" xfId="4048" xr:uid="{0554A672-5157-436A-8C5F-F787A281240C}"/>
    <cellStyle name="Note 2 2 3 4" xfId="4905" xr:uid="{26FD6151-742B-4140-9A5F-21A8F09B2A6A}"/>
    <cellStyle name="Note 2 2 3 5" xfId="2762" xr:uid="{38B981FB-E0EA-4A0C-B770-3642452B1FC7}"/>
    <cellStyle name="Note 2 2 3 6" xfId="5532" xr:uid="{B20E9EB0-156E-44DF-BCF1-3F37CFF927A5}"/>
    <cellStyle name="Note 2 2 3 7" xfId="5856" xr:uid="{A69E5FB0-6AFE-4534-ABD1-56596A9D18A1}"/>
    <cellStyle name="Note 2 2 3 8" xfId="6147" xr:uid="{759D0686-1C24-4AB9-BBA3-0EAA02940D29}"/>
    <cellStyle name="Note 2 2 3 9" xfId="4017" xr:uid="{54A884F6-2493-46E2-8A6A-12E42DB07E86}"/>
    <cellStyle name="Note 2 2 4" xfId="2163" xr:uid="{F01A847C-A15A-455F-A91B-E657B14055D2}"/>
    <cellStyle name="Note 2 2 4 2" xfId="2370" xr:uid="{DB9B9ACA-6B92-45CA-9563-8A3EC3D54362}"/>
    <cellStyle name="Note 2 2 4 2 2" xfId="5101" xr:uid="{8522F59B-067A-449D-91D2-897CEFD8F9A9}"/>
    <cellStyle name="Note 2 2 4 2 3" xfId="5408" xr:uid="{775F2E81-8529-4758-A718-F91BA61F64A4}"/>
    <cellStyle name="Note 2 2 4 2 4" xfId="5728" xr:uid="{1394F021-5C62-422A-8AEA-1D2DC3D000B6}"/>
    <cellStyle name="Note 2 2 4 2 5" xfId="6052" xr:uid="{E0BFBF6F-C283-49ED-BAD4-2A4A3CB88FC9}"/>
    <cellStyle name="Note 2 2 4 2 6" xfId="6343" xr:uid="{E9BFFBE1-13C3-425D-B8F4-CE62B1C78147}"/>
    <cellStyle name="Note 2 2 4 2 7" xfId="4213" xr:uid="{CBBF856A-2FE1-41A1-A07E-1AF9D754E915}"/>
    <cellStyle name="Note 2 2 4 3" xfId="2214" xr:uid="{695A378D-E999-48FB-A61B-AAE48FB02EDD}"/>
    <cellStyle name="Note 2 2 4 3 2" xfId="4945" xr:uid="{BF8D25BB-9C90-4F84-A827-8CB70CC9CC2C}"/>
    <cellStyle name="Note 2 2 4 3 3" xfId="2785" xr:uid="{04ED87EF-E609-4B1C-AC34-3AFFB6A0F8A2}"/>
    <cellStyle name="Note 2 2 4 3 4" xfId="5572" xr:uid="{EB119F6E-1E27-4BE6-B52D-5137015D6F5C}"/>
    <cellStyle name="Note 2 2 4 3 5" xfId="5896" xr:uid="{FC623FDD-F395-4C04-BE72-854702B5E527}"/>
    <cellStyle name="Note 2 2 4 3 6" xfId="6187" xr:uid="{BB69A46A-D5BF-4FC5-B252-FCF944068A7E}"/>
    <cellStyle name="Note 2 2 4 3 7" xfId="4057" xr:uid="{0146FCDE-D777-4087-B679-47AC179E4D05}"/>
    <cellStyle name="Note 2 2 4 4" xfId="4894" xr:uid="{62BD0EEE-6BA4-4C6E-9890-775E3DDBEA0C}"/>
    <cellStyle name="Note 2 2 4 5" xfId="5316" xr:uid="{A7082E0D-2857-4BE1-B128-823CC5FF24F7}"/>
    <cellStyle name="Note 2 2 4 6" xfId="5521" xr:uid="{12B754B0-75B5-4D04-86B8-486D9699A65A}"/>
    <cellStyle name="Note 2 2 4 7" xfId="5845" xr:uid="{2EE926EE-A2EA-4273-8B38-4E2308F9A109}"/>
    <cellStyle name="Note 2 2 4 8" xfId="6136" xr:uid="{C02BE5D3-D5CD-4F86-A916-051E839E4D7B}"/>
    <cellStyle name="Note 2 2 4 9" xfId="4006" xr:uid="{FCC9A343-BC5F-4D42-AAF0-90C2A04A436E}"/>
    <cellStyle name="Note 2 2 5" xfId="1936" xr:uid="{5D65765B-63F4-4ECD-A0BB-FBD19CAC4B2B}"/>
    <cellStyle name="Note 2 2 5 2" xfId="2278" xr:uid="{F5F25F2E-42D7-4120-9655-3387999425EB}"/>
    <cellStyle name="Note 2 2 5 2 2" xfId="5009" xr:uid="{077A4A90-AABA-4F2F-AF66-63C05BD292EF}"/>
    <cellStyle name="Note 2 2 5 2 3" xfId="4439" xr:uid="{D1364908-4456-4CF4-89E4-E3CF82BF0C8E}"/>
    <cellStyle name="Note 2 2 5 2 4" xfId="5636" xr:uid="{0B06A5B0-569F-44F1-85E8-0516B74D8EB8}"/>
    <cellStyle name="Note 2 2 5 2 5" xfId="5960" xr:uid="{3874C683-BE20-4298-B8BD-940F0E73572F}"/>
    <cellStyle name="Note 2 2 5 2 6" xfId="6251" xr:uid="{D57B3AF7-E67A-41D6-9D3D-D59001F76927}"/>
    <cellStyle name="Note 2 2 5 2 7" xfId="4121" xr:uid="{CD8CCEE9-B7FE-4CAE-B722-CBF3EC8B7D2A}"/>
    <cellStyle name="Note 2 2 5 3" xfId="1471" xr:uid="{8EE1AF60-56DA-4A22-A567-930900FF7C89}"/>
    <cellStyle name="Note 2 2 5 3 2" xfId="4449" xr:uid="{C76B2CD0-0268-44B8-8535-2F586A9A9F21}"/>
    <cellStyle name="Note 2 2 5 3 3" xfId="4541" xr:uid="{719C7336-CA55-4B9E-9E0A-0C00A6C9500C}"/>
    <cellStyle name="Note 2 2 5 3 4" xfId="5379" xr:uid="{4603EF2D-7B39-4A6D-BD9E-67FC0B1CDF1D}"/>
    <cellStyle name="Note 2 2 5 3 5" xfId="4269" xr:uid="{B059F341-40F5-48C8-A750-1AF8AF813CD9}"/>
    <cellStyle name="Note 2 2 5 3 6" xfId="5792" xr:uid="{DE894EFF-1F98-4EE5-87DB-434689CD1079}"/>
    <cellStyle name="Note 2 2 5 3 7" xfId="3313" xr:uid="{82C74D7B-A23F-4AF6-82DB-6CE0238F8777}"/>
    <cellStyle name="Note 2 2 5 4" xfId="4754" xr:uid="{B66DD205-C073-4A20-AC8B-199F18877013}"/>
    <cellStyle name="Note 2 2 5 5" xfId="4745" xr:uid="{D783E026-2343-4C9A-9463-991D21DC14DB}"/>
    <cellStyle name="Note 2 2 5 6" xfId="5198" xr:uid="{E8333CD9-2235-461B-BCC7-4DEDAE955991}"/>
    <cellStyle name="Note 2 2 5 7" xfId="5771" xr:uid="{9C9E20FF-EB9E-4974-B944-839C2E4D62D8}"/>
    <cellStyle name="Note 2 2 5 8" xfId="5450" xr:uid="{BAA25550-9E27-4DE6-AF04-55DD89DC7880}"/>
    <cellStyle name="Note 2 2 5 9" xfId="3778" xr:uid="{B06C7D3D-FA56-410B-B5A7-5B3E1404E7DD}"/>
    <cellStyle name="Note 2 2 6" xfId="2130" xr:uid="{2EA384BE-6A55-46EA-8F18-3A5A8BB97122}"/>
    <cellStyle name="Note 2 2 6 2" xfId="2337" xr:uid="{A37A8DFF-9034-444E-A07E-958434954C26}"/>
    <cellStyle name="Note 2 2 6 2 2" xfId="5068" xr:uid="{13347BFE-9107-4D3F-8292-069BCFC94E5F}"/>
    <cellStyle name="Note 2 2 6 2 3" xfId="4468" xr:uid="{7FE42784-A106-4635-8A4F-06DB6AED890E}"/>
    <cellStyle name="Note 2 2 6 2 4" xfId="5695" xr:uid="{82E23AE4-0EED-4B9C-B97B-936E40798857}"/>
    <cellStyle name="Note 2 2 6 2 5" xfId="6019" xr:uid="{E7D00572-8685-4B5E-9208-535BDBFD9EF5}"/>
    <cellStyle name="Note 2 2 6 2 6" xfId="6310" xr:uid="{E570ACBD-54D4-4A57-A49D-8A299C2F1C42}"/>
    <cellStyle name="Note 2 2 6 2 7" xfId="4180" xr:uid="{868D587C-8380-484E-A3E3-0935ADA6F6BB}"/>
    <cellStyle name="Note 2 2 6 3" xfId="2232" xr:uid="{B4B98A91-3A5B-48CF-BFD1-4762AE4E45FA}"/>
    <cellStyle name="Note 2 2 6 3 2" xfId="4963" xr:uid="{B8290D5F-AA81-4B83-B62A-24B364A7AA9E}"/>
    <cellStyle name="Note 2 2 6 3 3" xfId="5260" xr:uid="{EC0EB694-34A2-42E7-8633-0F49441DD664}"/>
    <cellStyle name="Note 2 2 6 3 4" xfId="5590" xr:uid="{E5495BEF-5B2E-427A-9508-26DABEEE9938}"/>
    <cellStyle name="Note 2 2 6 3 5" xfId="5914" xr:uid="{25CA197C-FAE9-446E-94D5-CD8EE5EFE081}"/>
    <cellStyle name="Note 2 2 6 3 6" xfId="6205" xr:uid="{AAB2FFCA-9CE8-4836-9B58-19DA051C5E9E}"/>
    <cellStyle name="Note 2 2 6 3 7" xfId="4075" xr:uid="{0013CF69-84BB-433D-8CB4-5767B23BA7BA}"/>
    <cellStyle name="Note 2 2 6 4" xfId="4861" xr:uid="{7A5E52B9-464E-4B40-9BE4-C3B2A471E03B}"/>
    <cellStyle name="Note 2 2 6 5" xfId="5290" xr:uid="{D25B72EC-BE55-4CBD-BD3B-B982CF7BF976}"/>
    <cellStyle name="Note 2 2 6 6" xfId="5488" xr:uid="{7ADD609B-146D-44FD-B67B-A94236C9570F}"/>
    <cellStyle name="Note 2 2 6 7" xfId="5812" xr:uid="{E3E608AE-20F8-4941-935C-64DCBB0A4CCB}"/>
    <cellStyle name="Note 2 2 6 8" xfId="6103" xr:uid="{3830B6AA-2FB7-4761-8A7E-ECBA14DC6DA2}"/>
    <cellStyle name="Note 2 2 6 9" xfId="3973" xr:uid="{820C2613-E97C-440D-B340-C2CB70F49BD3}"/>
    <cellStyle name="Note 2 2 7" xfId="1651" xr:uid="{AB4A6F42-1A75-451C-B3EF-A99679721725}"/>
    <cellStyle name="Note 2 2 7 2" xfId="4569" xr:uid="{C19FE6E7-39A8-4E58-808B-24CC8E9934AA}"/>
    <cellStyle name="Note 2 2 7 3" xfId="3107" xr:uid="{C6E79764-D5C0-49CE-AF73-7AD9EECE7396}"/>
    <cellStyle name="Note 2 2 7 4" xfId="2802" xr:uid="{2504A533-8CBE-4299-A2A7-897AF8DCAAD0}"/>
    <cellStyle name="Note 2 2 7 5" xfId="4396" xr:uid="{8601266F-B090-4D30-8E3F-F1653E35059C}"/>
    <cellStyle name="Note 2 2 7 6" xfId="4342" xr:uid="{F6E10531-BA05-43FC-B888-DF437495A145}"/>
    <cellStyle name="Note 2 2 7 7" xfId="3493" xr:uid="{62F6A9EA-3EB2-4131-869F-5EB74A19578C}"/>
    <cellStyle name="Note 2 2 8" xfId="1718" xr:uid="{0C38DC19-707B-4931-B9EE-12AD65780447}"/>
    <cellStyle name="Note 2 2 8 2" xfId="4611" xr:uid="{15916C9A-BB9E-4529-B714-63BDE2D4EE18}"/>
    <cellStyle name="Note 2 2 8 3" xfId="5364" xr:uid="{8EAAE71A-56F7-4702-B5C2-D0F7BDF79FEA}"/>
    <cellStyle name="Note 2 2 8 4" xfId="4791" xr:uid="{46F3C5E4-8972-4C38-A5A6-F647CA7CDFAB}"/>
    <cellStyle name="Note 2 2 8 5" xfId="5219" xr:uid="{241B6E77-1C35-4FBA-9DAD-046B077E8F12}"/>
    <cellStyle name="Note 2 2 8 6" xfId="4710" xr:uid="{483ADEEC-B0A5-4F19-816F-A216B8C165E6}"/>
    <cellStyle name="Note 2 2 8 7" xfId="3560" xr:uid="{DF99D700-77E2-4DD2-9732-46E33F48FF7C}"/>
    <cellStyle name="Note 2 2 9" xfId="1740" xr:uid="{96655D87-EBDD-4A3E-BB72-E1880C1ACC40}"/>
    <cellStyle name="Note 2 2 9 2" xfId="4633" xr:uid="{09D27B46-1363-45C7-9041-CBE27C39AD81}"/>
    <cellStyle name="Note 2 2 9 3" xfId="5300" xr:uid="{0F1C70F9-6CA8-43E5-9004-C140B2A1DF47}"/>
    <cellStyle name="Note 2 2 9 4" xfId="2844" xr:uid="{5823BD5A-B455-418D-82AA-96A57991E3F1}"/>
    <cellStyle name="Note 2 2 9 5" xfId="4714" xr:uid="{C0FC28BB-153B-4CD3-B739-EBC1FD892DCC}"/>
    <cellStyle name="Note 2 2 9 6" xfId="4333" xr:uid="{35A194FF-A946-4989-B8E2-A9A6A8178EBE}"/>
    <cellStyle name="Note 2 2 9 7" xfId="3582" xr:uid="{CD6DB681-77BF-42EB-A4E7-B27FD2C836FB}"/>
    <cellStyle name="Note 2 3" xfId="445" xr:uid="{00000000-0005-0000-0000-0000F0000000}"/>
    <cellStyle name="Note 2 4" xfId="571" xr:uid="{00000000-0005-0000-0000-0000F1000000}"/>
    <cellStyle name="Note 2 4 2" xfId="1753" xr:uid="{96098F14-F348-47C3-A02D-9341164D38EA}"/>
    <cellStyle name="Note 2 4 2 2" xfId="4646" xr:uid="{59E723D7-8613-49CB-B947-190F83DD9D2F}"/>
    <cellStyle name="Note 2 4 2 3" xfId="5356" xr:uid="{F5985605-DECE-4479-A7D7-45BE0A334BF7}"/>
    <cellStyle name="Note 2 4 2 4" xfId="4257" xr:uid="{C025BCDE-9472-4278-9BFE-54373B48C2AF}"/>
    <cellStyle name="Note 2 4 2 5" xfId="3069" xr:uid="{49B2E393-F29E-431F-A5CE-113DACA42BD0}"/>
    <cellStyle name="Note 2 4 2 6" xfId="4711" xr:uid="{58C0C7CB-F650-40FC-B35A-C0249AD60DA1}"/>
    <cellStyle name="Note 2 4 2 7" xfId="3595" xr:uid="{371B155F-0139-4877-85BA-A4A498124F28}"/>
    <cellStyle name="Note 2 4 3" xfId="2227" xr:uid="{7B520661-D231-49BC-BF1D-5CCC35417FD0}"/>
    <cellStyle name="Note 2 4 3 2" xfId="4958" xr:uid="{A8579CB1-20E9-4DD7-AE84-1DBF926B0075}"/>
    <cellStyle name="Note 2 4 3 3" xfId="4641" xr:uid="{BF25D99C-96AC-4C5F-AFE3-F6FE3E0F7CC4}"/>
    <cellStyle name="Note 2 4 3 4" xfId="5585" xr:uid="{478F4EE6-9FA2-4F9B-9AE7-19541FE53018}"/>
    <cellStyle name="Note 2 4 3 5" xfId="5909" xr:uid="{EC66C1D6-BBB1-4C21-B052-4088ECFDF976}"/>
    <cellStyle name="Note 2 4 3 6" xfId="6200" xr:uid="{D8E03137-10BF-44EA-90B6-DD600FCB3E9F}"/>
    <cellStyle name="Note 2 4 3 7" xfId="4070" xr:uid="{783D7324-6528-4AD2-899E-52507C389E19}"/>
    <cellStyle name="Note 2 4 4" xfId="1511" xr:uid="{CC96DCA6-81B7-4A2D-B9EF-6793A8BE89C0}"/>
    <cellStyle name="Note 2 4 4 2" xfId="4487" xr:uid="{C1DD1966-9FA6-4E3E-889D-E3D2E989A618}"/>
    <cellStyle name="Note 2 4 4 3" xfId="3054" xr:uid="{A50EE740-59D4-4E38-B8C4-E165FE71D14C}"/>
    <cellStyle name="Note 2 4 4 4" xfId="3023" xr:uid="{682D9DFE-FBF4-4778-964F-D494C286AAF2}"/>
    <cellStyle name="Note 2 4 4 5" xfId="5301" xr:uid="{6C5F9802-11C4-40CD-A97D-1CC3F2942006}"/>
    <cellStyle name="Note 2 4 4 6" xfId="5477" xr:uid="{649B73C8-AA15-428B-BF61-4F32ACC228F0}"/>
    <cellStyle name="Note 2 4 4 7" xfId="3353" xr:uid="{0D130740-593C-4E0C-8FB8-B64E494DABAF}"/>
    <cellStyle name="Note 2 4 5" xfId="3132" xr:uid="{4C84A3D9-F26C-4B5C-8872-E2B78DAA9EAC}"/>
    <cellStyle name="Note 2 4 6" xfId="4537" xr:uid="{B05DFB1E-D845-4988-91B2-A8D6CDB1F174}"/>
    <cellStyle name="Note 2 4 7" xfId="4843" xr:uid="{756F8F5D-00DD-4B5E-8FC3-AAE9F02C8A45}"/>
    <cellStyle name="Note 2 4 8" xfId="1290" xr:uid="{9C12C8A0-8BFD-448E-BF2A-60DF929FB49E}"/>
    <cellStyle name="Note 2 5" xfId="2132" xr:uid="{549D3A3E-A0A2-4828-B970-A709F3ACE0F5}"/>
    <cellStyle name="Note 2 5 2" xfId="2339" xr:uid="{1C6D30FD-EEF6-43E2-AFA8-A49C93C54FDD}"/>
    <cellStyle name="Note 2 5 2 2" xfId="5070" xr:uid="{96C709BE-9E8E-49A0-A867-81D3BED03766}"/>
    <cellStyle name="Note 2 5 2 3" xfId="3067" xr:uid="{F84A2AE3-EAE9-498D-A014-D1853A756A96}"/>
    <cellStyle name="Note 2 5 2 4" xfId="5697" xr:uid="{DE420E50-C7D9-4A74-824F-D3EEAE1914B1}"/>
    <cellStyle name="Note 2 5 2 5" xfId="6021" xr:uid="{7AC1C4A0-CDD6-4E69-8D87-B425E0914E9F}"/>
    <cellStyle name="Note 2 5 2 6" xfId="6312" xr:uid="{0FF10673-3C49-4045-8575-391576FBFD21}"/>
    <cellStyle name="Note 2 5 2 7" xfId="4182" xr:uid="{2552C90E-7472-4BE3-80BA-A3F498F4E03F}"/>
    <cellStyle name="Note 2 5 3" xfId="2299" xr:uid="{792D244A-ECDF-4A69-9DCA-81DA4D2A46BF}"/>
    <cellStyle name="Note 2 5 3 2" xfId="5030" xr:uid="{E29E5831-618D-4B85-B237-3DD73BD283CC}"/>
    <cellStyle name="Note 2 5 3 3" xfId="4762" xr:uid="{5537FD4A-222E-4023-8B50-FF25776A6E64}"/>
    <cellStyle name="Note 2 5 3 4" xfId="5657" xr:uid="{227B2954-E498-499C-AA74-962B16C2142B}"/>
    <cellStyle name="Note 2 5 3 5" xfId="5981" xr:uid="{8CE567C1-E9E5-4C6B-B636-ECB4FF21DAFC}"/>
    <cellStyle name="Note 2 5 3 6" xfId="6272" xr:uid="{2BCB2CC7-0EAA-4A68-BF54-DA5F2048ABEF}"/>
    <cellStyle name="Note 2 5 3 7" xfId="4142" xr:uid="{90265E27-1938-4F47-AB85-E8E1F493A6A3}"/>
    <cellStyle name="Note 2 5 4" xfId="4863" xr:uid="{4F607C6F-3EA4-46F9-ADFB-EC5BB03A3F84}"/>
    <cellStyle name="Note 2 5 5" xfId="3030" xr:uid="{1BAEEB80-3E3F-4943-9692-F6C8320301FF}"/>
    <cellStyle name="Note 2 5 6" xfId="5490" xr:uid="{1F33DE01-93B7-4D47-BB3B-F358EB63AF29}"/>
    <cellStyle name="Note 2 5 7" xfId="5814" xr:uid="{2A9F068E-A23E-4035-B8DE-7E6041253DF7}"/>
    <cellStyle name="Note 2 5 8" xfId="6105" xr:uid="{DB87E520-619A-47B6-BD87-6543750E8092}"/>
    <cellStyle name="Note 2 5 9" xfId="3975" xr:uid="{7E29BEB0-596E-4CA6-9BAF-E51B2930E6F4}"/>
    <cellStyle name="Note 2 6" xfId="1507" xr:uid="{FA20F16F-E2AF-4D8D-8868-8816171A90AC}"/>
    <cellStyle name="Note 2 6 2" xfId="4483" xr:uid="{81550025-2AF3-44AA-B175-F70E3C42DD1F}"/>
    <cellStyle name="Note 2 6 3" xfId="4799" xr:uid="{3A20BBE2-E93C-4838-BF25-2DD486B3B1E9}"/>
    <cellStyle name="Note 2 6 4" xfId="4653" xr:uid="{6CFD365F-87BC-4F95-9112-D115FE3F9F37}"/>
    <cellStyle name="Note 2 6 5" xfId="4572" xr:uid="{FB84FD52-569B-4DE9-984A-4ABBEFE99C8D}"/>
    <cellStyle name="Note 2 6 6" xfId="2827" xr:uid="{B326B02C-D922-4A23-95AF-E429DF311374}"/>
    <cellStyle name="Note 2 6 7" xfId="3349" xr:uid="{A56705F5-D0CC-42AB-B59D-418D1139DAE9}"/>
    <cellStyle name="Note 2 7" xfId="1730" xr:uid="{25E1320F-E46F-4D49-9E87-217889A74E7D}"/>
    <cellStyle name="Note 2 7 2" xfId="4623" xr:uid="{2CB6521C-17E9-425A-AF1D-46815F55FC8E}"/>
    <cellStyle name="Note 2 7 3" xfId="4586" xr:uid="{16784254-4D43-4C84-9260-45249B66C1CE}"/>
    <cellStyle name="Note 2 7 4" xfId="5164" xr:uid="{CB18F18A-B5FA-4BE7-9096-3B2D458235C9}"/>
    <cellStyle name="Note 2 7 5" xfId="5169" xr:uid="{0DCF8B50-F956-40C9-B480-151BD5E75979}"/>
    <cellStyle name="Note 2 7 6" xfId="4594" xr:uid="{F8318B49-305F-4B21-8F8F-58C18767FA86}"/>
    <cellStyle name="Note 2 7 7" xfId="3572" xr:uid="{81DFC188-7197-49C3-81EC-8711AAE6ECE6}"/>
    <cellStyle name="Note 2 8" xfId="2402" xr:uid="{F0EDAF76-2935-4829-91D7-215DD9E73049}"/>
    <cellStyle name="Note 2 8 2" xfId="5133" xr:uid="{ADB9FD43-03A0-4503-89E0-F3A4964E66FB}"/>
    <cellStyle name="Note 2 8 3" xfId="5440" xr:uid="{90572A8A-0C95-4492-91B7-8CAE768DEC3B}"/>
    <cellStyle name="Note 2 8 4" xfId="5760" xr:uid="{917EF1F8-4F5A-4C7B-864D-0593810375F5}"/>
    <cellStyle name="Note 2 8 5" xfId="6084" xr:uid="{A403F53D-F939-4016-A457-BFCC9E12C979}"/>
    <cellStyle name="Note 2 8 6" xfId="6375" xr:uid="{07A33840-54A8-4133-B765-B44DF7DBD0DF}"/>
    <cellStyle name="Note 2 8 7" xfId="4245" xr:uid="{BB6AB75E-F47F-4840-BDC9-9A43396EC6B3}"/>
    <cellStyle name="Note 2 9" xfId="2812" xr:uid="{54E69E0E-DBBE-4906-9B67-3C5DC475F33F}"/>
    <cellStyle name="Note 3" xfId="109" xr:uid="{00000000-0005-0000-0000-0000F2000000}"/>
    <cellStyle name="Note 3 10" xfId="2811" xr:uid="{9F0D9EF0-8B12-4005-BE77-276764CC6A5F}"/>
    <cellStyle name="Note 3 11" xfId="4341" xr:uid="{330EEC60-605D-47A4-A4EB-76374A153A9C}"/>
    <cellStyle name="Note 3 12" xfId="4383" xr:uid="{60FBF67D-1321-4E04-A442-5CC7CB2BFA8A}"/>
    <cellStyle name="Note 3 13" xfId="1097" xr:uid="{952AA126-ACFD-4BBF-87CC-0716979DCB62}"/>
    <cellStyle name="Note 3 2" xfId="268" xr:uid="{00000000-0005-0000-0000-0000F3000000}"/>
    <cellStyle name="Note 3 2 10" xfId="2933" xr:uid="{F9B1AC58-1F53-4011-A277-5310613F4E8A}"/>
    <cellStyle name="Note 3 2 11" xfId="3045" xr:uid="{F576E7E4-1988-45E5-BB5D-87A481429863}"/>
    <cellStyle name="Note 3 2 12" xfId="5147" xr:uid="{6C1C92D1-7C9E-48D9-A18E-EEB7F9B6635E}"/>
    <cellStyle name="Note 3 2 13" xfId="1192" xr:uid="{21CD31C7-FB71-4F19-9D8A-8E6028A6DB1A}"/>
    <cellStyle name="Note 3 2 2" xfId="665" xr:uid="{00000000-0005-0000-0000-0000F4000000}"/>
    <cellStyle name="Note 3 2 2 2" xfId="1847" xr:uid="{408EFC2B-A1FE-4B2A-B0D0-8107590025A6}"/>
    <cellStyle name="Note 3 2 2 2 2" xfId="4703" xr:uid="{776B301A-9F2A-45EE-8086-FC4A14CC5DCA}"/>
    <cellStyle name="Note 3 2 2 2 3" xfId="5266" xr:uid="{23F01E75-A112-40A3-B42E-F6AA72F1ED78}"/>
    <cellStyle name="Note 3 2 2 2 4" xfId="4412" xr:uid="{77DC79D4-D5A3-43A2-9687-B0D62AAFD427}"/>
    <cellStyle name="Note 3 2 2 2 5" xfId="5182" xr:uid="{5300BC83-5186-4BCB-B211-F28ABE7CFE19}"/>
    <cellStyle name="Note 3 2 2 2 6" xfId="4735" xr:uid="{4F0AE593-B506-4DD3-ACE3-A8A774884E29}"/>
    <cellStyle name="Note 3 2 2 2 7" xfId="3689" xr:uid="{88DC5CA8-9EE6-4443-BDE0-14AAEEC40914}"/>
    <cellStyle name="Note 3 2 2 3" xfId="2254" xr:uid="{84EAC70C-5C2A-443E-B436-E5007BD427E3}"/>
    <cellStyle name="Note 3 2 2 3 2" xfId="4985" xr:uid="{E324206E-52E6-4DB6-8442-10354F4E66C2}"/>
    <cellStyle name="Note 3 2 2 3 3" xfId="4366" xr:uid="{3619C537-45A4-4273-8A11-5616E0EA8B29}"/>
    <cellStyle name="Note 3 2 2 3 4" xfId="5612" xr:uid="{5ABEFEE5-994B-4951-9999-F946F9358801}"/>
    <cellStyle name="Note 3 2 2 3 5" xfId="5936" xr:uid="{3C97B251-A620-4752-9C1F-22EDF69A06C6}"/>
    <cellStyle name="Note 3 2 2 3 6" xfId="6227" xr:uid="{6F049004-C3DA-4E45-A5BA-993879B7CF2E}"/>
    <cellStyle name="Note 3 2 2 3 7" xfId="4097" xr:uid="{5370C2DF-1D87-4990-8D74-700785FC57C6}"/>
    <cellStyle name="Note 3 2 2 4" xfId="2267" xr:uid="{10F7A1B4-6B35-4DF1-84CE-B7661005CC05}"/>
    <cellStyle name="Note 3 2 2 4 2" xfId="4998" xr:uid="{49442796-F28D-47A5-8F7E-23CE97AB5941}"/>
    <cellStyle name="Note 3 2 2 4 3" xfId="4659" xr:uid="{D96212D1-1057-4416-9DEB-8A85606C5034}"/>
    <cellStyle name="Note 3 2 2 4 4" xfId="5625" xr:uid="{FB430F1B-4E63-4982-8768-5EFE62F7DE02}"/>
    <cellStyle name="Note 3 2 2 4 5" xfId="5949" xr:uid="{F7371885-8CE2-48C0-AE78-F7D958A4BE94}"/>
    <cellStyle name="Note 3 2 2 4 6" xfId="6240" xr:uid="{8778A8C0-EE43-4069-9DB3-A6107CDDDF13}"/>
    <cellStyle name="Note 3 2 2 4 7" xfId="4110" xr:uid="{0A2C7C7A-7A02-4AEA-B12D-418F211D309E}"/>
    <cellStyle name="Note 3 2 2 5" xfId="3226" xr:uid="{9E113C51-09C5-4B89-AE5D-CB82D99FA894}"/>
    <cellStyle name="Note 3 2 2 6" xfId="4842" xr:uid="{B00703B7-DA3B-4620-A629-5706D4976761}"/>
    <cellStyle name="Note 3 2 2 7" xfId="4364" xr:uid="{372B42EA-FA1F-4A92-8CF3-824D09FB30D2}"/>
    <cellStyle name="Note 3 2 2 8" xfId="1384" xr:uid="{10ACD407-C504-41A9-A280-EE1299781765}"/>
    <cellStyle name="Note 3 2 3" xfId="2176" xr:uid="{EC12A1EC-F28E-4943-AFFE-5FB53DB33166}"/>
    <cellStyle name="Note 3 2 3 2" xfId="2383" xr:uid="{AA8885F2-37CD-492D-97F4-3D77BAF5BF2D}"/>
    <cellStyle name="Note 3 2 3 2 2" xfId="5114" xr:uid="{388193CA-BB99-43F8-9FD8-E56F8313A7CE}"/>
    <cellStyle name="Note 3 2 3 2 3" xfId="5421" xr:uid="{1AA68F32-8F63-40FD-AC3B-EACA4E02F8E5}"/>
    <cellStyle name="Note 3 2 3 2 4" xfId="5741" xr:uid="{507560A0-5002-46E4-908C-7F08E626F331}"/>
    <cellStyle name="Note 3 2 3 2 5" xfId="6065" xr:uid="{E579A126-84E1-4526-B960-79D8B9B8763B}"/>
    <cellStyle name="Note 3 2 3 2 6" xfId="6356" xr:uid="{F434ED58-1221-4A30-B61F-98DBE32F597E}"/>
    <cellStyle name="Note 3 2 3 2 7" xfId="4226" xr:uid="{EA3B205E-FE82-4D53-9CEF-2843F704799C}"/>
    <cellStyle name="Note 3 2 3 3" xfId="2243" xr:uid="{982A9719-EDB6-418F-8A86-1D81D5A29334}"/>
    <cellStyle name="Note 3 2 3 3 2" xfId="4974" xr:uid="{52A827A1-11DC-489E-91DC-85395DA17B18}"/>
    <cellStyle name="Note 3 2 3 3 3" xfId="5236" xr:uid="{FD66A8D7-9AFB-490C-9567-CFCD15491493}"/>
    <cellStyle name="Note 3 2 3 3 4" xfId="5601" xr:uid="{802CBE08-96E6-429F-8D9B-2E3B163644AA}"/>
    <cellStyle name="Note 3 2 3 3 5" xfId="5925" xr:uid="{7634C1A2-0B3F-42A8-BACB-279CDD2D452B}"/>
    <cellStyle name="Note 3 2 3 3 6" xfId="6216" xr:uid="{8D8259D2-BA6D-4991-825C-B3BDF0A60ED1}"/>
    <cellStyle name="Note 3 2 3 3 7" xfId="4086" xr:uid="{15E4BF36-968F-45FE-A35E-CB02312126F4}"/>
    <cellStyle name="Note 3 2 3 4" xfId="4907" xr:uid="{D0AE8A35-1201-4B9F-B184-0331350F3C3C}"/>
    <cellStyle name="Note 3 2 3 5" xfId="5247" xr:uid="{EBCE54BA-755E-4BDC-AE77-F48276C15F8B}"/>
    <cellStyle name="Note 3 2 3 6" xfId="5534" xr:uid="{97649FA7-3D93-47D9-81B8-99AE15F3091F}"/>
    <cellStyle name="Note 3 2 3 7" xfId="5858" xr:uid="{8F9C2CAC-B9D5-496B-8333-C82AE4948EC5}"/>
    <cellStyle name="Note 3 2 3 8" xfId="6149" xr:uid="{3193E9A8-9B7F-4634-AEEF-6C748197B835}"/>
    <cellStyle name="Note 3 2 3 9" xfId="4019" xr:uid="{DA825BD2-82E5-4BCF-9CFD-C5A0E99E9C46}"/>
    <cellStyle name="Note 3 2 4" xfId="2188" xr:uid="{7856652A-077E-4417-AAD9-091E34A287AA}"/>
    <cellStyle name="Note 3 2 4 2" xfId="2395" xr:uid="{140BEA9F-2B89-4070-A14E-FBEBFC3F9913}"/>
    <cellStyle name="Note 3 2 4 2 2" xfId="5126" xr:uid="{2B03542F-20C9-4921-8D6F-F5F845F9847C}"/>
    <cellStyle name="Note 3 2 4 2 3" xfId="5433" xr:uid="{432A7A4D-0CBD-4C3E-A91B-548F695017D8}"/>
    <cellStyle name="Note 3 2 4 2 4" xfId="5753" xr:uid="{4E87EB77-73ED-4B9B-85D3-B0A8C91887B8}"/>
    <cellStyle name="Note 3 2 4 2 5" xfId="6077" xr:uid="{9532D3BC-C767-4E94-A412-C153A324CC3D}"/>
    <cellStyle name="Note 3 2 4 2 6" xfId="6368" xr:uid="{62975E50-A34B-4002-A048-50EBC18B16BA}"/>
    <cellStyle name="Note 3 2 4 2 7" xfId="4238" xr:uid="{E2394FC7-398B-477E-9594-478449DF4042}"/>
    <cellStyle name="Note 3 2 4 3" xfId="2233" xr:uid="{9C132D7F-4396-4F7C-8B04-8CFB41E6F46E}"/>
    <cellStyle name="Note 3 2 4 3 2" xfId="4964" xr:uid="{9FECC25D-E543-4E1F-AEA2-FBD809009AB7}"/>
    <cellStyle name="Note 3 2 4 3 3" xfId="4657" xr:uid="{CB7031A8-5838-4139-95B0-678F85C0011A}"/>
    <cellStyle name="Note 3 2 4 3 4" xfId="5591" xr:uid="{F630026D-7C8B-4136-8573-44FDE9A7595E}"/>
    <cellStyle name="Note 3 2 4 3 5" xfId="5915" xr:uid="{16109DD2-0E9A-48B2-9854-BCA56BD1D936}"/>
    <cellStyle name="Note 3 2 4 3 6" xfId="6206" xr:uid="{FCAA1BD3-38BD-40F2-BAEC-D617522CBE59}"/>
    <cellStyle name="Note 3 2 4 3 7" xfId="4076" xr:uid="{66C70356-17C2-4B33-98B0-C8DE4973166F}"/>
    <cellStyle name="Note 3 2 4 4" xfId="4919" xr:uid="{60BACE83-DF1F-4F80-A63D-4F00FE3695DE}"/>
    <cellStyle name="Note 3 2 4 5" xfId="2830" xr:uid="{3BDFE465-1EAE-4D21-A7AD-12566F9524C6}"/>
    <cellStyle name="Note 3 2 4 6" xfId="5546" xr:uid="{F16AEFF3-B3CC-436F-A452-80B0006CDCAF}"/>
    <cellStyle name="Note 3 2 4 7" xfId="5870" xr:uid="{64B2BFA5-BE56-49CA-8B50-990B8A7C1F46}"/>
    <cellStyle name="Note 3 2 4 8" xfId="6161" xr:uid="{AFC1FAF2-0611-4553-AE02-707460F86B93}"/>
    <cellStyle name="Note 3 2 4 9" xfId="4031" xr:uid="{1B026B8E-5D77-4625-9D53-D8B591FC8E4D}"/>
    <cellStyle name="Note 3 2 5" xfId="2166" xr:uid="{C1CFB664-4D32-4F98-8289-1D6ADA7C51E7}"/>
    <cellStyle name="Note 3 2 5 2" xfId="2373" xr:uid="{3F87AD2E-8766-4DBD-90AF-199C9DC60A3C}"/>
    <cellStyle name="Note 3 2 5 2 2" xfId="5104" xr:uid="{EB6DA6DB-EA3F-4333-84E0-D5021807F19B}"/>
    <cellStyle name="Note 3 2 5 2 3" xfId="5411" xr:uid="{4CC34B9F-E34F-470A-9004-A388EFA0641B}"/>
    <cellStyle name="Note 3 2 5 2 4" xfId="5731" xr:uid="{7B25C147-9DF5-4849-939B-A35A9E2C588F}"/>
    <cellStyle name="Note 3 2 5 2 5" xfId="6055" xr:uid="{7D14BF1A-2934-4461-9C7A-F67092FDFEC5}"/>
    <cellStyle name="Note 3 2 5 2 6" xfId="6346" xr:uid="{6E85D776-20B0-4F64-9635-F273FD31583F}"/>
    <cellStyle name="Note 3 2 5 2 7" xfId="4216" xr:uid="{0299A73B-6D48-43E8-89AB-A36361FB7B4B}"/>
    <cellStyle name="Note 3 2 5 3" xfId="1713" xr:uid="{BC7724D5-917C-479C-AC72-75F6AF8AE4DD}"/>
    <cellStyle name="Note 3 2 5 3 2" xfId="4606" xr:uid="{DDD26C3E-1455-4095-9875-153444393BCA}"/>
    <cellStyle name="Note 3 2 5 3 3" xfId="5240" xr:uid="{F2C0B608-5FCA-45FF-8B41-62A37913A3BA}"/>
    <cellStyle name="Note 3 2 5 3 4" xfId="4503" xr:uid="{7360A1AF-62EF-4A79-9554-DC44DFF16FF7}"/>
    <cellStyle name="Note 3 2 5 3 5" xfId="3078" xr:uid="{2A8D953B-3038-4DFF-A1BE-B6FE5FA97BFA}"/>
    <cellStyle name="Note 3 2 5 3 6" xfId="4582" xr:uid="{A5EF9C77-0F9B-4F2D-B0BF-83976075B2DE}"/>
    <cellStyle name="Note 3 2 5 3 7" xfId="3555" xr:uid="{E37CBA0E-8061-403A-BB98-4F4048031F9D}"/>
    <cellStyle name="Note 3 2 5 4" xfId="4897" xr:uid="{0F7B7639-2551-416B-A1F0-0D23C3D340CC}"/>
    <cellStyle name="Note 3 2 5 5" xfId="4292" xr:uid="{D24ACC74-20F5-468E-836C-732C88AF58D6}"/>
    <cellStyle name="Note 3 2 5 6" xfId="5524" xr:uid="{0C5DCCD4-2C56-498F-9E40-66C8DAA3CFD2}"/>
    <cellStyle name="Note 3 2 5 7" xfId="5848" xr:uid="{AD166226-FD20-4DB0-BF57-8B346EDAB9E7}"/>
    <cellStyle name="Note 3 2 5 8" xfId="6139" xr:uid="{926AB9DA-90AF-49BC-9238-EEEDC7EED960}"/>
    <cellStyle name="Note 3 2 5 9" xfId="4009" xr:uid="{C7E70E9D-79F3-4F06-8878-05855AB42D86}"/>
    <cellStyle name="Note 3 2 6" xfId="2192" xr:uid="{E717C01D-2F85-4149-B620-5CA3F8B807E3}"/>
    <cellStyle name="Note 3 2 6 2" xfId="2399" xr:uid="{E96A620C-561F-4933-ACA0-52AF805FE537}"/>
    <cellStyle name="Note 3 2 6 2 2" xfId="5130" xr:uid="{C8DCDE88-C401-40C5-9F6E-755417FEDC16}"/>
    <cellStyle name="Note 3 2 6 2 3" xfId="5437" xr:uid="{4051BCD6-8F00-4A84-A969-7E23B7698A8A}"/>
    <cellStyle name="Note 3 2 6 2 4" xfId="5757" xr:uid="{1C7130E3-D05F-42C3-A796-8702E1DCF291}"/>
    <cellStyle name="Note 3 2 6 2 5" xfId="6081" xr:uid="{0181FA07-0890-4474-AA58-E512DF873E11}"/>
    <cellStyle name="Note 3 2 6 2 6" xfId="6372" xr:uid="{2F7AE21A-C86D-4F31-A280-759F8A2E178E}"/>
    <cellStyle name="Note 3 2 6 2 7" xfId="4242" xr:uid="{BBBEF235-FC7C-4149-8813-6D686D18242B}"/>
    <cellStyle name="Note 3 2 6 3" xfId="1492" xr:uid="{59C8CC36-B877-432D-97B7-70870BDB39AF}"/>
    <cellStyle name="Note 3 2 6 3 2" xfId="4469" xr:uid="{EC1F6DDB-C51A-4100-A252-02AAF0D1B352}"/>
    <cellStyle name="Note 3 2 6 3 3" xfId="4680" xr:uid="{4D54588A-FBB3-4C56-92FD-5A0871DA835B}"/>
    <cellStyle name="Note 3 2 6 3 4" xfId="3046" xr:uid="{04F512A8-A35F-4F9E-AA5D-5C4A89F3169F}"/>
    <cellStyle name="Note 3 2 6 3 5" xfId="4510" xr:uid="{59658924-9D23-4CDC-B2CD-680AE39E7B57}"/>
    <cellStyle name="Note 3 2 6 3 6" xfId="5794" xr:uid="{F21BB825-3B82-4A6E-B62C-08CC3AA0C7C3}"/>
    <cellStyle name="Note 3 2 6 3 7" xfId="3334" xr:uid="{FE53AA52-AC2A-48BD-B5D9-771CF58BEBE5}"/>
    <cellStyle name="Note 3 2 6 4" xfId="4923" xr:uid="{3D68DE66-AFCE-4708-82CF-C7EBADF4D3C9}"/>
    <cellStyle name="Note 3 2 6 5" xfId="5322" xr:uid="{95E69CFB-7806-4FA2-8C0F-A6083D366C7C}"/>
    <cellStyle name="Note 3 2 6 6" xfId="5550" xr:uid="{FC0212F9-1353-4663-8054-2AF4AA7978F4}"/>
    <cellStyle name="Note 3 2 6 7" xfId="5874" xr:uid="{EC64B25C-1E9F-4363-8A01-A31F6A23B315}"/>
    <cellStyle name="Note 3 2 6 8" xfId="6165" xr:uid="{8EF54EB7-65F3-4A6A-89E6-CEB89E77D4FB}"/>
    <cellStyle name="Note 3 2 6 9" xfId="4035" xr:uid="{81E53BC5-A21C-40A3-9E67-0BCDADA511D9}"/>
    <cellStyle name="Note 3 2 7" xfId="1622" xr:uid="{645669B7-066C-4D5A-970C-7B63145C91DA}"/>
    <cellStyle name="Note 3 2 7 2" xfId="4554" xr:uid="{5EEE81BA-973B-418F-98FD-9A98A4704A87}"/>
    <cellStyle name="Note 3 2 7 3" xfId="3037" xr:uid="{5BBAD5B6-6603-4A19-BA17-2F3DD3B9432A}"/>
    <cellStyle name="Note 3 2 7 4" xfId="4713" xr:uid="{26FD243C-D559-48C7-8C47-417615C1B203}"/>
    <cellStyle name="Note 3 2 7 5" xfId="5173" xr:uid="{F6BA602C-1EC8-4BC1-A439-52A556F8636B}"/>
    <cellStyle name="Note 3 2 7 6" xfId="5804" xr:uid="{D58FBEA9-0963-4F32-89A7-E947D0999909}"/>
    <cellStyle name="Note 3 2 7 7" xfId="3464" xr:uid="{CCFE0229-8390-4B85-9D73-13A4773E47BC}"/>
    <cellStyle name="Note 3 2 8" xfId="1504" xr:uid="{A85E6751-031C-4DB5-B1BD-6B8ED73F3ACD}"/>
    <cellStyle name="Note 3 2 8 2" xfId="4480" xr:uid="{6A4B9059-70D5-4A84-BCFB-63634A52AEA0}"/>
    <cellStyle name="Note 3 2 8 3" xfId="3032" xr:uid="{A4ED09E8-172B-4A96-B1D2-C2C0962B74D2}"/>
    <cellStyle name="Note 3 2 8 4" xfId="5282" xr:uid="{DAD85150-EBC1-41BE-9CC5-432AD42FDC99}"/>
    <cellStyle name="Note 3 2 8 5" xfId="4295" xr:uid="{472A36E4-4369-439C-BAF1-3310DEE659F8}"/>
    <cellStyle name="Note 3 2 8 6" xfId="5790" xr:uid="{02EBC56B-04A4-4F0A-8251-6D01F1FC3F7C}"/>
    <cellStyle name="Note 3 2 8 7" xfId="3346" xr:uid="{765FEF00-393D-463C-9130-2AE69C7F280A}"/>
    <cellStyle name="Note 3 2 9" xfId="2194" xr:uid="{E7FB9725-F06E-4418-9050-7DBE62AEE3AD}"/>
    <cellStyle name="Note 3 2 9 2" xfId="4925" xr:uid="{CB4739CD-2566-43A3-AEAA-58CADD393E55}"/>
    <cellStyle name="Note 3 2 9 3" xfId="3074" xr:uid="{29A36A57-67C8-453F-9D8F-B6E5481E56D7}"/>
    <cellStyle name="Note 3 2 9 4" xfId="5552" xr:uid="{FF2E4CA5-8BC2-4AFD-947E-C5DFB3DFE089}"/>
    <cellStyle name="Note 3 2 9 5" xfId="5876" xr:uid="{F71300B4-9549-4716-A56C-CCF86B424F91}"/>
    <cellStyle name="Note 3 2 9 6" xfId="6167" xr:uid="{6A5AE56D-61E1-43D8-B0C7-23562DE1E44E}"/>
    <cellStyle name="Note 3 2 9 7" xfId="4037" xr:uid="{616EB892-6F9C-42B0-BD6E-7330EC460A35}"/>
    <cellStyle name="Note 3 3" xfId="570" xr:uid="{00000000-0005-0000-0000-0000F5000000}"/>
    <cellStyle name="Note 3 3 2" xfId="1752" xr:uid="{09AEE39C-D965-40C7-AF97-D0BCFCA4C922}"/>
    <cellStyle name="Note 3 3 2 2" xfId="4645" xr:uid="{1ACE643B-F788-4E85-8DFD-41C2A5F0A943}"/>
    <cellStyle name="Note 3 3 2 3" xfId="2817" xr:uid="{759B5A63-8EA2-4251-95C9-E4F9A8DBA61A}"/>
    <cellStyle name="Note 3 3 2 4" xfId="5210" xr:uid="{9968DDAA-E95C-4D28-869D-588C5898044D}"/>
    <cellStyle name="Note 3 3 2 5" xfId="3094" xr:uid="{DA6D3EB8-B5E1-4038-BFDA-C6E600671F18}"/>
    <cellStyle name="Note 3 3 2 6" xfId="2841" xr:uid="{79FE7F12-F5E7-42D5-B559-E62EB3B5F608}"/>
    <cellStyle name="Note 3 3 2 7" xfId="3594" xr:uid="{74895315-AE73-4192-A3BD-8C41ACE0FADC}"/>
    <cellStyle name="Note 3 3 3" xfId="2226" xr:uid="{E0397AAB-F3D4-4A40-BE9E-16C00AB6E7D5}"/>
    <cellStyle name="Note 3 3 3 2" xfId="4957" xr:uid="{B3A58485-5FDC-4253-B55D-B036DFA14465}"/>
    <cellStyle name="Note 3 3 3 3" xfId="4378" xr:uid="{7052B2F2-8FC5-4885-ABBB-E5CA0DD0CD7E}"/>
    <cellStyle name="Note 3 3 3 4" xfId="5584" xr:uid="{99DF610E-CB45-43C3-9725-C59783E20717}"/>
    <cellStyle name="Note 3 3 3 5" xfId="5908" xr:uid="{E558ACFB-DD35-47D7-98DC-82B32E1A35ED}"/>
    <cellStyle name="Note 3 3 3 6" xfId="6199" xr:uid="{2BE36F96-08FA-4B92-BD89-A46C9D3B8A52}"/>
    <cellStyle name="Note 3 3 3 7" xfId="4069" xr:uid="{F835F8B4-92F0-4874-A6CD-13CCC6F7B52E}"/>
    <cellStyle name="Note 3 3 4" xfId="1733" xr:uid="{F034BFD9-B9D1-4E65-B7EE-AA80A957974C}"/>
    <cellStyle name="Note 3 3 4 2" xfId="4626" xr:uid="{A4DF2A73-C392-4054-87A8-558730B84F53}"/>
    <cellStyle name="Note 3 3 4 3" xfId="5344" xr:uid="{BF2D411D-1BDF-4FB8-AD3F-ED411228CAF0}"/>
    <cellStyle name="Note 3 3 4 4" xfId="4853" xr:uid="{DC5183E9-8E63-4CBD-B57B-458DEEA3D2C2}"/>
    <cellStyle name="Note 3 3 4 5" xfId="5191" xr:uid="{138BE493-9AD2-4049-9986-3CDCE96AE40E}"/>
    <cellStyle name="Note 3 3 4 6" xfId="4559" xr:uid="{97CF40D4-E5DE-4E04-ABC8-229D0CF31E4A}"/>
    <cellStyle name="Note 3 3 4 7" xfId="3575" xr:uid="{A5E0EB3E-80B8-4F95-840C-2557B558B9A1}"/>
    <cellStyle name="Note 3 3 5" xfId="3131" xr:uid="{A4A1CF34-D976-41FE-808F-8124CB6A6921}"/>
    <cellStyle name="Note 3 3 6" xfId="3038" xr:uid="{55FE266B-A2A1-46EA-A680-58F22D4A514A}"/>
    <cellStyle name="Note 3 3 7" xfId="3044" xr:uid="{46CB0CD9-3EF7-4AAE-80BE-C9585FC18067}"/>
    <cellStyle name="Note 3 3 8" xfId="1289" xr:uid="{63F72C50-9AD5-4EF9-A1C5-9A304DA82217}"/>
    <cellStyle name="Note 3 4" xfId="2187" xr:uid="{74C53520-37D8-4B7C-9729-D4683D8A4A83}"/>
    <cellStyle name="Note 3 4 2" xfId="2394" xr:uid="{84EE49B2-D4A7-46AE-9FA1-3EEA00EDCAAC}"/>
    <cellStyle name="Note 3 4 2 2" xfId="5125" xr:uid="{8D0F0538-F8A9-437F-BD30-564ABEF4295B}"/>
    <cellStyle name="Note 3 4 2 3" xfId="5432" xr:uid="{0B4C806B-8790-4B3B-AF8E-0BDD516A601A}"/>
    <cellStyle name="Note 3 4 2 4" xfId="5752" xr:uid="{0EC52C18-DB68-42A8-BEC6-9BADD4DC69E0}"/>
    <cellStyle name="Note 3 4 2 5" xfId="6076" xr:uid="{54CF5BF1-2773-468A-A80C-8DF799950CBC}"/>
    <cellStyle name="Note 3 4 2 6" xfId="6367" xr:uid="{DCCAB90A-64BF-44E4-87A1-26DF4F3CC9C2}"/>
    <cellStyle name="Note 3 4 2 7" xfId="4237" xr:uid="{E73C5667-8D6B-4CA3-A3D2-4AE88FF3F5CC}"/>
    <cellStyle name="Note 3 4 3" xfId="2319" xr:uid="{7B5458AB-FF80-49A0-A8E3-E101CBF83A69}"/>
    <cellStyle name="Note 3 4 3 2" xfId="5050" xr:uid="{A18BEE00-4F44-41AF-A8C7-E8A553441D55}"/>
    <cellStyle name="Note 3 4 3 3" xfId="4640" xr:uid="{BCD33EB7-587E-4344-A1DC-60CE4095DFD0}"/>
    <cellStyle name="Note 3 4 3 4" xfId="5677" xr:uid="{935B525F-FEB3-4B5A-9EBD-890DD6516DE2}"/>
    <cellStyle name="Note 3 4 3 5" xfId="6001" xr:uid="{D0DFCC55-D5B8-452B-9DB1-3F42D3C32389}"/>
    <cellStyle name="Note 3 4 3 6" xfId="6292" xr:uid="{E0C7DE34-2380-49BA-ABA9-FF2A82D13DE2}"/>
    <cellStyle name="Note 3 4 3 7" xfId="4162" xr:uid="{7609DC44-E774-4575-9742-3E5426AF354F}"/>
    <cellStyle name="Note 3 4 4" xfId="4918" xr:uid="{1766B30F-AAD1-499A-8C33-93E2860B44C9}"/>
    <cellStyle name="Note 3 4 5" xfId="4386" xr:uid="{E4AED4C2-91DE-48C2-9C06-92BBD55E277E}"/>
    <cellStyle name="Note 3 4 6" xfId="5545" xr:uid="{3A54E243-D734-4182-AD2F-F667753819AA}"/>
    <cellStyle name="Note 3 4 7" xfId="5869" xr:uid="{D76C6B40-B1AA-4A2A-95B5-CB6F7C6DEBAB}"/>
    <cellStyle name="Note 3 4 8" xfId="6160" xr:uid="{6AB060D3-F26A-412F-9C2A-58B83AEDDF99}"/>
    <cellStyle name="Note 3 4 9" xfId="4030" xr:uid="{B8BFCBBA-D76A-4315-9BDD-152554A44DEC}"/>
    <cellStyle name="Note 3 5" xfId="2165" xr:uid="{46857AAC-D83A-4E03-8E38-B46D01D7735E}"/>
    <cellStyle name="Note 3 5 2" xfId="2372" xr:uid="{8DFBDEC4-F82C-4F7F-9BD0-53A2BEBA5104}"/>
    <cellStyle name="Note 3 5 2 2" xfId="5103" xr:uid="{BAA840A9-AB56-4057-A8E7-AA55C5ED8B12}"/>
    <cellStyle name="Note 3 5 2 3" xfId="5410" xr:uid="{1969041E-4314-429F-8A32-FDEF7EE2E6AE}"/>
    <cellStyle name="Note 3 5 2 4" xfId="5730" xr:uid="{001BD2EE-4A04-4F65-A9FA-BA5E55AF9B8E}"/>
    <cellStyle name="Note 3 5 2 5" xfId="6054" xr:uid="{93D50B18-7C1C-45A8-BEC8-763E552A7124}"/>
    <cellStyle name="Note 3 5 2 6" xfId="6345" xr:uid="{35BBEC81-8772-4AFD-B4C6-DAB69CBFE82A}"/>
    <cellStyle name="Note 3 5 2 7" xfId="4215" xr:uid="{E15FBC98-8931-4695-9A65-EB0327A22CBC}"/>
    <cellStyle name="Note 3 5 3" xfId="2244" xr:uid="{C5690C7F-0A02-447F-9F49-65AD21E0FC81}"/>
    <cellStyle name="Note 3 5 3 2" xfId="4975" xr:uid="{8CDB13B0-0071-42C1-B7F5-E0A89924FEC7}"/>
    <cellStyle name="Note 3 5 3 3" xfId="5333" xr:uid="{9B15105F-AC0A-46DC-8645-73660F5B810F}"/>
    <cellStyle name="Note 3 5 3 4" xfId="5602" xr:uid="{BF4D2DCD-8684-4E86-A618-95BB70A4A8BB}"/>
    <cellStyle name="Note 3 5 3 5" xfId="5926" xr:uid="{887FA89E-3C46-420C-BCCD-C8BBEFB58A6B}"/>
    <cellStyle name="Note 3 5 3 6" xfId="6217" xr:uid="{A60F2B10-31F5-416E-B5D0-5F5F19EECD9B}"/>
    <cellStyle name="Note 3 5 3 7" xfId="4087" xr:uid="{4BCDB8E2-1127-43BF-BBF2-B396D7DC5F94}"/>
    <cellStyle name="Note 3 5 4" xfId="4896" xr:uid="{B176F6D9-DE56-4C70-8940-73C56895D51D}"/>
    <cellStyle name="Note 3 5 5" xfId="5330" xr:uid="{DEC6AE9C-6D3E-48DB-8636-0E1DA23EEDC4}"/>
    <cellStyle name="Note 3 5 6" xfId="5523" xr:uid="{3714C86E-4B8F-46E9-BAD8-2B7BA0B72FA1}"/>
    <cellStyle name="Note 3 5 7" xfId="5847" xr:uid="{5474A273-5FE3-44E6-A4CB-DCE9364E007F}"/>
    <cellStyle name="Note 3 5 8" xfId="6138" xr:uid="{EB888BFD-F776-462C-BEC2-245DE67BFBDD}"/>
    <cellStyle name="Note 3 5 9" xfId="4008" xr:uid="{5CBBE754-6E70-4ED4-AE4B-E864F25DB9FA}"/>
    <cellStyle name="Note 3 6" xfId="2193" xr:uid="{7C28807E-D4F6-4B74-B86C-5CAA65E05D73}"/>
    <cellStyle name="Note 3 6 2" xfId="2400" xr:uid="{DDCB35BE-3C98-4D02-B8D5-761016DC78C3}"/>
    <cellStyle name="Note 3 6 2 2" xfId="5131" xr:uid="{80EB097C-EA58-47F9-83B3-AC435558CF4C}"/>
    <cellStyle name="Note 3 6 2 3" xfId="5438" xr:uid="{54BE4E12-F7CA-449A-949B-DB82F8784192}"/>
    <cellStyle name="Note 3 6 2 4" xfId="5758" xr:uid="{59BC52D2-8128-4E40-9D5B-27B65615C634}"/>
    <cellStyle name="Note 3 6 2 5" xfId="6082" xr:uid="{B2F89AA2-9ED9-48B1-BBEC-96A7B2538851}"/>
    <cellStyle name="Note 3 6 2 6" xfId="6373" xr:uid="{13D0999A-2593-44E4-954A-54EA8B54203E}"/>
    <cellStyle name="Note 3 6 2 7" xfId="4243" xr:uid="{19C849B0-7783-4D7E-A8A1-1C14FE8177A4}"/>
    <cellStyle name="Note 3 6 3" xfId="2302" xr:uid="{548E2CD0-C0DD-4FC4-B42D-2860C2BD3C8F}"/>
    <cellStyle name="Note 3 6 3 2" xfId="5033" xr:uid="{3A3507C1-5532-4A6F-90D1-E7BA4BD0D085}"/>
    <cellStyle name="Note 3 6 3 3" xfId="4825" xr:uid="{6E5DE07A-F8FA-4101-AFEE-6A9BE6818EF2}"/>
    <cellStyle name="Note 3 6 3 4" xfId="5660" xr:uid="{0918760F-AEC7-4499-952D-CEC91B780F57}"/>
    <cellStyle name="Note 3 6 3 5" xfId="5984" xr:uid="{61ECC666-5938-4E7B-B702-66627D5D34D8}"/>
    <cellStyle name="Note 3 6 3 6" xfId="6275" xr:uid="{A47F143D-23FB-441D-9A54-02F1E7333965}"/>
    <cellStyle name="Note 3 6 3 7" xfId="4145" xr:uid="{1103706D-7D94-46E2-9943-B48491E29D49}"/>
    <cellStyle name="Note 3 6 4" xfId="4924" xr:uid="{71762447-49C9-4F09-B1C5-2E01EF14BE92}"/>
    <cellStyle name="Note 3 6 5" xfId="5312" xr:uid="{3D5EED45-D3AA-4D4F-B1CD-4167BC7BBBD4}"/>
    <cellStyle name="Note 3 6 6" xfId="5551" xr:uid="{4943E92A-A1F5-44C6-958A-F01846E07293}"/>
    <cellStyle name="Note 3 6 7" xfId="5875" xr:uid="{E638C177-C247-4F7C-B2C6-C75ADACFF21F}"/>
    <cellStyle name="Note 3 6 8" xfId="6166" xr:uid="{D321CCE1-4C59-4654-8172-E7EEDB7B32EA}"/>
    <cellStyle name="Note 3 6 9" xfId="4036" xr:uid="{587A64D5-354D-4CE0-A916-4DA510B01C9C}"/>
    <cellStyle name="Note 3 7" xfId="1506" xr:uid="{DC408CDA-F68A-4A30-BBBB-E92386392AC2}"/>
    <cellStyle name="Note 3 7 2" xfId="4482" xr:uid="{4F39F597-2F67-4C30-837C-ECE9EDD76AB0}"/>
    <cellStyle name="Note 3 7 3" xfId="4286" xr:uid="{8267EF67-BC8C-4A9E-AF85-2BA6647D40D7}"/>
    <cellStyle name="Note 3 7 4" xfId="4651" xr:uid="{E85B9522-3F1A-4676-A6BB-C4E73208AEA4}"/>
    <cellStyle name="Note 3 7 5" xfId="5167" xr:uid="{8848A4E1-832C-42B8-8D81-E10D8D7B0EC1}"/>
    <cellStyle name="Note 3 7 6" xfId="5223" xr:uid="{1AE16EA7-9D03-4B61-BA24-1BEE45D70EDB}"/>
    <cellStyle name="Note 3 7 7" xfId="3348" xr:uid="{955A2D78-E276-4C15-B3A5-ED5BCC9A1EB2}"/>
    <cellStyle name="Note 3 8" xfId="1521" xr:uid="{5B5FDBAF-34FE-47B2-BD51-8E1A09521FE3}"/>
    <cellStyle name="Note 3 8 2" xfId="4497" xr:uid="{B3436DCB-DF14-4117-84E9-37F7F24FB040}"/>
    <cellStyle name="Note 3 8 3" xfId="4280" xr:uid="{2AE741A1-1F47-4398-9AD0-16B2E0618787}"/>
    <cellStyle name="Note 3 8 4" xfId="3080" xr:uid="{F602DD7F-0845-42CA-AAAD-ED5BE28E405F}"/>
    <cellStyle name="Note 3 8 5" xfId="4683" xr:uid="{FFE1A366-5F82-4D1C-9849-F52A4151B5F7}"/>
    <cellStyle name="Note 3 8 6" xfId="4369" xr:uid="{A3003C32-DAA1-40EA-AADC-BC51C1C4801A}"/>
    <cellStyle name="Note 3 8 7" xfId="3363" xr:uid="{23E1C3D1-8A69-4568-9760-C4BCC50A0CD3}"/>
    <cellStyle name="Note 3 9" xfId="2271" xr:uid="{1A250235-8FD1-480E-8190-C764E44EE0EB}"/>
    <cellStyle name="Note 3 9 2" xfId="5002" xr:uid="{3EABD5FF-306A-4C85-A9D1-6BF3EFF07993}"/>
    <cellStyle name="Note 3 9 3" xfId="4551" xr:uid="{E6133CFA-4847-4DF3-AB87-5D6E2FE6D114}"/>
    <cellStyle name="Note 3 9 4" xfId="5629" xr:uid="{12103C72-6562-4A68-9FFF-D9F33B4F1FC1}"/>
    <cellStyle name="Note 3 9 5" xfId="5953" xr:uid="{E77C7A42-F32D-4E63-8789-D5E532119414}"/>
    <cellStyle name="Note 3 9 6" xfId="6244" xr:uid="{D78596DA-0941-4E46-86FA-8BF0FB4C9067}"/>
    <cellStyle name="Note 3 9 7" xfId="4114" xr:uid="{470FC17D-9115-49B0-A508-B17415CC8F56}"/>
    <cellStyle name="Note 4" xfId="560" xr:uid="{00000000-0005-0000-0000-0000F6000000}"/>
    <cellStyle name="Note 4 2" xfId="1742" xr:uid="{3565E883-BD6D-4874-B6C3-BEC1B20BE795}"/>
    <cellStyle name="Note 4 2 2" xfId="4635" xr:uid="{7B128B0B-C2BF-4CCA-8600-1D771F38D0AF}"/>
    <cellStyle name="Note 4 2 3" xfId="4715" xr:uid="{E8BFF40D-0B3C-4641-B251-FE5CCC463035}"/>
    <cellStyle name="Note 4 2 4" xfId="4299" xr:uid="{AE267E6C-AFF2-4DF6-A30C-20575A08791F}"/>
    <cellStyle name="Note 4 2 5" xfId="4332" xr:uid="{4208EBC8-13D7-4148-9321-62DE11BFCBC9}"/>
    <cellStyle name="Note 4 2 6" xfId="3095" xr:uid="{A29AB102-9894-4565-A64B-8B5A74C1649D}"/>
    <cellStyle name="Note 4 2 7" xfId="3584" xr:uid="{B183E148-8BD3-48FB-A724-3CB6ED85494D}"/>
    <cellStyle name="Note 4 3" xfId="2221" xr:uid="{69479AD1-7D58-461D-A9FC-45CDB0599479}"/>
    <cellStyle name="Note 4 3 2" xfId="4952" xr:uid="{91753008-81E0-4E2D-8B6C-3B9AE20C673D}"/>
    <cellStyle name="Note 4 3 3" xfId="4542" xr:uid="{2C16EB9D-1F5F-4623-A4D1-D82956D6F672}"/>
    <cellStyle name="Note 4 3 4" xfId="5579" xr:uid="{D77FA575-2CEF-4128-A838-9DEA67265E85}"/>
    <cellStyle name="Note 4 3 5" xfId="5903" xr:uid="{50AA0F57-4A2C-46E5-AF20-206589CB796E}"/>
    <cellStyle name="Note 4 3 6" xfId="6194" xr:uid="{E1B7DC15-97FC-4EED-90E4-EEE028FD23E4}"/>
    <cellStyle name="Note 4 3 7" xfId="4064" xr:uid="{32BAF211-8AB5-40FD-8CF1-1A70614C8E1F}"/>
    <cellStyle name="Note 4 4" xfId="1741" xr:uid="{7B928B77-660A-4AA9-9E8B-6E1884F1F429}"/>
    <cellStyle name="Note 4 4 2" xfId="4634" xr:uid="{7A8AF448-174D-4928-B6E6-538EA24FF5B9}"/>
    <cellStyle name="Note 4 4 3" xfId="3034" xr:uid="{6FE12883-E270-46CE-8F8D-EA49C90484E4}"/>
    <cellStyle name="Note 4 4 4" xfId="2761" xr:uid="{6F47C4D0-7665-4A06-9490-8E82DCA14D81}"/>
    <cellStyle name="Note 4 4 5" xfId="4372" xr:uid="{26B95E91-4BCF-4B70-B422-FA071AC16D1B}"/>
    <cellStyle name="Note 4 4 6" xfId="4846" xr:uid="{89164F05-F4E3-4BC0-9757-816322FF35A4}"/>
    <cellStyle name="Note 4 4 7" xfId="3583" xr:uid="{E1DC192B-1266-4D49-9657-144846EB872A}"/>
    <cellStyle name="Note 4 5" xfId="3121" xr:uid="{1BA949CD-0FD2-4AC5-B7C8-769DF3043C78}"/>
    <cellStyle name="Note 4 6" xfId="2796" xr:uid="{2FB99827-3C33-4DA5-87D8-CCFD4673C478}"/>
    <cellStyle name="Note 4 7" xfId="4663" xr:uid="{D7A6B2DB-098D-4A9B-9A46-82A2EBABD582}"/>
    <cellStyle name="Note 4 8" xfId="1279" xr:uid="{03AF05AF-7128-4103-8001-9E51B9D4A0F5}"/>
    <cellStyle name="Note 5" xfId="2189" xr:uid="{3DA87F19-EF71-423B-BCD0-7C9B5A8AB933}"/>
    <cellStyle name="Note 5 2" xfId="2396" xr:uid="{CECFDDF2-EA4E-4EB6-B5E4-6B19CB1A67AF}"/>
    <cellStyle name="Note 5 2 2" xfId="5127" xr:uid="{1C0FD392-9A89-4E6B-ADAE-70778FCBFE55}"/>
    <cellStyle name="Note 5 2 3" xfId="5434" xr:uid="{5347B2E0-292A-4C23-BAE5-E570F729299A}"/>
    <cellStyle name="Note 5 2 4" xfId="5754" xr:uid="{6F0BC0A9-9DE5-4C23-8D6E-95ADB1989071}"/>
    <cellStyle name="Note 5 2 5" xfId="6078" xr:uid="{DD063390-BAD0-4F0E-B158-619D79FBA9DC}"/>
    <cellStyle name="Note 5 2 6" xfId="6369" xr:uid="{F79AE974-A709-44FE-BBBB-037FE11D5F48}"/>
    <cellStyle name="Note 5 2 7" xfId="4239" xr:uid="{D2B8398C-3512-433B-A989-48280CB23C5E}"/>
    <cellStyle name="Note 5 3" xfId="2213" xr:uid="{953674FA-1760-4F3B-8E2E-0A546DAA9F4C}"/>
    <cellStyle name="Note 5 3 2" xfId="4944" xr:uid="{ADB8E42B-4D5A-45FB-B661-7A835E7492FD}"/>
    <cellStyle name="Note 5 3 3" xfId="4832" xr:uid="{3740B900-5068-47A7-B2C5-E0B5357BF0E1}"/>
    <cellStyle name="Note 5 3 4" xfId="5571" xr:uid="{C1D6D172-E291-4A66-B3DF-E3C4B16A85FA}"/>
    <cellStyle name="Note 5 3 5" xfId="5895" xr:uid="{C309C3D2-B465-4151-981A-532B34D23206}"/>
    <cellStyle name="Note 5 3 6" xfId="6186" xr:uid="{0B1930F6-D840-4C0B-839B-8A57FE90777B}"/>
    <cellStyle name="Note 5 3 7" xfId="4056" xr:uid="{B5D19FA3-7F67-4AC6-9E3C-03B4CB4747EA}"/>
    <cellStyle name="Note 5 4" xfId="4920" xr:uid="{CF008F6E-440A-48E8-B6DC-B33AB28051BB}"/>
    <cellStyle name="Note 5 5" xfId="5275" xr:uid="{18F7F191-A4CA-4BE5-AC45-101A45BB47F7}"/>
    <cellStyle name="Note 5 6" xfId="5547" xr:uid="{A9E7A0FC-F174-43D4-9492-9CDC0346B7FB}"/>
    <cellStyle name="Note 5 7" xfId="5871" xr:uid="{703D436C-15C7-42C2-AADC-21A34B9E2492}"/>
    <cellStyle name="Note 5 8" xfId="6162" xr:uid="{8F3F032A-D6FC-486F-A649-009B4CF8BDFE}"/>
    <cellStyle name="Note 5 9" xfId="4032" xr:uid="{A535850C-4CF1-4D58-AE22-DCE5E080A167}"/>
    <cellStyle name="Note 6" xfId="446" xr:uid="{00000000-0005-0000-0000-0000F7000000}"/>
    <cellStyle name="Note 7" xfId="1481" xr:uid="{FB4589D9-03C6-48EF-A652-0369BF767268}"/>
    <cellStyle name="Note 7 2" xfId="4459" xr:uid="{685B0FCA-1051-40E9-B729-D51956C426B3}"/>
    <cellStyle name="Note 7 3" xfId="4781" xr:uid="{0703C671-D4B1-4986-89D0-984B853B9609}"/>
    <cellStyle name="Note 7 4" xfId="4313" xr:uid="{665CB3D0-D8CD-45D1-89B2-2383E467E2A5}"/>
    <cellStyle name="Note 7 5" xfId="5469" xr:uid="{1D69344A-BD77-489C-84A9-DCE75EF2A34A}"/>
    <cellStyle name="Note 7 6" xfId="4514" xr:uid="{23B81123-8DF5-4251-A491-FA70EFA6B75B}"/>
    <cellStyle name="Note 7 7" xfId="3323" xr:uid="{69C534FB-9118-4EA2-9061-819A440D1721}"/>
    <cellStyle name="Note 8" xfId="1739" xr:uid="{50D0A9BC-9F5E-4148-8923-C3122342ECC1}"/>
    <cellStyle name="Note 8 2" xfId="4632" xr:uid="{188DD695-2AE3-4F85-A9E4-93F4ADCDCACD}"/>
    <cellStyle name="Note 8 3" xfId="5341" xr:uid="{E2E9EB3A-1CBC-4D18-B855-C26F424470C3}"/>
    <cellStyle name="Note 8 4" xfId="3112" xr:uid="{3B974934-2DC3-4658-A836-EB0A82BF9E92}"/>
    <cellStyle name="Note 8 5" xfId="4307" xr:uid="{22A43754-CB34-48C0-A802-76046808019A}"/>
    <cellStyle name="Note 8 6" xfId="4726" xr:uid="{A521CA72-2736-40A4-82ED-E3810AB9AD55}"/>
    <cellStyle name="Note 8 7" xfId="3581" xr:uid="{923BC666-067F-4AF9-9A3A-9A6E4BBFA54F}"/>
    <cellStyle name="Note 9" xfId="2199" xr:uid="{3DE1D373-0C82-4886-AABA-3BDF1BAC76CE}"/>
    <cellStyle name="Note 9 2" xfId="4930" xr:uid="{FBD22217-5487-468E-9594-A79B4DCC2266}"/>
    <cellStyle name="Note 9 3" xfId="5335" xr:uid="{0DAB9C41-23BB-4F3D-B0BF-10237512BB4B}"/>
    <cellStyle name="Note 9 4" xfId="5557" xr:uid="{7806D6ED-B6C9-4CBC-AE80-5669470FD624}"/>
    <cellStyle name="Note 9 5" xfId="5881" xr:uid="{19F73FCD-08F0-447B-BD4B-177A6A6516CD}"/>
    <cellStyle name="Note 9 6" xfId="6172" xr:uid="{AA8F8D60-5077-4231-B48B-9F29D4DC44CB}"/>
    <cellStyle name="Note 9 7" xfId="4042" xr:uid="{3F7DE113-E1A4-4B14-8A89-2E7DC6D0440F}"/>
    <cellStyle name="Odstotek 2" xfId="171" xr:uid="{00000000-0005-0000-0000-0000F9000000}"/>
    <cellStyle name="Odstotek 2 2" xfId="447" xr:uid="{00000000-0005-0000-0000-0000FA000000}"/>
    <cellStyle name="Opomba 2" xfId="123" xr:uid="{00000000-0005-0000-0000-0000FB000000}"/>
    <cellStyle name="Opomba 2 10" xfId="4431" xr:uid="{B32BE934-2D7C-4A79-BCB0-6675690A1919}"/>
    <cellStyle name="Opomba 2 11" xfId="4795" xr:uid="{042449E1-1535-4B21-AD5D-B2E896C09976}"/>
    <cellStyle name="Opomba 2 12" xfId="1100" xr:uid="{290D667A-757D-44CE-8331-70148F730721}"/>
    <cellStyle name="Opomba 2 2" xfId="261" xr:uid="{00000000-0005-0000-0000-0000FC000000}"/>
    <cellStyle name="Opomba 2 2 10" xfId="2926" xr:uid="{DE6192FF-5363-461C-81E3-7D66E5811516}"/>
    <cellStyle name="Opomba 2 2 11" xfId="4401" xr:uid="{1BC1F499-BCA2-495F-B20A-89B94D2EC833}"/>
    <cellStyle name="Opomba 2 2 12" xfId="4845" xr:uid="{90E07760-E1A5-410A-A48A-106D2036708C}"/>
    <cellStyle name="Opomba 2 2 13" xfId="1185" xr:uid="{6E43A572-5754-432D-8247-52B36C07B7CD}"/>
    <cellStyle name="Opomba 2 2 2" xfId="658" xr:uid="{00000000-0005-0000-0000-0000FD000000}"/>
    <cellStyle name="Opomba 2 2 2 2" xfId="1840" xr:uid="{3702A911-464E-45D0-9009-758E7BC08E2A}"/>
    <cellStyle name="Opomba 2 2 2 2 2" xfId="4696" xr:uid="{AD169F87-FA13-4CCB-B000-4994A551E7CB}"/>
    <cellStyle name="Opomba 2 2 2 2 3" xfId="5224" xr:uid="{FDE7178A-4A8C-48EF-B058-0205254C1BCC}"/>
    <cellStyle name="Opomba 2 2 2 2 4" xfId="4566" xr:uid="{150EE9E7-382E-4E6A-830B-09EF196FFFBD}"/>
    <cellStyle name="Opomba 2 2 2 2 5" xfId="2822" xr:uid="{305C99E8-25A2-4D33-9C91-0485FCB38EA5}"/>
    <cellStyle name="Opomba 2 2 2 2 6" xfId="5207" xr:uid="{B395CBBF-862D-4ACD-82B0-AC479DAF86B4}"/>
    <cellStyle name="Opomba 2 2 2 2 7" xfId="3682" xr:uid="{97A6F78C-6948-4057-981D-B836C0B78ED2}"/>
    <cellStyle name="Opomba 2 2 2 3" xfId="2248" xr:uid="{B8A7111F-0300-4518-8763-BE0E22DD649C}"/>
    <cellStyle name="Opomba 2 2 2 3 2" xfId="4979" xr:uid="{DBB174CF-30F8-40BD-9D03-7E62809450A7}"/>
    <cellStyle name="Opomba 2 2 2 3 3" xfId="5296" xr:uid="{A936508A-AD60-4CCA-B017-5F71AF8430AB}"/>
    <cellStyle name="Opomba 2 2 2 3 4" xfId="5606" xr:uid="{8ACEFC3D-F612-4874-9D5F-8F4F06C14E52}"/>
    <cellStyle name="Opomba 2 2 2 3 5" xfId="5930" xr:uid="{77E6A04F-1AB6-4E52-B62D-934A5CF9CD60}"/>
    <cellStyle name="Opomba 2 2 2 3 6" xfId="6221" xr:uid="{D4ECDC49-F99E-417A-964C-D94DF679F00C}"/>
    <cellStyle name="Opomba 2 2 2 3 7" xfId="4091" xr:uid="{AA39FD66-37B0-4417-BCC6-5EFCD484B329}"/>
    <cellStyle name="Opomba 2 2 2 4" xfId="1498" xr:uid="{BE4CE4A0-A137-4C9F-BE82-7CD889FCADFD}"/>
    <cellStyle name="Opomba 2 2 2 4 2" xfId="4474" xr:uid="{AB202F90-D35A-45A5-A93D-F6B64DF064EF}"/>
    <cellStyle name="Opomba 2 2 2 4 3" xfId="5209" xr:uid="{80A1C5E3-D0E1-4166-9F80-73D0D570D8BC}"/>
    <cellStyle name="Opomba 2 2 2 4 4" xfId="5393" xr:uid="{5A80A04F-BFC9-416D-8184-594757901CC4}"/>
    <cellStyle name="Opomba 2 2 2 4 5" xfId="5453" xr:uid="{3350F117-5FC0-4D9F-831C-839EDA11A564}"/>
    <cellStyle name="Opomba 2 2 2 4 6" xfId="4597" xr:uid="{9D2B4EB9-13E5-4250-B7F6-DDB195A80FC3}"/>
    <cellStyle name="Opomba 2 2 2 4 7" xfId="3340" xr:uid="{CD5E4AD1-BBC0-461D-AC05-3758091F341F}"/>
    <cellStyle name="Opomba 2 2 2 5" xfId="3219" xr:uid="{3A536B22-DEAB-43A1-9176-23F0BE33D844}"/>
    <cellStyle name="Opomba 2 2 2 6" xfId="2767" xr:uid="{215E0886-4FDB-44C8-988F-12BFF9587896}"/>
    <cellStyle name="Opomba 2 2 2 7" xfId="2771" xr:uid="{E78B99AF-C6DE-4648-8F02-B46F1ED3FDEF}"/>
    <cellStyle name="Opomba 2 2 2 8" xfId="1377" xr:uid="{E6A20718-65AA-402B-9315-DFCE19B50FD5}"/>
    <cellStyle name="Opomba 2 2 3" xfId="2149" xr:uid="{06347EFB-0FE0-42D0-B152-F7911A70A212}"/>
    <cellStyle name="Opomba 2 2 3 2" xfId="2356" xr:uid="{1462486C-A3BC-4723-B5EF-8D094B5C65BF}"/>
    <cellStyle name="Opomba 2 2 3 2 2" xfId="5087" xr:uid="{98517053-B1CA-4F83-9A52-9F89F76A52F9}"/>
    <cellStyle name="Opomba 2 2 3 2 3" xfId="4777" xr:uid="{584A5858-5D21-4660-8895-FFCF072D2018}"/>
    <cellStyle name="Opomba 2 2 3 2 4" xfId="5714" xr:uid="{6336F814-BB9E-45C8-9697-67CEE4D0793E}"/>
    <cellStyle name="Opomba 2 2 3 2 5" xfId="6038" xr:uid="{733EEC14-EF84-4229-ABE8-7EE1538A1A45}"/>
    <cellStyle name="Opomba 2 2 3 2 6" xfId="6329" xr:uid="{851C84E1-564C-4FB2-8B9B-5948BE5E04E2}"/>
    <cellStyle name="Opomba 2 2 3 2 7" xfId="4199" xr:uid="{339D5422-1889-475B-9940-1B3ADC6702E0}"/>
    <cellStyle name="Opomba 2 2 3 3" xfId="2217" xr:uid="{003022E6-02AC-4D53-B132-844AC114116E}"/>
    <cellStyle name="Opomba 2 2 3 3 2" xfId="4948" xr:uid="{ED289B87-F6DC-40AF-8A33-D825A5E9BAA4}"/>
    <cellStyle name="Opomba 2 2 3 3 3" xfId="4327" xr:uid="{D8171F3C-F9E7-4F37-B785-A02C3062F6C7}"/>
    <cellStyle name="Opomba 2 2 3 3 4" xfId="5575" xr:uid="{111B56B3-5BA6-42C3-91CC-78F01FDE6F06}"/>
    <cellStyle name="Opomba 2 2 3 3 5" xfId="5899" xr:uid="{37CE3E11-6D2A-4EA8-B1A4-0F9F4F05B87A}"/>
    <cellStyle name="Opomba 2 2 3 3 6" xfId="6190" xr:uid="{399A365A-BFC2-4F94-B439-610D339B42F1}"/>
    <cellStyle name="Opomba 2 2 3 3 7" xfId="4060" xr:uid="{AD19B2E7-82FC-4AF4-A535-9B4BCF8931FF}"/>
    <cellStyle name="Opomba 2 2 3 4" xfId="4880" xr:uid="{07FDD14A-1166-490E-B08E-2BA551E9013D}"/>
    <cellStyle name="Opomba 2 2 3 5" xfId="3025" xr:uid="{CCA635F1-26AF-4E72-A9A9-4A14A9B09061}"/>
    <cellStyle name="Opomba 2 2 3 6" xfId="5507" xr:uid="{F5D51BB6-6866-4FE0-BAFD-7F065F6C2B29}"/>
    <cellStyle name="Opomba 2 2 3 7" xfId="5831" xr:uid="{A0221946-7A95-4700-83ED-FCBACE9C10B2}"/>
    <cellStyle name="Opomba 2 2 3 8" xfId="6122" xr:uid="{227D6C33-DF23-40F2-A693-A312DEBE6D55}"/>
    <cellStyle name="Opomba 2 2 3 9" xfId="3992" xr:uid="{5FC56BB0-AABF-4707-96EE-04E32A90E8B4}"/>
    <cellStyle name="Opomba 2 2 4" xfId="2136" xr:uid="{DB9D217E-EEEB-4611-9B1A-B55A9E7098D9}"/>
    <cellStyle name="Opomba 2 2 4 2" xfId="2343" xr:uid="{838D10D9-559B-4D4D-9B82-E60B7ECDF626}"/>
    <cellStyle name="Opomba 2 2 4 2 2" xfId="5074" xr:uid="{7B33882B-982F-4A75-836C-8B493193B4C9}"/>
    <cellStyle name="Opomba 2 2 4 2 3" xfId="4406" xr:uid="{ED32224F-E897-45EB-B95B-CC58954A7A8D}"/>
    <cellStyle name="Opomba 2 2 4 2 4" xfId="5701" xr:uid="{A90648DC-2FC7-400B-9FDF-A9EDA6991BB8}"/>
    <cellStyle name="Opomba 2 2 4 2 5" xfId="6025" xr:uid="{31F6D4F0-ED95-4F9B-A857-6CCC3DC5FC26}"/>
    <cellStyle name="Opomba 2 2 4 2 6" xfId="6316" xr:uid="{D344429F-F3D2-402A-97B2-23B4CA4D0ED0}"/>
    <cellStyle name="Opomba 2 2 4 2 7" xfId="4186" xr:uid="{9CB9FEB4-7D51-4156-8F04-EBD2F5EC49A8}"/>
    <cellStyle name="Opomba 2 2 4 3" xfId="1479" xr:uid="{2AC8A1C6-821F-4861-984D-CAC5D8D9E4FC}"/>
    <cellStyle name="Opomba 2 2 4 3 2" xfId="4457" xr:uid="{664E6B84-1849-4511-A4C3-AC08DD203468}"/>
    <cellStyle name="Opomba 2 2 4 3 3" xfId="4730" xr:uid="{2EEAB5A8-83CE-427C-BA7C-A827FFB589B5}"/>
    <cellStyle name="Opomba 2 2 4 3 4" xfId="4285" xr:uid="{162AA96E-2A9E-4698-9C5F-5DC0ECA8B404}"/>
    <cellStyle name="Opomba 2 2 4 3 5" xfId="4306" xr:uid="{C2F71194-A66E-45E2-B457-071E610ACFD7}"/>
    <cellStyle name="Opomba 2 2 4 3 6" xfId="4838" xr:uid="{F1327B5C-DD5D-4F94-82B8-B274D69E67B1}"/>
    <cellStyle name="Opomba 2 2 4 3 7" xfId="3321" xr:uid="{F5E60CEA-0FA1-420B-BDB8-EC81B33596DA}"/>
    <cellStyle name="Opomba 2 2 4 4" xfId="4867" xr:uid="{F0DE1E2E-6EA6-4E1D-9FB6-8A2BC7933F99}"/>
    <cellStyle name="Opomba 2 2 4 5" xfId="5328" xr:uid="{37EFEE91-BCB1-4DD8-8841-CC5F307DA5A0}"/>
    <cellStyle name="Opomba 2 2 4 6" xfId="5494" xr:uid="{ED6D3966-A8C9-43DE-AF13-132F2BE210E6}"/>
    <cellStyle name="Opomba 2 2 4 7" xfId="5818" xr:uid="{B73667F1-F836-4626-8CC2-4774CDC21352}"/>
    <cellStyle name="Opomba 2 2 4 8" xfId="6109" xr:uid="{27B24024-A3C5-4ADD-AD42-C25B7AE96C4B}"/>
    <cellStyle name="Opomba 2 2 4 9" xfId="3979" xr:uid="{1A9CFDB6-B054-4F35-A1A8-375DFC032A15}"/>
    <cellStyle name="Opomba 2 2 5" xfId="1954" xr:uid="{2B2FD2F1-D851-40DC-BB23-9404597BEC00}"/>
    <cellStyle name="Opomba 2 2 5 2" xfId="2290" xr:uid="{63CD8470-15C3-4429-8534-94A9BC73BA68}"/>
    <cellStyle name="Opomba 2 2 5 2 2" xfId="5021" xr:uid="{181A9DB7-8E72-4C52-8494-0F388EDD26A6}"/>
    <cellStyle name="Opomba 2 2 5 2 3" xfId="4685" xr:uid="{D89F999A-6021-44EE-8ABE-FB26FC073451}"/>
    <cellStyle name="Opomba 2 2 5 2 4" xfId="5648" xr:uid="{AB20A4D8-2ADF-4CDC-B9BE-FFD1F26720CF}"/>
    <cellStyle name="Opomba 2 2 5 2 5" xfId="5972" xr:uid="{0AAD8C3B-E31C-41B1-BB6F-A0660A8BC47E}"/>
    <cellStyle name="Opomba 2 2 5 2 6" xfId="6263" xr:uid="{05A1C100-0B3E-4F2B-A5A5-3020D7C1DCC9}"/>
    <cellStyle name="Opomba 2 2 5 2 7" xfId="4133" xr:uid="{027FA721-9CDE-4D46-9F8F-31A092B81E57}"/>
    <cellStyle name="Opomba 2 2 5 3" xfId="2269" xr:uid="{845618D4-15E5-4C39-BADE-1AAA268A88A2}"/>
    <cellStyle name="Opomba 2 2 5 3 2" xfId="5000" xr:uid="{23932B0B-F6F0-40D3-9AF6-FD5EA1ABEB9D}"/>
    <cellStyle name="Opomba 2 2 5 3 3" xfId="4272" xr:uid="{754678FE-0C0B-4EBA-9F5B-481BF1D9E76A}"/>
    <cellStyle name="Opomba 2 2 5 3 4" xfId="5627" xr:uid="{F549F3E6-A543-4F27-8D9E-17EC8D933514}"/>
    <cellStyle name="Opomba 2 2 5 3 5" xfId="5951" xr:uid="{88A8CBA7-FF3F-48B0-B98A-DC48040C0B5D}"/>
    <cellStyle name="Opomba 2 2 5 3 6" xfId="6242" xr:uid="{5F309121-334A-45C1-9637-A3C498BDEBE4}"/>
    <cellStyle name="Opomba 2 2 5 3 7" xfId="4112" xr:uid="{6D057442-7362-4F25-9B69-933E87DC228C}"/>
    <cellStyle name="Opomba 2 2 5 4" xfId="4770" xr:uid="{175E29AE-82F2-47D4-9B7C-2CEEC80BFF5B}"/>
    <cellStyle name="Opomba 2 2 5 5" xfId="5325" xr:uid="{79653891-8BCD-4E1F-A7B5-0588423A1DB1}"/>
    <cellStyle name="Opomba 2 2 5 6" xfId="3066" xr:uid="{F8A977EA-F4CD-494A-A8F1-3A3E9850B7FE}"/>
    <cellStyle name="Opomba 2 2 5 7" xfId="5783" xr:uid="{7105CFBA-77A5-4E92-BFBB-9AE5F2F658A2}"/>
    <cellStyle name="Opomba 2 2 5 8" xfId="3086" xr:uid="{F58A1097-2F54-448E-92EB-1D623B383856}"/>
    <cellStyle name="Opomba 2 2 5 9" xfId="3797" xr:uid="{BE5B91C5-5158-4BFA-8934-C580BBC6DFE5}"/>
    <cellStyle name="Opomba 2 2 6" xfId="2178" xr:uid="{86F134BC-E1AF-4794-BDC5-568216F2C7CA}"/>
    <cellStyle name="Opomba 2 2 6 2" xfId="2385" xr:uid="{C9BCBE91-BBF8-48C4-88EE-F2095512F004}"/>
    <cellStyle name="Opomba 2 2 6 2 2" xfId="5116" xr:uid="{D65AA919-A308-404C-B763-F69FEB6171D0}"/>
    <cellStyle name="Opomba 2 2 6 2 3" xfId="5423" xr:uid="{E8D551EA-D50A-49BF-BF62-6FBED5AB361A}"/>
    <cellStyle name="Opomba 2 2 6 2 4" xfId="5743" xr:uid="{BD7AE2F7-2415-43ED-B1B9-4DB1CD14030E}"/>
    <cellStyle name="Opomba 2 2 6 2 5" xfId="6067" xr:uid="{BAF459A7-7BD2-4689-9E49-826959F51D9B}"/>
    <cellStyle name="Opomba 2 2 6 2 6" xfId="6358" xr:uid="{61AD8F6E-9692-4569-AFAD-3A1BC76E20EF}"/>
    <cellStyle name="Opomba 2 2 6 2 7" xfId="4228" xr:uid="{1385C825-8453-4740-A3A2-6C9D8B9C65AD}"/>
    <cellStyle name="Opomba 2 2 6 3" xfId="2308" xr:uid="{D5F79E57-76D9-4CE0-950F-227BB82F5AC2}"/>
    <cellStyle name="Opomba 2 2 6 3 2" xfId="5039" xr:uid="{2F8A925C-B3C5-47E7-B760-7D71E556E4C6}"/>
    <cellStyle name="Opomba 2 2 6 3 3" xfId="4373" xr:uid="{83FD52BE-E536-482A-A0AA-5118274AC7DD}"/>
    <cellStyle name="Opomba 2 2 6 3 4" xfId="5666" xr:uid="{AAEF34C8-69B6-4D4A-94B8-50EA28DE77D4}"/>
    <cellStyle name="Opomba 2 2 6 3 5" xfId="5990" xr:uid="{36732516-E6B1-4A39-B963-B568BBEC47C7}"/>
    <cellStyle name="Opomba 2 2 6 3 6" xfId="6281" xr:uid="{4015FE09-79E3-4320-815A-8012CC7A0955}"/>
    <cellStyle name="Opomba 2 2 6 3 7" xfId="4151" xr:uid="{385F744E-F926-456F-B1A0-FCAF15EAF7D8}"/>
    <cellStyle name="Opomba 2 2 6 4" xfId="4909" xr:uid="{D7DE759D-4D10-4126-8BA0-CDAB3161CCE1}"/>
    <cellStyle name="Opomba 2 2 6 5" xfId="5352" xr:uid="{B4D341C1-DECB-4500-A4B2-1716EC9F414C}"/>
    <cellStyle name="Opomba 2 2 6 6" xfId="5536" xr:uid="{8A644660-F53D-4858-8E64-CE815693FC08}"/>
    <cellStyle name="Opomba 2 2 6 7" xfId="5860" xr:uid="{A49C9269-47E1-44F3-B37C-ED08C11CAD3C}"/>
    <cellStyle name="Opomba 2 2 6 8" xfId="6151" xr:uid="{D5364F37-BF7D-4539-A8BF-931A2A631DC3}"/>
    <cellStyle name="Opomba 2 2 6 9" xfId="4021" xr:uid="{3109CB7D-0209-41C4-AE8E-42D8AE541D8B}"/>
    <cellStyle name="Opomba 2 2 7" xfId="1615" xr:uid="{0F493B89-E9A3-427E-9D23-767B426E189F}"/>
    <cellStyle name="Opomba 2 2 7 2" xfId="4547" xr:uid="{710B7F41-0B80-478B-830E-CF76A3D49D3B}"/>
    <cellStyle name="Opomba 2 2 7 3" xfId="4300" xr:uid="{AB59C17C-0B6D-4F22-8385-E04EB988BD28}"/>
    <cellStyle name="Opomba 2 2 7 4" xfId="3059" xr:uid="{7A9C99B9-03F6-4DFD-AA79-69B5A2D4ED4D}"/>
    <cellStyle name="Opomba 2 2 7 5" xfId="5314" xr:uid="{0339FBEF-1D03-4E13-AAF3-34C6D43BB80C}"/>
    <cellStyle name="Opomba 2 2 7 6" xfId="4679" xr:uid="{91E3121E-41CE-4454-8AF0-E61713A39662}"/>
    <cellStyle name="Opomba 2 2 7 7" xfId="3457" xr:uid="{E11D7C46-3987-4329-95D7-CBFB9FD8A5AA}"/>
    <cellStyle name="Opomba 2 2 8" xfId="1534" xr:uid="{4CDBBBD2-A4C5-44FA-9DE9-1B1DA2149F4E}"/>
    <cellStyle name="Opomba 2 2 8 2" xfId="4507" xr:uid="{EACDC681-5C94-42AF-BA85-48D2AD464173}"/>
    <cellStyle name="Opomba 2 2 8 3" xfId="4749" xr:uid="{40A7E230-439C-4D73-AE87-CB14538315EA}"/>
    <cellStyle name="Opomba 2 2 8 4" xfId="4792" xr:uid="{F3B65B32-13E8-4252-896B-31139104970C}"/>
    <cellStyle name="Opomba 2 2 8 5" xfId="5163" xr:uid="{326F385A-E714-46EA-AE71-582E3491156E}"/>
    <cellStyle name="Opomba 2 2 8 6" xfId="5317" xr:uid="{3AA5546A-8B1C-4B98-9AC3-978F0811860E}"/>
    <cellStyle name="Opomba 2 2 8 7" xfId="3376" xr:uid="{9F3F8F56-B488-409D-95FE-117CB5002D61}"/>
    <cellStyle name="Opomba 2 2 9" xfId="2330" xr:uid="{E88F0915-F0F1-45C9-8C3D-09C0FFB1617C}"/>
    <cellStyle name="Opomba 2 2 9 2" xfId="5061" xr:uid="{E29557C9-1FB5-411B-AC76-9200D24D39E0}"/>
    <cellStyle name="Opomba 2 2 9 3" xfId="4385" xr:uid="{8BC5FEB5-26BC-4C50-9639-9FAD4BF2FE59}"/>
    <cellStyle name="Opomba 2 2 9 4" xfId="5688" xr:uid="{4F86C654-EBAB-41AB-A2DE-F5DFB6A59EF5}"/>
    <cellStyle name="Opomba 2 2 9 5" xfId="6012" xr:uid="{96A7C67E-38DC-4094-9E6C-415A3AA661EC}"/>
    <cellStyle name="Opomba 2 2 9 6" xfId="6303" xr:uid="{20CDBDFF-1A76-446D-9620-9796E2CEF1D9}"/>
    <cellStyle name="Opomba 2 2 9 7" xfId="4173" xr:uid="{7DEA19BD-ECFF-483A-AE44-8E7BA8423592}"/>
    <cellStyle name="Opomba 2 3" xfId="448" xr:uid="{00000000-0005-0000-0000-0000FE000000}"/>
    <cellStyle name="Opomba 2 4" xfId="573" xr:uid="{00000000-0005-0000-0000-0000FF000000}"/>
    <cellStyle name="Opomba 2 4 2" xfId="1755" xr:uid="{5B217D70-AF3D-441A-B70B-EAF7EB26F1BB}"/>
    <cellStyle name="Opomba 2 4 2 2" xfId="4647" xr:uid="{80262228-9FBA-40E0-8C8F-C2200F114723}"/>
    <cellStyle name="Opomba 2 4 2 3" xfId="4362" xr:uid="{3C904D11-4503-47F9-9065-72B7CA1CF7BF}"/>
    <cellStyle name="Opomba 2 4 2 4" xfId="2842" xr:uid="{63175A40-B123-4DD7-B5C6-5B7BD93A6F53}"/>
    <cellStyle name="Opomba 2 4 2 5" xfId="4831" xr:uid="{6FA49917-3F53-431D-83B2-29DEB78AEFC7}"/>
    <cellStyle name="Opomba 2 4 2 6" xfId="5466" xr:uid="{4381B84A-DF8E-4673-9A29-144216478757}"/>
    <cellStyle name="Opomba 2 4 2 7" xfId="3597" xr:uid="{3ABB30F9-E6D0-48C7-B022-F5DA06FD606A}"/>
    <cellStyle name="Opomba 2 4 3" xfId="2228" xr:uid="{4684AE31-D072-45FE-BD47-AE4B9CB07817}"/>
    <cellStyle name="Opomba 2 4 3 2" xfId="4959" xr:uid="{556D9010-264A-4749-919F-67813CB612D3}"/>
    <cellStyle name="Opomba 2 4 3 3" xfId="4666" xr:uid="{1C9E9221-00F1-46C1-96F1-1EA9D89FF048}"/>
    <cellStyle name="Opomba 2 4 3 4" xfId="5586" xr:uid="{A66587AD-45C1-4453-9B9A-3E32F5D9C9BC}"/>
    <cellStyle name="Opomba 2 4 3 5" xfId="5910" xr:uid="{C3FF2A62-7A0B-4F94-B52A-068AC9046161}"/>
    <cellStyle name="Opomba 2 4 3 6" xfId="6201" xr:uid="{193171AE-DF7B-498A-9848-D010315BFDE2}"/>
    <cellStyle name="Opomba 2 4 3 7" xfId="4071" xr:uid="{7DB82212-1853-4679-B1FF-68A32B78D1AA}"/>
    <cellStyle name="Opomba 2 4 4" xfId="2403" xr:uid="{9FD7F552-2EDA-472E-9253-AECC70474B08}"/>
    <cellStyle name="Opomba 2 4 4 2" xfId="5134" xr:uid="{073CAE64-4D43-4128-8133-2ED8A3423AA2}"/>
    <cellStyle name="Opomba 2 4 4 3" xfId="5441" xr:uid="{5A93A385-10B1-4CCE-95DB-80CDE91EA7D0}"/>
    <cellStyle name="Opomba 2 4 4 4" xfId="5761" xr:uid="{CBF82416-069B-4265-8FBD-25239509D410}"/>
    <cellStyle name="Opomba 2 4 4 5" xfId="6085" xr:uid="{C0D7E241-8D3C-4837-9357-8443764AF41C}"/>
    <cellStyle name="Opomba 2 4 4 6" xfId="6376" xr:uid="{C315A4A9-686C-48CC-BE10-50F89EE72CFF}"/>
    <cellStyle name="Opomba 2 4 4 7" xfId="4246" xr:uid="{F5606192-C9C7-433F-8330-0D85867AF8FD}"/>
    <cellStyle name="Opomba 2 4 5" xfId="3134" xr:uid="{1BC5C386-33C9-43A7-A63F-DFBFF740ADE2}"/>
    <cellStyle name="Opomba 2 4 6" xfId="4682" xr:uid="{AC2745C1-8145-4FFA-A8EE-B8AD57335CBA}"/>
    <cellStyle name="Opomba 2 4 7" xfId="4593" xr:uid="{4F6EA484-5641-4136-B815-5742C67EF7C3}"/>
    <cellStyle name="Opomba 2 4 8" xfId="1292" xr:uid="{E2EC15B9-D6F7-4381-A50B-237C37224BA6}"/>
    <cellStyle name="Opomba 2 5" xfId="2126" xr:uid="{32511943-89DB-49EF-85CE-9F1844C92B68}"/>
    <cellStyle name="Opomba 2 5 2" xfId="2333" xr:uid="{09D7307A-20EF-4B13-B8C9-BA518F86444F}"/>
    <cellStyle name="Opomba 2 5 2 2" xfId="5064" xr:uid="{2AF03668-DB28-4E5C-A04E-4F5AC50BBB28}"/>
    <cellStyle name="Opomba 2 5 2 3" xfId="4442" xr:uid="{0BF41462-B709-47FC-A905-163A6EBFAAD1}"/>
    <cellStyle name="Opomba 2 5 2 4" xfId="5691" xr:uid="{49B31FDC-0602-488B-A496-A8413EB0443C}"/>
    <cellStyle name="Opomba 2 5 2 5" xfId="6015" xr:uid="{63D89FC2-E449-4E00-B648-8B163DF08AAF}"/>
    <cellStyle name="Opomba 2 5 2 6" xfId="6306" xr:uid="{68609BE2-D392-481F-A1C5-917A6F30F4B0}"/>
    <cellStyle name="Opomba 2 5 2 7" xfId="4176" xr:uid="{56E9B4E6-984F-41F1-8AEB-3F5CC35CF6BE}"/>
    <cellStyle name="Opomba 2 5 3" xfId="2317" xr:uid="{A5186C57-ED5D-43ED-A7DA-188BB3BEF009}"/>
    <cellStyle name="Opomba 2 5 3 2" xfId="5048" xr:uid="{61199760-A28A-48AB-8431-4A29AAE5C72B}"/>
    <cellStyle name="Opomba 2 5 3 3" xfId="4359" xr:uid="{DEA4AC34-1945-4CAE-B2B4-A1C449B81974}"/>
    <cellStyle name="Opomba 2 5 3 4" xfId="5675" xr:uid="{8430FE68-5B91-486E-9496-CC53F5BF9534}"/>
    <cellStyle name="Opomba 2 5 3 5" xfId="5999" xr:uid="{C0BCA177-291C-4589-A2C9-7CB2B057142A}"/>
    <cellStyle name="Opomba 2 5 3 6" xfId="6290" xr:uid="{F195613A-7812-4F27-9F8A-DC8628957DDD}"/>
    <cellStyle name="Opomba 2 5 3 7" xfId="4160" xr:uid="{5CE1CB2D-BB61-4CCD-8EA7-F8002B2EFB5E}"/>
    <cellStyle name="Opomba 2 5 4" xfId="4857" xr:uid="{6AD788EB-6E53-4D9B-AF98-83654EF80C0B}"/>
    <cellStyle name="Opomba 2 5 5" xfId="5289" xr:uid="{587FDD08-7CA6-479D-95C9-817A866045D7}"/>
    <cellStyle name="Opomba 2 5 6" xfId="5484" xr:uid="{0C4C3DAC-94BC-43A8-9D18-FBCD92648795}"/>
    <cellStyle name="Opomba 2 5 7" xfId="5808" xr:uid="{542B8205-AF01-48C5-A5FA-FA667AEE1677}"/>
    <cellStyle name="Opomba 2 5 8" xfId="6099" xr:uid="{B6D23093-BD5A-4619-9391-83E8080D17E8}"/>
    <cellStyle name="Opomba 2 5 9" xfId="3969" xr:uid="{0B56845D-B557-4439-B41E-711301BF308B}"/>
    <cellStyle name="Opomba 2 6" xfId="1512" xr:uid="{81F9A753-178D-4F84-A546-9E3944E28369}"/>
    <cellStyle name="Opomba 2 6 2" xfId="4488" xr:uid="{9815C05C-C911-48D4-9B9A-47FE4E9F21BA}"/>
    <cellStyle name="Opomba 2 6 3" xfId="4734" xr:uid="{C24C33CB-978A-4439-BE45-1A397D6B6733}"/>
    <cellStyle name="Opomba 2 6 4" xfId="2755" xr:uid="{2D2225D1-2C86-4465-BA74-227ED173252E}"/>
    <cellStyle name="Opomba 2 6 5" xfId="2763" xr:uid="{707B3456-933E-4FD9-9D2A-8CC094902A80}"/>
    <cellStyle name="Opomba 2 6 6" xfId="4524" xr:uid="{6471ACC2-48B3-45AA-B8C0-552931CDB469}"/>
    <cellStyle name="Opomba 2 6 7" xfId="3354" xr:uid="{BCE8AA2B-32DE-4546-A03E-D5E2E83C3E3D}"/>
    <cellStyle name="Opomba 2 7" xfId="1515" xr:uid="{A0D47C6A-93B4-46EE-884F-A1F91A3A5C28}"/>
    <cellStyle name="Opomba 2 7 2" xfId="4491" xr:uid="{8DD12F3D-D300-440A-A8F4-A8767D8739D6}"/>
    <cellStyle name="Opomba 2 7 3" xfId="5184" xr:uid="{F43BB849-BED8-4131-ADA9-875C59825D5D}"/>
    <cellStyle name="Opomba 2 7 4" xfId="4784" xr:uid="{B43FDFDE-797B-45F7-80AB-3C71C3C6DF5A}"/>
    <cellStyle name="Opomba 2 7 5" xfId="2790" xr:uid="{42732E8B-2A41-46E9-93CD-7C3296210EB6}"/>
    <cellStyle name="Opomba 2 7 6" xfId="4275" xr:uid="{2DB4BEBF-4449-461A-B5A5-506A4AF99552}"/>
    <cellStyle name="Opomba 2 7 7" xfId="3357" xr:uid="{05A35E0A-F0D4-4511-9504-29C282D9DBBE}"/>
    <cellStyle name="Opomba 2 8" xfId="2200" xr:uid="{DA944869-0E54-457D-A555-282C5D724364}"/>
    <cellStyle name="Opomba 2 8 2" xfId="4931" xr:uid="{2293C579-9690-48BD-8A71-3A50ACBD5B04}"/>
    <cellStyle name="Opomba 2 8 3" xfId="5177" xr:uid="{5B7886F1-BF9A-442C-8651-2E93EAA908B7}"/>
    <cellStyle name="Opomba 2 8 4" xfId="5558" xr:uid="{75909D86-2D89-4325-83CB-6177E8501017}"/>
    <cellStyle name="Opomba 2 8 5" xfId="5882" xr:uid="{4C75C109-ED45-4510-9727-232FD65DEB99}"/>
    <cellStyle name="Opomba 2 8 6" xfId="6173" xr:uid="{E9EA93BE-2A91-4ABD-84FB-1A9CE2B4E86E}"/>
    <cellStyle name="Opomba 2 8 7" xfId="4043" xr:uid="{E0ECE2CA-9461-4FAF-B938-562BE805092A}"/>
    <cellStyle name="Opomba 2 9" xfId="2820" xr:uid="{2A140923-A094-468A-A303-454742B2D009}"/>
    <cellStyle name="Opozorilo 2" xfId="124" xr:uid="{00000000-0005-0000-0000-000000010000}"/>
    <cellStyle name="Opozorilo 2 2" xfId="449" xr:uid="{00000000-0005-0000-0000-000001010000}"/>
    <cellStyle name="Output" xfId="46" xr:uid="{00000000-0005-0000-0000-000002010000}"/>
    <cellStyle name="Output 10" xfId="1482" xr:uid="{3A0A1A7F-EF42-46C4-A46B-86660365EE86}"/>
    <cellStyle name="Output 10 2" xfId="4460" xr:uid="{3FB78BDB-5B17-4527-A36F-B4D8D9F7B5AB}"/>
    <cellStyle name="Output 10 3" xfId="4847" xr:uid="{45EC0D8A-B647-468F-B248-38B01E55DB02}"/>
    <cellStyle name="Output 10 4" xfId="5298" xr:uid="{54DF0870-69B0-406D-8337-F316EBEEA463}"/>
    <cellStyle name="Output 10 5" xfId="2769" xr:uid="{AAFAC629-D8B0-4CDB-9BE5-DFE86CC425D6}"/>
    <cellStyle name="Output 10 6" xfId="5788" xr:uid="{A69ECBA5-8DEA-4E53-AC61-A48DDEEF9157}"/>
    <cellStyle name="Output 10 7" xfId="3324" xr:uid="{C7D730B7-823C-43CE-948F-8FD18E197292}"/>
    <cellStyle name="Output 11" xfId="1738" xr:uid="{AFAAC611-30E0-4943-AA81-21EAB5DE97E3}"/>
    <cellStyle name="Output 11 2" xfId="4631" xr:uid="{E7AC26FF-A391-4CF9-97AE-4841BA7CDA9F}"/>
    <cellStyle name="Output 11 3" xfId="3076" xr:uid="{577FE36C-75FF-4360-A18F-03F295EC843A}"/>
    <cellStyle name="Output 11 4" xfId="4747" xr:uid="{616EBEBA-D44D-442C-A80B-5460F1170951}"/>
    <cellStyle name="Output 11 5" xfId="5286" xr:uid="{3207DE0A-2C09-497D-B5A2-46E05FC3E047}"/>
    <cellStyle name="Output 11 6" xfId="4807" xr:uid="{B9FDF4E4-C5AF-48FA-838C-F82D9DF71040}"/>
    <cellStyle name="Output 11 7" xfId="3580" xr:uid="{133CEC5A-AEF0-4AAE-822A-7C690DCDF7E3}"/>
    <cellStyle name="Output 12" xfId="1716" xr:uid="{ADD2B286-DEF8-4D08-97D0-4D73DCBBC3B2}"/>
    <cellStyle name="Output 12 2" xfId="4609" xr:uid="{A098DECE-8C1B-4F64-A5FC-EF4BCF7874D3}"/>
    <cellStyle name="Output 12 3" xfId="5227" xr:uid="{D66F6667-D41C-4C82-835F-6C0271E5695E}"/>
    <cellStyle name="Output 12 4" xfId="4706" xr:uid="{A6E234C7-89F8-4C6B-9097-8A6E3547DFCD}"/>
    <cellStyle name="Output 12 5" xfId="4797" xr:uid="{650E0651-11A8-477E-8877-6627F23CD246}"/>
    <cellStyle name="Output 12 6" xfId="4665" xr:uid="{373C696E-FB3A-433E-BA88-0D17078B0BF9}"/>
    <cellStyle name="Output 12 7" xfId="3558" xr:uid="{592E888A-C3C0-4D44-B47F-3C6DB7876E3C}"/>
    <cellStyle name="Output 13" xfId="2777" xr:uid="{F8C6EF18-3817-4070-B657-D8DB9DF4EB0E}"/>
    <cellStyle name="Output 14" xfId="4429" xr:uid="{D146B9E3-55E0-4A26-AED1-71BF303A81C6}"/>
    <cellStyle name="Output 15" xfId="4563" xr:uid="{F0238B95-FD01-4F4F-9D6E-0D5BE68FCD4F}"/>
    <cellStyle name="Output 16" xfId="4692" xr:uid="{E4F3C646-9448-44F1-BB31-74EC83BDCFEB}"/>
    <cellStyle name="Output 17" xfId="1088" xr:uid="{1B2FFD8F-203B-4054-9EF4-111117738837}"/>
    <cellStyle name="Output 2" xfId="201" xr:uid="{00000000-0005-0000-0000-000003010000}"/>
    <cellStyle name="Output 2 10" xfId="1725" xr:uid="{C9BE7572-D9BB-4C90-9BC3-701D338C4337}"/>
    <cellStyle name="Output 2 10 2" xfId="4618" xr:uid="{419582E5-E087-42CA-8A9A-D5A403DC679D}"/>
    <cellStyle name="Output 2 10 3" xfId="4738" xr:uid="{B8300B49-7FC1-4296-9C4E-8AD02F5305CF}"/>
    <cellStyle name="Output 2 10 4" xfId="4263" xr:uid="{2D8AC351-45C9-444A-80EE-66ACD37E166F}"/>
    <cellStyle name="Output 2 10 5" xfId="3079" xr:uid="{618EB147-B620-4F07-8BEE-E8DAB7676D3E}"/>
    <cellStyle name="Output 2 10 6" xfId="4539" xr:uid="{9A2A9C9A-0623-4F3D-9A64-B82FF8C9CB7B}"/>
    <cellStyle name="Output 2 10 7" xfId="3567" xr:uid="{CE93FD97-C990-4934-B000-214BAC960A84}"/>
    <cellStyle name="Output 2 11" xfId="2325" xr:uid="{1737D523-DBD6-44DC-9CA2-738B43E68349}"/>
    <cellStyle name="Output 2 11 2" xfId="5056" xr:uid="{69E71556-8B5B-4F6D-BB37-C952B0CC9056}"/>
    <cellStyle name="Output 2 11 3" xfId="4346" xr:uid="{19E9EBE1-B4A7-476C-9951-563C476FD593}"/>
    <cellStyle name="Output 2 11 4" xfId="5683" xr:uid="{AC2D0391-BB8F-4348-B173-12412002D76A}"/>
    <cellStyle name="Output 2 11 5" xfId="6007" xr:uid="{5F326F07-972D-431B-BCF6-019C1561202C}"/>
    <cellStyle name="Output 2 11 6" xfId="6298" xr:uid="{120F2A77-9768-4409-9B3E-3E87D4B2C19A}"/>
    <cellStyle name="Output 2 11 7" xfId="4168" xr:uid="{F6B98C7F-927C-4FB7-8C73-A201A6CC3642}"/>
    <cellStyle name="Output 2 12" xfId="2868" xr:uid="{C52E1AC2-A61C-48F0-B188-313A825720C9}"/>
    <cellStyle name="Output 2 13" xfId="4436" xr:uid="{4C73B62A-64A9-407A-B86F-71A2D7C613D8}"/>
    <cellStyle name="Output 2 14" xfId="4310" xr:uid="{24CCC150-F620-49FF-BD0F-7EC21F8F23E7}"/>
    <cellStyle name="Output 2 15" xfId="4592" xr:uid="{82EFCF09-E5CB-460D-A7AB-4A1B059ADC8A}"/>
    <cellStyle name="Output 2 16" xfId="1127" xr:uid="{90B69251-ECA6-4703-A5FB-D4609F5DC5D3}"/>
    <cellStyle name="Output 2 2" xfId="298" xr:uid="{00000000-0005-0000-0000-000004010000}"/>
    <cellStyle name="Output 2 2 10" xfId="2963" xr:uid="{0AD3566E-8B50-440E-A180-A3FCA30736BA}"/>
    <cellStyle name="Output 2 2 11" xfId="4833" xr:uid="{49FE67DF-B059-4A17-9ECB-C29E695CD7F0}"/>
    <cellStyle name="Output 2 2 12" xfId="4591" xr:uid="{AFFB05EE-9126-4018-AEB3-F94A93B6F38F}"/>
    <cellStyle name="Output 2 2 13" xfId="1222" xr:uid="{DF2045D1-CEBD-422A-B438-CD837210BC56}"/>
    <cellStyle name="Output 2 2 2" xfId="695" xr:uid="{00000000-0005-0000-0000-000005010000}"/>
    <cellStyle name="Output 2 2 2 2" xfId="1877" xr:uid="{4F3B9A18-75F3-4DB4-8775-814F3120BE50}"/>
    <cellStyle name="Output 2 2 2 2 2" xfId="4721" xr:uid="{4B3B354A-3A83-4090-89DC-90D59AD10459}"/>
    <cellStyle name="Output 2 2 2 2 3" xfId="5384" xr:uid="{6DFE8400-F5A0-4E6F-8873-6D828F471376}"/>
    <cellStyle name="Output 2 2 2 2 4" xfId="4277" xr:uid="{2ED19A68-91DF-4847-89B5-CD72F95B85F6}"/>
    <cellStyle name="Output 2 2 2 2 5" xfId="4363" xr:uid="{89CF631A-B316-410E-B57E-7F11C013063E}"/>
    <cellStyle name="Output 2 2 2 2 6" xfId="4643" xr:uid="{DB2CD45E-B96A-4E4A-9EBD-AF8D1D7E0F31}"/>
    <cellStyle name="Output 2 2 2 2 7" xfId="3719" xr:uid="{D1B3CEB3-7355-4DE3-9843-14DB1B76B176}"/>
    <cellStyle name="Output 2 2 2 3" xfId="2264" xr:uid="{1818D53B-E3DD-4659-93A5-602FF220C910}"/>
    <cellStyle name="Output 2 2 2 3 2" xfId="4995" xr:uid="{97F4219D-2E5C-42D7-8FEE-D44D248FE670}"/>
    <cellStyle name="Output 2 2 2 3 3" xfId="5284" xr:uid="{EB7E7857-294C-4BAD-8B8B-E98D26FAAC8C}"/>
    <cellStyle name="Output 2 2 2 3 4" xfId="5622" xr:uid="{E9EA69D4-96CF-44C0-8B75-B72CE8C68D45}"/>
    <cellStyle name="Output 2 2 2 3 5" xfId="5946" xr:uid="{CFD07A48-D8AB-4658-AC37-F91C06826804}"/>
    <cellStyle name="Output 2 2 2 3 6" xfId="6237" xr:uid="{42B429F8-0B56-402D-AAFE-7EFE19D44736}"/>
    <cellStyle name="Output 2 2 2 3 7" xfId="4107" xr:uid="{9E4E8BCE-EBFB-479B-91F3-3FC9D022761F}"/>
    <cellStyle name="Output 2 2 2 4" xfId="2197" xr:uid="{12183039-F4F6-4584-A1E0-7CFCFC468920}"/>
    <cellStyle name="Output 2 2 2 4 2" xfId="4928" xr:uid="{AB153BF2-EFC0-4DD1-89A3-A3D99C523E8B}"/>
    <cellStyle name="Output 2 2 2 4 3" xfId="5255" xr:uid="{B8E8E480-9EA4-41D8-B64D-70A477F80237}"/>
    <cellStyle name="Output 2 2 2 4 4" xfId="5555" xr:uid="{4D28936E-2403-471E-9E99-1A4492410568}"/>
    <cellStyle name="Output 2 2 2 4 5" xfId="5879" xr:uid="{9B8C322A-FB83-4F62-AD6D-D267BE518520}"/>
    <cellStyle name="Output 2 2 2 4 6" xfId="6170" xr:uid="{A3D75EC2-EB62-4357-BB41-2A30E92D8828}"/>
    <cellStyle name="Output 2 2 2 4 7" xfId="4040" xr:uid="{7F35E82C-1759-4C00-A346-5DB202D90204}"/>
    <cellStyle name="Output 2 2 2 5" xfId="3256" xr:uid="{BDC48025-CA2D-42FE-A54C-EDEBA525CE0B}"/>
    <cellStyle name="Output 2 2 2 6" xfId="4652" xr:uid="{988B0C5A-212A-4C4A-8AD1-DF9278FBCEDA}"/>
    <cellStyle name="Output 2 2 2 7" xfId="5363" xr:uid="{38FCBEF6-9C33-40E1-8DFB-239A6E2BAF23}"/>
    <cellStyle name="Output 2 2 2 8" xfId="2694" xr:uid="{4F57F77B-4163-4C69-B9B5-F75CF20326C9}"/>
    <cellStyle name="Output 2 2 2 9" xfId="1414" xr:uid="{619894E6-4719-4876-A26D-37F872017782}"/>
    <cellStyle name="Output 2 2 3" xfId="2069" xr:uid="{C0EAC07C-D29B-40FC-B574-C68532428A66}"/>
    <cellStyle name="Output 2 2 3 2" xfId="2321" xr:uid="{296BC660-4CCE-4AE2-9458-2CADB312B234}"/>
    <cellStyle name="Output 2 2 3 2 2" xfId="5052" xr:uid="{A37635E7-8DC1-4736-9DD8-9E2B580D660F}"/>
    <cellStyle name="Output 2 2 3 2 3" xfId="4761" xr:uid="{12C8EA1D-A91F-48DC-8DA6-5ADE016221C7}"/>
    <cellStyle name="Output 2 2 3 2 4" xfId="5679" xr:uid="{F19DA64A-DE6F-4A99-9B63-9311A3FA8D30}"/>
    <cellStyle name="Output 2 2 3 2 5" xfId="6003" xr:uid="{ED801627-5A4C-4EDC-B375-909670DFDAB2}"/>
    <cellStyle name="Output 2 2 3 2 6" xfId="6294" xr:uid="{4B41F443-29FD-455C-9C3F-E7A69F3F0F7D}"/>
    <cellStyle name="Output 2 2 3 2 7" xfId="4164" xr:uid="{CACBDCDF-6D7E-4A9E-9DD6-07DCA84A909A}"/>
    <cellStyle name="Output 2 2 3 3" xfId="2332" xr:uid="{7786C085-BDA5-45CC-88D0-1381341A8FB9}"/>
    <cellStyle name="Output 2 2 3 3 2" xfId="5063" xr:uid="{10EAF214-4A67-4D33-8018-ECBDDEAA86E4}"/>
    <cellStyle name="Output 2 2 3 3 3" xfId="4673" xr:uid="{C21A0E30-FC16-4A68-8997-AA8901F714B7}"/>
    <cellStyle name="Output 2 2 3 3 4" xfId="5690" xr:uid="{85BCC0B4-A631-4FB9-B502-B6F9E935DF8E}"/>
    <cellStyle name="Output 2 2 3 3 5" xfId="6014" xr:uid="{C0C48D7F-9957-489E-874E-7A2DD20309A5}"/>
    <cellStyle name="Output 2 2 3 3 6" xfId="6305" xr:uid="{A8D9B09D-07DC-4DC9-9EA1-326F0D7D5FF5}"/>
    <cellStyle name="Output 2 2 3 3 7" xfId="4175" xr:uid="{50E3D18B-263F-4375-A198-B78454D1DDCA}"/>
    <cellStyle name="Output 2 2 3 4" xfId="4827" xr:uid="{B0BF938B-FD8C-4A9A-89B5-2FB57121578B}"/>
    <cellStyle name="Output 2 2 3 5" xfId="3051" xr:uid="{DF811EEE-A8DA-4F90-82D4-E1FFE061314A}"/>
    <cellStyle name="Output 2 2 3 6" xfId="5470" xr:uid="{3ACF3380-E569-4718-9595-61DB6DE14907}"/>
    <cellStyle name="Output 2 2 3 7" xfId="5802" xr:uid="{BF3CCCC5-C019-4F99-8CD0-D38AD70509CC}"/>
    <cellStyle name="Output 2 2 3 8" xfId="6097" xr:uid="{93BED005-86C4-429E-8548-34DEBFCC88DF}"/>
    <cellStyle name="Output 2 2 3 9" xfId="3912" xr:uid="{883F330A-2AC2-4D90-819B-04A179CCA81C}"/>
    <cellStyle name="Output 2 2 4" xfId="1964" xr:uid="{8FCB9B63-E613-4AFE-A8F2-9BF3056C01D4}"/>
    <cellStyle name="Output 2 2 4 2" xfId="2297" xr:uid="{215F0AC7-0C8B-44D7-9771-1522FEF88FBB}"/>
    <cellStyle name="Output 2 2 4 2 2" xfId="5028" xr:uid="{DA8B4A1A-77F9-4DE8-ABDC-D27CA01C56B6}"/>
    <cellStyle name="Output 2 2 4 2 3" xfId="4352" xr:uid="{CA2F45D4-A793-462B-9097-5419B149F6E1}"/>
    <cellStyle name="Output 2 2 4 2 4" xfId="5655" xr:uid="{4D6F4F76-2867-4D57-BB96-C45B026DDAC3}"/>
    <cellStyle name="Output 2 2 4 2 5" xfId="5979" xr:uid="{8407EA52-31AE-4703-A372-F4215F009705}"/>
    <cellStyle name="Output 2 2 4 2 6" xfId="6270" xr:uid="{20629A6C-0C74-4F36-BDFA-B45017F981CC}"/>
    <cellStyle name="Output 2 2 4 2 7" xfId="4140" xr:uid="{2EF8C5FB-D2D1-47F8-9A04-5284D14D69F0}"/>
    <cellStyle name="Output 2 2 4 3" xfId="2246" xr:uid="{0E1A0CBA-FA78-497F-B765-A749E6D5F9BC}"/>
    <cellStyle name="Output 2 2 4 3 2" xfId="4977" xr:uid="{E0634462-9780-416A-AD6F-AB8DE87F504D}"/>
    <cellStyle name="Output 2 2 4 3 3" xfId="5178" xr:uid="{B9A842AA-AB03-4BA5-BA2B-906042C24783}"/>
    <cellStyle name="Output 2 2 4 3 4" xfId="5604" xr:uid="{C2100D58-267F-4F86-8075-35BCDFB45EB8}"/>
    <cellStyle name="Output 2 2 4 3 5" xfId="5928" xr:uid="{B3046172-0B46-4077-8A47-A432513EE2A2}"/>
    <cellStyle name="Output 2 2 4 3 6" xfId="6219" xr:uid="{7C86765F-E0F7-4FFA-BFE6-2F24DA888DFF}"/>
    <cellStyle name="Output 2 2 4 3 7" xfId="4089" xr:uid="{6DCE01BE-7154-4EE2-97D0-4E65873527BF}"/>
    <cellStyle name="Output 2 2 4 4" xfId="4776" xr:uid="{6DCE5E7A-0910-4D2A-85B7-DAD2AA4E8CE2}"/>
    <cellStyle name="Output 2 2 4 5" xfId="5281" xr:uid="{CC3F31E9-4C49-44EC-86A5-8BDF75D7F25D}"/>
    <cellStyle name="Output 2 2 4 6" xfId="4578" xr:uid="{33AEC275-FBFC-4959-88CE-4D212CF1DBF5}"/>
    <cellStyle name="Output 2 2 4 7" xfId="5787" xr:uid="{C03A7454-B6B6-4AAA-BCF9-3B11A4D502AE}"/>
    <cellStyle name="Output 2 2 4 8" xfId="3108" xr:uid="{42E64779-182E-4D22-A6FE-7EBAEB015005}"/>
    <cellStyle name="Output 2 2 4 9" xfId="3807" xr:uid="{12BC2656-E989-4AC7-B85E-95FA05C7D9B2}"/>
    <cellStyle name="Output 2 2 5" xfId="2177" xr:uid="{6759CD58-A9ED-4D74-B297-87C7B265B03E}"/>
    <cellStyle name="Output 2 2 5 2" xfId="2384" xr:uid="{713823C9-D07D-4995-9779-8EA5A54258B3}"/>
    <cellStyle name="Output 2 2 5 2 2" xfId="5115" xr:uid="{7FE3B210-F191-4500-B138-4773F07044EF}"/>
    <cellStyle name="Output 2 2 5 2 3" xfId="5422" xr:uid="{4D52FA30-4DD9-4308-A001-ED1456D9EF72}"/>
    <cellStyle name="Output 2 2 5 2 4" xfId="5742" xr:uid="{201C8C41-2296-4879-91DC-A37C9FC3ACD1}"/>
    <cellStyle name="Output 2 2 5 2 5" xfId="6066" xr:uid="{6D25A3B7-F5B4-4386-8F5C-A278FCD56053}"/>
    <cellStyle name="Output 2 2 5 2 6" xfId="6357" xr:uid="{1813B8E9-41E5-4B91-ABE6-E7DDB91BCA04}"/>
    <cellStyle name="Output 2 2 5 2 7" xfId="4227" xr:uid="{B1D3F9E2-8705-4A89-9FFF-E46EF0FDB577}"/>
    <cellStyle name="Output 2 2 5 3" xfId="2224" xr:uid="{5C7DA3CE-DCEA-4EA5-BA38-DF2E483F0D19}"/>
    <cellStyle name="Output 2 2 5 3 2" xfId="4955" xr:uid="{D25895FF-0105-464A-8F1D-EF4FAB89D83E}"/>
    <cellStyle name="Output 2 2 5 3 3" xfId="3098" xr:uid="{A155CA8D-4E0F-489C-A7DD-3278CDA25BD2}"/>
    <cellStyle name="Output 2 2 5 3 4" xfId="5582" xr:uid="{A06283DD-1857-4ADE-BC53-E9E9E0CD909E}"/>
    <cellStyle name="Output 2 2 5 3 5" xfId="5906" xr:uid="{234AC34E-C949-49ED-96F7-812230C83C95}"/>
    <cellStyle name="Output 2 2 5 3 6" xfId="6197" xr:uid="{82F49C1C-B895-45E1-ADC3-F273DAC8F253}"/>
    <cellStyle name="Output 2 2 5 3 7" xfId="4067" xr:uid="{1FDE2F57-03DE-409A-ADC1-0712D224CDD8}"/>
    <cellStyle name="Output 2 2 5 4" xfId="4908" xr:uid="{D17B531C-41FE-4D25-930B-077E58552BAC}"/>
    <cellStyle name="Output 2 2 5 5" xfId="5305" xr:uid="{EE9FC086-37C5-4CA5-8E72-7B096F23A294}"/>
    <cellStyle name="Output 2 2 5 6" xfId="5535" xr:uid="{B4F80EAA-8874-4007-B5BC-9D1BB7BEAFD1}"/>
    <cellStyle name="Output 2 2 5 7" xfId="5859" xr:uid="{1CCD3DA8-A0DC-416E-B96D-1D3A10EA676E}"/>
    <cellStyle name="Output 2 2 5 8" xfId="6150" xr:uid="{25E7843A-EEA7-480F-B0CD-0FC8A77700A6}"/>
    <cellStyle name="Output 2 2 5 9" xfId="4020" xr:uid="{CC43E0DE-2E8A-4423-9091-1A491566888D}"/>
    <cellStyle name="Output 2 2 6" xfId="2151" xr:uid="{2B7EC866-AD0C-4009-BC19-7D0F195CE247}"/>
    <cellStyle name="Output 2 2 6 2" xfId="2358" xr:uid="{BA63F8B9-BF51-4949-B5E9-DCE56E001022}"/>
    <cellStyle name="Output 2 2 6 2 2" xfId="5089" xr:uid="{F344F6D2-8FD3-4D4F-886F-DD308E20AD7D}"/>
    <cellStyle name="Output 2 2 6 2 3" xfId="4508" xr:uid="{A6AAF2AF-08E6-4845-8C98-164258E60D4D}"/>
    <cellStyle name="Output 2 2 6 2 4" xfId="5716" xr:uid="{7181AC2B-032D-498F-AE04-B33BF906AB91}"/>
    <cellStyle name="Output 2 2 6 2 5" xfId="6040" xr:uid="{AA06655C-8F4C-4EF4-BBE2-A637B46F3298}"/>
    <cellStyle name="Output 2 2 6 2 6" xfId="6331" xr:uid="{630E5C1D-4F19-4535-B52B-4C7D58FC2667}"/>
    <cellStyle name="Output 2 2 6 2 7" xfId="4201" xr:uid="{F37E60DB-A062-4B04-A948-AAC14E2D1627}"/>
    <cellStyle name="Output 2 2 6 3" xfId="1709" xr:uid="{04782A33-0AA4-4E93-A353-A3360955509F}"/>
    <cellStyle name="Output 2 2 6 3 2" xfId="4602" xr:uid="{5C71D191-068C-4F48-9F58-2A30E2755C26}"/>
    <cellStyle name="Output 2 2 6 3 3" xfId="5362" xr:uid="{5F0495EF-1D65-4F50-B9B8-A267827C06E6}"/>
    <cellStyle name="Output 2 2 6 3 4" xfId="5155" xr:uid="{D656232F-9E61-426E-9FAD-C5AFD5DC7639}"/>
    <cellStyle name="Output 2 2 6 3 5" xfId="4358" xr:uid="{043EECDB-ADDA-474B-8497-E11122BD0661}"/>
    <cellStyle name="Output 2 2 6 3 6" xfId="5448" xr:uid="{897DC11C-0FD6-46D1-8B67-3058B4D829F7}"/>
    <cellStyle name="Output 2 2 6 3 7" xfId="3551" xr:uid="{446383EC-59D7-43EC-9CB4-F901CA355F48}"/>
    <cellStyle name="Output 2 2 6 4" xfId="4882" xr:uid="{D46A26FA-9955-4CC5-BBD8-857885E6C2FB}"/>
    <cellStyle name="Output 2 2 6 5" xfId="4543" xr:uid="{DA3EE23B-7DB1-46C3-8EBF-0D758F9E0904}"/>
    <cellStyle name="Output 2 2 6 6" xfId="5509" xr:uid="{2DAF8872-C215-4C0A-B067-D4CAA34FAA30}"/>
    <cellStyle name="Output 2 2 6 7" xfId="5833" xr:uid="{72EF6671-E416-4EE4-902B-CF532A8BF28F}"/>
    <cellStyle name="Output 2 2 6 8" xfId="6124" xr:uid="{D0FE6772-455B-48F5-97C5-5E997C455B73}"/>
    <cellStyle name="Output 2 2 6 9" xfId="3994" xr:uid="{97AE2891-3C8A-4E8C-B344-8DECAD32AD4A}"/>
    <cellStyle name="Output 2 2 7" xfId="1652" xr:uid="{A12E7387-4536-490F-8699-7C411964B372}"/>
    <cellStyle name="Output 2 2 7 2" xfId="4570" xr:uid="{C686B5A4-6B48-425A-BCE5-9AF5376048B9}"/>
    <cellStyle name="Output 2 2 7 3" xfId="4693" xr:uid="{D98514BA-2D6B-4C01-82B9-C397D950FF6B}"/>
    <cellStyle name="Output 2 2 7 4" xfId="2794" xr:uid="{A4BAB2FB-C4C4-48E3-BF7E-D9FCAD692E65}"/>
    <cellStyle name="Output 2 2 7 5" xfId="4725" xr:uid="{73A3879E-8E99-4B7F-AD86-7EE6A8758F67}"/>
    <cellStyle name="Output 2 2 7 6" xfId="5483" xr:uid="{666A37BD-31EE-40D4-AF2F-C958553CA9E2}"/>
    <cellStyle name="Output 2 2 7 7" xfId="3494" xr:uid="{209C6E5B-A53B-4BD4-8904-B564C9256AA2}"/>
    <cellStyle name="Output 2 2 8" xfId="1472" xr:uid="{3AF9228C-F5AA-44B5-B06C-75C05F41775E}"/>
    <cellStyle name="Output 2 2 8 2" xfId="4450" xr:uid="{2E2EDC32-8A12-4381-ADE9-69A9C1E101E7}"/>
    <cellStyle name="Output 2 2 8 3" xfId="5160" xr:uid="{FE06A922-4471-43E6-B508-E4DF6AB8712B}"/>
    <cellStyle name="Output 2 2 8 4" xfId="3084" xr:uid="{9BBED3A9-72C4-46C1-A5B7-83AF77E04F7D}"/>
    <cellStyle name="Output 2 2 8 5" xfId="4399" xr:uid="{54AB6206-3282-489E-B159-A297C1E10064}"/>
    <cellStyle name="Output 2 2 8 6" xfId="5161" xr:uid="{AC73968C-1379-4737-B459-B78430DB8BFA}"/>
    <cellStyle name="Output 2 2 8 7" xfId="3314" xr:uid="{3BE86E52-67A6-49E8-9577-6BFC1DD16677}"/>
    <cellStyle name="Output 2 2 9" xfId="1514" xr:uid="{C973355B-11B5-4ACB-88EE-0ABB780173A1}"/>
    <cellStyle name="Output 2 2 9 2" xfId="4490" xr:uid="{5E319C96-85CD-40AA-A0CC-D24E94013E54}"/>
    <cellStyle name="Output 2 2 9 3" xfId="4601" xr:uid="{441D3400-0C26-489A-BC47-54E18348CCB0}"/>
    <cellStyle name="Output 2 2 9 4" xfId="4789" xr:uid="{29F48148-58BA-4B9A-B1F9-A3DBEC3E605C}"/>
    <cellStyle name="Output 2 2 9 5" xfId="5200" xr:uid="{30BDA8EA-04C4-442F-86DD-CE7C68FBD68E}"/>
    <cellStyle name="Output 2 2 9 6" xfId="5795" xr:uid="{6D11B409-018D-41A2-92AD-4E653197834D}"/>
    <cellStyle name="Output 2 2 9 7" xfId="3356" xr:uid="{B98D890C-451D-4F9D-A68D-3EAC35777768}"/>
    <cellStyle name="Output 2 3" xfId="451" xr:uid="{00000000-0005-0000-0000-000006010000}"/>
    <cellStyle name="Output 2 4" xfId="600" xr:uid="{00000000-0005-0000-0000-000007010000}"/>
    <cellStyle name="Output 2 4 2" xfId="1782" xr:uid="{C9FFB4CF-4F87-4B5C-A527-6B6DDF5AF560}"/>
    <cellStyle name="Output 2 4 2 2" xfId="4660" xr:uid="{BB55D530-8245-4819-B1BD-31F41ED298FD}"/>
    <cellStyle name="Output 2 4 2 3" xfId="4525" xr:uid="{E8A8BD79-0F21-473A-8A61-A6433E92DE6F}"/>
    <cellStyle name="Output 2 4 2 4" xfId="4532" xr:uid="{FB703AC7-3046-4110-9043-BB35C52D51B5}"/>
    <cellStyle name="Output 2 4 2 5" xfId="3070" xr:uid="{38927162-DAB9-4EBB-9BAB-A5657A881AF6}"/>
    <cellStyle name="Output 2 4 2 6" xfId="4818" xr:uid="{F5347206-CD53-4CBA-A955-75AA89636AFE}"/>
    <cellStyle name="Output 2 4 2 7" xfId="3624" xr:uid="{4C0CD095-99D0-4105-A084-6CBB30E59EA4}"/>
    <cellStyle name="Output 2 4 3" xfId="2236" xr:uid="{955A29C6-FD0D-423B-BFC5-8A706D37733A}"/>
    <cellStyle name="Output 2 4 3 2" xfId="4967" xr:uid="{A84CEF94-077D-420E-A516-23CB4CD17423}"/>
    <cellStyle name="Output 2 4 3 3" xfId="5367" xr:uid="{DF7B1E79-7F14-4CBA-9611-AC9655800DD0}"/>
    <cellStyle name="Output 2 4 3 4" xfId="5594" xr:uid="{852EB004-741D-4704-B956-43B700B1A881}"/>
    <cellStyle name="Output 2 4 3 5" xfId="5918" xr:uid="{9E2E9083-9360-41E8-A096-2F3A848B0BDC}"/>
    <cellStyle name="Output 2 4 3 6" xfId="6209" xr:uid="{ECB58807-4246-4CB4-8ABA-1EE501A17640}"/>
    <cellStyle name="Output 2 4 3 7" xfId="4079" xr:uid="{BE6642B4-A7B7-4985-A9E9-51D771147283}"/>
    <cellStyle name="Output 2 4 4" xfId="2404" xr:uid="{204B3FDA-7920-4390-9B8C-76EC43D9CE53}"/>
    <cellStyle name="Output 2 4 4 2" xfId="5135" xr:uid="{B002718E-DF69-44B8-82F8-C09B5865E97B}"/>
    <cellStyle name="Output 2 4 4 3" xfId="5442" xr:uid="{51C5DAF4-DA6A-463A-B24D-DA3A3D14FFED}"/>
    <cellStyle name="Output 2 4 4 4" xfId="5762" xr:uid="{F03108E0-6CBE-4ADB-9E9C-824057CF654E}"/>
    <cellStyle name="Output 2 4 4 5" xfId="6086" xr:uid="{0588DC49-B6FC-4C10-9F52-8A524C2678D1}"/>
    <cellStyle name="Output 2 4 4 6" xfId="6377" xr:uid="{D6E3F34D-A832-48AE-9ED2-3B295E04025C}"/>
    <cellStyle name="Output 2 4 4 7" xfId="4247" xr:uid="{EC9743B3-5616-494F-B9D9-4CE5208603D6}"/>
    <cellStyle name="Output 2 4 5" xfId="3161" xr:uid="{A472201F-1D20-422F-893B-AE5175FEF165}"/>
    <cellStyle name="Output 2 4 6" xfId="4746" xr:uid="{C6A792D3-A706-4A2C-A0A5-8A8B2FB1E1EB}"/>
    <cellStyle name="Output 2 4 7" xfId="5283" xr:uid="{A5132C7C-4853-4E63-AA31-94560BD6B693}"/>
    <cellStyle name="Output 2 4 8" xfId="2611" xr:uid="{2F94BDCD-7A5C-4278-8B02-AFAE4C7DE84B}"/>
    <cellStyle name="Output 2 4 9" xfId="1319" xr:uid="{BB6D7D9B-0DA3-4321-A6FD-157822331AA3}"/>
    <cellStyle name="Output 2 5" xfId="1934" xr:uid="{03BF8113-C0A7-40EB-A90B-5E6746E4F73D}"/>
    <cellStyle name="Output 2 5 2" xfId="2276" xr:uid="{ADF892EC-CA14-4180-A67C-B55E9BEEAE37}"/>
    <cellStyle name="Output 2 5 2 2" xfId="5007" xr:uid="{89BB3D7C-993A-46B3-B4BB-7EA24D3B16D3}"/>
    <cellStyle name="Output 2 5 2 3" xfId="3028" xr:uid="{A0D0A12F-3FB4-4515-9E25-DFAF49C7805F}"/>
    <cellStyle name="Output 2 5 2 4" xfId="5634" xr:uid="{1D7896D2-8295-4221-97FF-E5149FFF9A6C}"/>
    <cellStyle name="Output 2 5 2 5" xfId="5958" xr:uid="{783B92C6-018C-484D-B143-722784F1DAE1}"/>
    <cellStyle name="Output 2 5 2 6" xfId="6249" xr:uid="{194110EF-FDFD-4CE5-B113-8815A911058F}"/>
    <cellStyle name="Output 2 5 2 7" xfId="4119" xr:uid="{F22085C5-5DDF-41D6-9261-ACEBE79DA4C1}"/>
    <cellStyle name="Output 2 5 3" xfId="1496" xr:uid="{E04318B9-E6FB-4161-8B90-72EEB48050B6}"/>
    <cellStyle name="Output 2 5 3 2" xfId="4472" xr:uid="{E563836D-598C-4F2A-AD35-01E48C743AAA}"/>
    <cellStyle name="Output 2 5 3 3" xfId="4512" xr:uid="{DFAF3C0E-E67C-43F2-9EBC-015FB9DDA2C7}"/>
    <cellStyle name="Output 2 5 3 4" xfId="3075" xr:uid="{565BD9E8-6EFC-4F3B-A0E9-79D53F3993E5}"/>
    <cellStyle name="Output 2 5 3 5" xfId="4416" xr:uid="{5FDDC6F9-3067-4858-B686-F3AFD7D52206}"/>
    <cellStyle name="Output 2 5 3 6" xfId="3041" xr:uid="{8B6CB102-2DE6-4742-B5D3-98A285965140}"/>
    <cellStyle name="Output 2 5 3 7" xfId="3338" xr:uid="{E150FBFB-E174-4E01-9B38-8A04BCAF864A}"/>
    <cellStyle name="Output 2 5 4" xfId="4752" xr:uid="{9A99BC9B-8FC2-44E2-AA64-8221FF57FF7E}"/>
    <cellStyle name="Output 2 5 5" xfId="5361" xr:uid="{5BBB6C10-3660-40C0-A24B-AB1638859F82}"/>
    <cellStyle name="Output 2 5 6" xfId="4267" xr:uid="{BE936B82-338E-4E22-A4B0-E62B090E1216}"/>
    <cellStyle name="Output 2 5 7" xfId="5769" xr:uid="{F1D354FB-CF4A-4379-8DA4-F3907D71D47E}"/>
    <cellStyle name="Output 2 5 8" xfId="4662" xr:uid="{BAC9050D-4852-47F1-8F61-0B47D3788B06}"/>
    <cellStyle name="Output 2 5 9" xfId="3776" xr:uid="{C9177F25-04A4-4C0C-BFFF-E067769BA5D9}"/>
    <cellStyle name="Output 2 6" xfId="2179" xr:uid="{3F5C8CA4-7BD9-4977-95C4-A38C77EE3FD0}"/>
    <cellStyle name="Output 2 6 2" xfId="2386" xr:uid="{5A8CAADB-3E14-4A6F-A019-5A67BAB30C86}"/>
    <cellStyle name="Output 2 6 2 2" xfId="5117" xr:uid="{A843A9B3-B110-447F-95A1-E186709C51B9}"/>
    <cellStyle name="Output 2 6 2 3" xfId="5424" xr:uid="{0A9727F4-0633-4C8E-B328-143F3BCD1419}"/>
    <cellStyle name="Output 2 6 2 4" xfId="5744" xr:uid="{DBC85C9A-7BF3-4C98-9AA7-7923C959DA52}"/>
    <cellStyle name="Output 2 6 2 5" xfId="6068" xr:uid="{E94843E7-EA56-4D75-BDBD-EBD9B82D1307}"/>
    <cellStyle name="Output 2 6 2 6" xfId="6359" xr:uid="{78F03C3F-9882-46F6-9CB4-380348B44B8E}"/>
    <cellStyle name="Output 2 6 2 7" xfId="4229" xr:uid="{A7D91BFE-E99A-4B05-A496-41655111686F}"/>
    <cellStyle name="Output 2 6 3" xfId="1729" xr:uid="{AE8FAB3A-06EA-4A3D-BFFC-FAA1B18C5607}"/>
    <cellStyle name="Output 2 6 3 2" xfId="4622" xr:uid="{1D9007EF-8A6D-425A-A5B5-0430B421EB43}"/>
    <cellStyle name="Output 2 6 3 3" xfId="5215" xr:uid="{0DB5A72A-3E2D-46EE-A755-46ADC61A57BA}"/>
    <cellStyle name="Output 2 6 3 4" xfId="2834" xr:uid="{B1A087C7-40A9-4F9F-A860-2B6ED046CBC3}"/>
    <cellStyle name="Output 2 6 3 5" xfId="2757" xr:uid="{4D9DB662-AB24-46C6-86B8-83986F125AB4}"/>
    <cellStyle name="Output 2 6 3 6" xfId="4374" xr:uid="{D2E8AD95-7A46-4AEE-926D-501457D9807B}"/>
    <cellStyle name="Output 2 6 3 7" xfId="3571" xr:uid="{24F034AB-27C6-4141-B254-8A7A9FCFA2C7}"/>
    <cellStyle name="Output 2 6 4" xfId="4910" xr:uid="{4FE24F00-79DC-43B9-B33C-A1ADFA17DD0C}"/>
    <cellStyle name="Output 2 6 5" xfId="5220" xr:uid="{100E7373-EBDD-4532-979A-E8D8E8CF415C}"/>
    <cellStyle name="Output 2 6 6" xfId="5537" xr:uid="{80098521-4B71-449A-90D2-F7356B8673B9}"/>
    <cellStyle name="Output 2 6 7" xfId="5861" xr:uid="{5897D917-58E9-4DFF-A7CD-F1AE2D5C2C99}"/>
    <cellStyle name="Output 2 6 8" xfId="6152" xr:uid="{0D812BB3-724F-4808-B707-3CB35EAAEF13}"/>
    <cellStyle name="Output 2 6 9" xfId="4022" xr:uid="{202FB69D-90CA-4B83-A5EF-470B281D4A8C}"/>
    <cellStyle name="Output 2 7" xfId="2162" xr:uid="{88048986-23F1-4B59-B284-9DB69E19E6AA}"/>
    <cellStyle name="Output 2 7 2" xfId="2369" xr:uid="{A43908CA-E349-45C9-A245-82C4BDA59228}"/>
    <cellStyle name="Output 2 7 2 2" xfId="5100" xr:uid="{F2F4D3AE-2716-4CC6-A766-735B3060AFC2}"/>
    <cellStyle name="Output 2 7 2 3" xfId="5407" xr:uid="{8B71B0B5-A9EE-42AC-A617-2483F9A6142A}"/>
    <cellStyle name="Output 2 7 2 4" xfId="5727" xr:uid="{39A0951A-28E7-4485-9B34-A9FBD48E0911}"/>
    <cellStyle name="Output 2 7 2 5" xfId="6051" xr:uid="{CF65F083-CD2F-443A-84B6-CB7A8DDA5C6A}"/>
    <cellStyle name="Output 2 7 2 6" xfId="6342" xr:uid="{E4369AAB-3B7A-4FA8-9FFC-CC51A552E4AD}"/>
    <cellStyle name="Output 2 7 2 7" xfId="4212" xr:uid="{8155A112-F219-430D-9589-2D98DB43F158}"/>
    <cellStyle name="Output 2 7 3" xfId="1489" xr:uid="{CCA9ADF3-8E7B-4C11-88A6-578DE6134EB3}"/>
    <cellStyle name="Output 2 7 3 2" xfId="4466" xr:uid="{745A1C73-40AE-4AE2-9041-B074F4B214CA}"/>
    <cellStyle name="Output 2 7 3 3" xfId="3109" xr:uid="{C836AC47-44D5-4446-933B-BEFFD4EE4DAE}"/>
    <cellStyle name="Output 2 7 3 4" xfId="4294" xr:uid="{71EF9D21-5381-42F0-859D-51C1A83EF64D}"/>
    <cellStyle name="Output 2 7 3 5" xfId="4420" xr:uid="{FE0DAC6C-CFF9-49E3-826B-7BF0276B0FBF}"/>
    <cellStyle name="Output 2 7 3 6" xfId="4273" xr:uid="{9EA91E61-8356-42EB-9352-45A2C6AF4B76}"/>
    <cellStyle name="Output 2 7 3 7" xfId="3331" xr:uid="{E5129248-7EB6-44B8-A63E-2BB45F22BAD6}"/>
    <cellStyle name="Output 2 7 4" xfId="4893" xr:uid="{2EE08162-5691-4876-9B9C-80DDE135764B}"/>
    <cellStyle name="Output 2 7 5" xfId="5346" xr:uid="{9D6FDBA8-252E-4E1F-B385-793300C89ED6}"/>
    <cellStyle name="Output 2 7 6" xfId="5520" xr:uid="{24F8C822-A1F7-4329-9F42-794C8FC3E12F}"/>
    <cellStyle name="Output 2 7 7" xfId="5844" xr:uid="{AD84C5E5-2971-4A8A-B00C-9309AE5B062E}"/>
    <cellStyle name="Output 2 7 8" xfId="6135" xr:uid="{52F017C3-60A8-429B-BB20-D578E948F8E2}"/>
    <cellStyle name="Output 2 7 9" xfId="4005" xr:uid="{EEA2C6FE-FC12-49EA-95D9-493267AB0E9D}"/>
    <cellStyle name="Output 2 8" xfId="2145" xr:uid="{E7FF7D6A-F1D3-4442-B464-DBBF848B5937}"/>
    <cellStyle name="Output 2 8 2" xfId="2352" xr:uid="{EADE374D-208A-4435-A76F-79DBBC6B0EEA}"/>
    <cellStyle name="Output 2 8 2 2" xfId="5083" xr:uid="{876A73A7-359C-4340-9C1A-079CD3C70FFC}"/>
    <cellStyle name="Output 2 8 2 3" xfId="4368" xr:uid="{C47E6593-AE71-47F8-BD70-1E72EB68B2D3}"/>
    <cellStyle name="Output 2 8 2 4" xfId="5710" xr:uid="{60B1A78E-2120-4BAE-A615-4FEAB777FF7B}"/>
    <cellStyle name="Output 2 8 2 5" xfId="6034" xr:uid="{3D055D70-2710-43A5-9B31-A271C47E0E9C}"/>
    <cellStyle name="Output 2 8 2 6" xfId="6325" xr:uid="{9553DFE8-0DA0-43FC-AB42-674468308C0B}"/>
    <cellStyle name="Output 2 8 2 7" xfId="4195" xr:uid="{1093BA89-1DDE-471E-B38D-6F33757D46E2}"/>
    <cellStyle name="Output 2 8 3" xfId="2293" xr:uid="{B277DF2E-DFAF-4BC7-8722-5D3B567DFDD1}"/>
    <cellStyle name="Output 2 8 3 2" xfId="5024" xr:uid="{4987B2F6-81FC-4E9E-82E3-E52417CC0EDA}"/>
    <cellStyle name="Output 2 8 3 3" xfId="4344" xr:uid="{C9D729DE-2857-4BA2-96BE-AD484C117E9B}"/>
    <cellStyle name="Output 2 8 3 4" xfId="5651" xr:uid="{2FE95BBE-D1FC-4DAF-A052-42A69792EFCB}"/>
    <cellStyle name="Output 2 8 3 5" xfId="5975" xr:uid="{C6575E3F-05C2-4B6A-900A-88542D561317}"/>
    <cellStyle name="Output 2 8 3 6" xfId="6266" xr:uid="{831EF0C1-1099-46AD-8BCB-DEEB6CB34183}"/>
    <cellStyle name="Output 2 8 3 7" xfId="4136" xr:uid="{4D8C075A-86E6-4F64-9FC1-E25B183DF355}"/>
    <cellStyle name="Output 2 8 4" xfId="4876" xr:uid="{32AC238B-4E34-437D-AD4E-0BA82343811B}"/>
    <cellStyle name="Output 2 8 5" xfId="2810" xr:uid="{41EB99B4-6D4B-48C9-8D44-972174E5A252}"/>
    <cellStyle name="Output 2 8 6" xfId="5503" xr:uid="{408E45B0-2FA6-49BC-9F44-4DB6692507CE}"/>
    <cellStyle name="Output 2 8 7" xfId="5827" xr:uid="{324D7967-27D8-43F4-8E14-0355C6C79BBE}"/>
    <cellStyle name="Output 2 8 8" xfId="6118" xr:uid="{0CED7FCF-7B74-4D63-9A13-F87829959069}"/>
    <cellStyle name="Output 2 8 9" xfId="3988" xr:uid="{553285AC-8FA8-4CAD-AFAE-636294E30942}"/>
    <cellStyle name="Output 2 9" xfId="1557" xr:uid="{258FDF4D-D574-4FA7-B308-27440241C197}"/>
    <cellStyle name="Output 2 9 2" xfId="4522" xr:uid="{39AF0100-5667-4844-86B4-E949176FC653}"/>
    <cellStyle name="Output 2 9 3" xfId="4305" xr:uid="{7F3A8E8D-0F7D-4B4B-9B16-3E5975472A3E}"/>
    <cellStyle name="Output 2 9 4" xfId="4672" xr:uid="{E127F519-3B7A-43A0-9C52-5103D3752FF8}"/>
    <cellStyle name="Output 2 9 5" xfId="5310" xr:uid="{6D3EACD1-95C5-4B87-B09E-90615BB1DCE4}"/>
    <cellStyle name="Output 2 9 6" xfId="5801" xr:uid="{3BFD6EC1-B0A2-429C-AB18-99555F26387C}"/>
    <cellStyle name="Output 2 9 7" xfId="3399" xr:uid="{0A07338E-0DE0-4751-9E67-4DEC09FC001E}"/>
    <cellStyle name="Output 3" xfId="269" xr:uid="{00000000-0005-0000-0000-000008010000}"/>
    <cellStyle name="Output 3 10" xfId="2934" xr:uid="{8E46907F-7C6B-4BE4-AE96-E07799D836BA}"/>
    <cellStyle name="Output 3 11" xfId="2831" xr:uid="{C46E8D50-0F1F-4E98-A5C2-2C1A304B0950}"/>
    <cellStyle name="Output 3 12" xfId="3113" xr:uid="{AB3FE93A-A0D9-4B6E-B259-B396F7482702}"/>
    <cellStyle name="Output 3 13" xfId="1193" xr:uid="{7C0915B8-BB9F-4E05-987F-D540E784E6C2}"/>
    <cellStyle name="Output 3 2" xfId="666" xr:uid="{00000000-0005-0000-0000-000009010000}"/>
    <cellStyle name="Output 3 2 2" xfId="1848" xr:uid="{D639EC8C-D3B9-4A7B-9A96-12CD3EB3625A}"/>
    <cellStyle name="Output 3 2 2 2" xfId="4704" xr:uid="{4BF80A89-536D-48CC-93CF-DAB951732049}"/>
    <cellStyle name="Output 3 2 2 3" xfId="5278" xr:uid="{4B165954-C562-4697-A7FC-3E0F609F890A}"/>
    <cellStyle name="Output 3 2 2 4" xfId="4336" xr:uid="{84368E5D-369E-429E-8E5F-0959E3D6F82A}"/>
    <cellStyle name="Output 3 2 2 5" xfId="4511" xr:uid="{FC81BD01-42B2-401B-9A0A-16B5EB6A2DCD}"/>
    <cellStyle name="Output 3 2 2 6" xfId="5467" xr:uid="{88586EBE-629D-4007-9ADD-167A8AC8F7B6}"/>
    <cellStyle name="Output 3 2 2 7" xfId="3690" xr:uid="{FD11A8E5-DC85-4E1C-A064-12D5301C600C}"/>
    <cellStyle name="Output 3 2 3" xfId="2255" xr:uid="{0B566D72-B3F1-42CF-9D38-544F576C1F24}"/>
    <cellStyle name="Output 3 2 3 2" xfId="4986" xr:uid="{8D5AC6CC-F0EC-4797-8A33-DFAD230CC27D}"/>
    <cellStyle name="Output 3 2 3 3" xfId="4409" xr:uid="{8F7AA8C5-1FA6-4250-B43F-B9F84FBA7B0F}"/>
    <cellStyle name="Output 3 2 3 4" xfId="5613" xr:uid="{0015CF73-EBDE-4CB4-988F-EF0028F65506}"/>
    <cellStyle name="Output 3 2 3 5" xfId="5937" xr:uid="{25860278-6B61-494D-819A-8DDEBAE10D3D}"/>
    <cellStyle name="Output 3 2 3 6" xfId="6228" xr:uid="{AD5C20C1-013F-4EEF-A92E-9747B2329E7A}"/>
    <cellStyle name="Output 3 2 3 7" xfId="4098" xr:uid="{5FD509A2-CC16-4733-AA0B-470C047B10E2}"/>
    <cellStyle name="Output 3 2 4" xfId="2238" xr:uid="{351FCB77-1B06-4296-BED7-335B471D5CCB}"/>
    <cellStyle name="Output 3 2 4 2" xfId="4969" xr:uid="{BE9823F8-6968-4FA0-A4A4-02F41B140949}"/>
    <cellStyle name="Output 3 2 4 3" xfId="5342" xr:uid="{CFF6D974-8332-4E30-8235-C390C948F98C}"/>
    <cellStyle name="Output 3 2 4 4" xfId="5596" xr:uid="{5C4488DA-9943-4FE8-B0B1-3244F4088841}"/>
    <cellStyle name="Output 3 2 4 5" xfId="5920" xr:uid="{AF878EAA-17E2-4686-BDCA-AD6873ECB8CF}"/>
    <cellStyle name="Output 3 2 4 6" xfId="6211" xr:uid="{FD0DC762-37D5-4998-8FD4-F3673FB4F9F9}"/>
    <cellStyle name="Output 3 2 4 7" xfId="4081" xr:uid="{5AA51750-08FF-4C98-B80E-811AD243798E}"/>
    <cellStyle name="Output 3 2 5" xfId="3227" xr:uid="{F9E11C6E-F278-401A-8EA9-021E64DB49D0}"/>
    <cellStyle name="Output 3 2 6" xfId="4741" xr:uid="{DB04F2DE-E39F-43A6-9566-7D11BF93E77A}"/>
    <cellStyle name="Output 3 2 7" xfId="4291" xr:uid="{D0B8A87C-DDF0-4CFB-8777-7B695386903D}"/>
    <cellStyle name="Output 3 2 8" xfId="2669" xr:uid="{3DED0C36-4AA5-42C4-A609-3D31FC9BAE18}"/>
    <cellStyle name="Output 3 2 9" xfId="1385" xr:uid="{9D2E7483-2607-40AA-9114-02982BD6E589}"/>
    <cellStyle name="Output 3 3" xfId="1949" xr:uid="{3C7841D7-952D-4F70-A8F1-033E5453DA73}"/>
    <cellStyle name="Output 3 3 2" xfId="2286" xr:uid="{D81D3F33-9FF3-4A91-ACA8-1FAC90352647}"/>
    <cellStyle name="Output 3 3 2 2" xfId="5017" xr:uid="{126CA913-DFA9-4595-833E-4E7FE5072F09}"/>
    <cellStyle name="Output 3 3 2 3" xfId="4330" xr:uid="{C01D960B-BE55-48A9-9B6B-D7E4EBE0AFCC}"/>
    <cellStyle name="Output 3 3 2 4" xfId="5644" xr:uid="{F6FD3A58-21B8-4B5F-87CB-D1D0225A6BD3}"/>
    <cellStyle name="Output 3 3 2 5" xfId="5968" xr:uid="{74193BF1-2586-4323-AD4B-95660092041A}"/>
    <cellStyle name="Output 3 3 2 6" xfId="6259" xr:uid="{D12D3FD3-065A-480B-9E52-2931E595D41D}"/>
    <cellStyle name="Output 3 3 2 7" xfId="4129" xr:uid="{A3326CA6-EAB7-4E32-967E-E8E467F01618}"/>
    <cellStyle name="Output 3 3 3" xfId="2212" xr:uid="{93D3EE10-07DA-42B6-9D8D-C2DEE02B9582}"/>
    <cellStyle name="Output 3 3 3 2" xfId="4943" xr:uid="{2015FDA8-FCBB-4645-869D-FD1E8E4BFC73}"/>
    <cellStyle name="Output 3 3 3 3" xfId="4531" xr:uid="{A65BB72C-F541-4031-B832-F3DCE786343A}"/>
    <cellStyle name="Output 3 3 3 4" xfId="5570" xr:uid="{5036D166-E9F3-4B3E-A016-5370F7BE88F8}"/>
    <cellStyle name="Output 3 3 3 5" xfId="5894" xr:uid="{D8B6387B-96F9-4C8D-A8B9-02D4E8407364}"/>
    <cellStyle name="Output 3 3 3 6" xfId="6185" xr:uid="{78079857-9611-4ED0-8914-DDEFB7261EAB}"/>
    <cellStyle name="Output 3 3 3 7" xfId="4055" xr:uid="{F957346F-5486-483F-BAB9-A25649BA8A77}"/>
    <cellStyle name="Output 3 3 4" xfId="4766" xr:uid="{D5F461FE-10C0-4BF7-A8E5-BA079B0D46B1}"/>
    <cellStyle name="Output 3 3 5" xfId="5277" xr:uid="{ADB8EC0F-20D8-40A0-89EF-46EED1C374FE}"/>
    <cellStyle name="Output 3 3 6" xfId="4355" xr:uid="{6D1C6BE7-878B-4F3E-8CD0-6E88914AEACA}"/>
    <cellStyle name="Output 3 3 7" xfId="5779" xr:uid="{DAC9DF2B-1622-418C-9D2A-A99E7DFDB4B6}"/>
    <cellStyle name="Output 3 3 8" xfId="5476" xr:uid="{E0C776FE-7DD5-4D86-8D9B-FBD311DC22E3}"/>
    <cellStyle name="Output 3 3 9" xfId="3792" xr:uid="{6D87D4C0-D5EE-47CF-B386-2564A6EFC124}"/>
    <cellStyle name="Output 3 4" xfId="2137" xr:uid="{E24F47DF-CC59-49E3-95E5-9293C5D6E934}"/>
    <cellStyle name="Output 3 4 2" xfId="2344" xr:uid="{AF0C2167-6985-4DB5-8755-BF886B8EAC73}"/>
    <cellStyle name="Output 3 4 2 2" xfId="5075" xr:uid="{67542211-3F73-49F5-81A8-98C84DEA9818}"/>
    <cellStyle name="Output 3 4 2 3" xfId="4708" xr:uid="{8336250B-92B9-4449-9FEA-5F217400AA49}"/>
    <cellStyle name="Output 3 4 2 4" xfId="5702" xr:uid="{157D9FD8-E4C5-4E39-9DC4-42BD6C34573D}"/>
    <cellStyle name="Output 3 4 2 5" xfId="6026" xr:uid="{E1A3A356-86BA-4357-A4F2-BFCF5289EE73}"/>
    <cellStyle name="Output 3 4 2 6" xfId="6317" xr:uid="{A68951AF-17B2-4507-80AF-57DCCCF98D66}"/>
    <cellStyle name="Output 3 4 2 7" xfId="4187" xr:uid="{DA6D07C1-BEA6-42CE-A293-AE91A39416FA}"/>
    <cellStyle name="Output 3 4 3" xfId="2323" xr:uid="{99041792-8559-4870-A66B-F09529C96805}"/>
    <cellStyle name="Output 3 4 3 2" xfId="5054" xr:uid="{667934BC-26BD-4E9B-B3F8-385D703E28A6}"/>
    <cellStyle name="Output 3 4 3 3" xfId="2809" xr:uid="{C2BD674C-9E74-42DD-9391-F52E4D66144D}"/>
    <cellStyle name="Output 3 4 3 4" xfId="5681" xr:uid="{79FBDBBF-50F2-4420-81F9-7E86745E4C2A}"/>
    <cellStyle name="Output 3 4 3 5" xfId="6005" xr:uid="{33F6F79A-25D9-4051-9D0C-74337985FC19}"/>
    <cellStyle name="Output 3 4 3 6" xfId="6296" xr:uid="{BFBC9483-7E26-4FD6-A2A6-4596CC51436C}"/>
    <cellStyle name="Output 3 4 3 7" xfId="4166" xr:uid="{9E6B34E9-E329-46A9-B142-47507784E3E3}"/>
    <cellStyle name="Output 3 4 4" xfId="4868" xr:uid="{5F513ED4-AA74-4765-B99C-1878058AC543}"/>
    <cellStyle name="Output 3 4 5" xfId="5374" xr:uid="{C8140B27-5F24-4B3E-A2F7-F947605931C1}"/>
    <cellStyle name="Output 3 4 6" xfId="5495" xr:uid="{F7CE2FCA-154E-41BC-A838-0A31B747F691}"/>
    <cellStyle name="Output 3 4 7" xfId="5819" xr:uid="{9FC07E0B-F759-4FBE-A938-D047F67882C5}"/>
    <cellStyle name="Output 3 4 8" xfId="6110" xr:uid="{603A8405-1A30-43B6-893B-48170D279EB1}"/>
    <cellStyle name="Output 3 4 9" xfId="3980" xr:uid="{300ECC71-5090-44EB-8CC3-87DCE232CA78}"/>
    <cellStyle name="Output 3 5" xfId="1955" xr:uid="{FD89DD34-086C-44DA-983E-FDEB7012BE06}"/>
    <cellStyle name="Output 3 5 2" xfId="2291" xr:uid="{BAE84387-F588-420D-8EDB-04B707FBD410}"/>
    <cellStyle name="Output 3 5 2 2" xfId="5022" xr:uid="{2A313CBB-F599-4112-95DA-267FC0D17D4B}"/>
    <cellStyle name="Output 3 5 2 3" xfId="4351" xr:uid="{9D220CFE-069F-450F-A5C2-09E7059DF074}"/>
    <cellStyle name="Output 3 5 2 4" xfId="5649" xr:uid="{C97438AC-2E7C-4836-806A-B3C276B1343E}"/>
    <cellStyle name="Output 3 5 2 5" xfId="5973" xr:uid="{8FE7B4AA-FA4E-4DDA-AF95-EAF98B14E928}"/>
    <cellStyle name="Output 3 5 2 6" xfId="6264" xr:uid="{35AA30A3-5C9E-4679-94A2-F4BDA7A3132C}"/>
    <cellStyle name="Output 3 5 2 7" xfId="4134" xr:uid="{A2A527B8-23AA-41CC-B84E-DB021913B60B}"/>
    <cellStyle name="Output 3 5 3" xfId="1497" xr:uid="{164345AA-FDBF-4DF0-8671-5D40C246B5CF}"/>
    <cellStyle name="Output 3 5 3 2" xfId="4473" xr:uid="{07DA4C98-74B7-4A55-8CDD-48C204F2AC00}"/>
    <cellStyle name="Output 3 5 3 3" xfId="3064" xr:uid="{8964EBB8-ADB0-4CE5-8FB7-7D4132FEA131}"/>
    <cellStyle name="Output 3 5 3 4" xfId="4328" xr:uid="{6E652BEC-AD41-4D79-9410-BECD1B676169}"/>
    <cellStyle name="Output 3 5 3 5" xfId="5180" xr:uid="{FC32648E-952C-4519-A411-0160FFDC0860}"/>
    <cellStyle name="Output 3 5 3 6" xfId="5806" xr:uid="{CC6097F9-6517-4975-AFFB-406D99BCD56B}"/>
    <cellStyle name="Output 3 5 3 7" xfId="3339" xr:uid="{80BFEAD9-9952-495E-9965-1559D822A68B}"/>
    <cellStyle name="Output 3 5 4" xfId="4771" xr:uid="{C3755E27-53F3-4E54-8C7D-043B51B8CC15}"/>
    <cellStyle name="Output 3 5 5" xfId="5390" xr:uid="{FE77B478-7FCC-4F04-95C1-6ECB77CDF67E}"/>
    <cellStyle name="Output 3 5 6" xfId="5292" xr:uid="{AE453851-0A47-41B8-9767-57F5AA2DF4E8}"/>
    <cellStyle name="Output 3 5 7" xfId="5784" xr:uid="{1A642098-ED9B-41DB-A612-B542BAC8C480}"/>
    <cellStyle name="Output 3 5 8" xfId="5197" xr:uid="{C18F78D2-D780-461F-9E2B-F5FBC39A4763}"/>
    <cellStyle name="Output 3 5 9" xfId="3798" xr:uid="{EA6E354B-991E-4AA4-ADF3-CFED24C0EF84}"/>
    <cellStyle name="Output 3 6" xfId="2170" xr:uid="{1312C97B-2B4D-4329-B6D0-D21850D61BF1}"/>
    <cellStyle name="Output 3 6 2" xfId="2377" xr:uid="{ADDD9280-4129-4205-A9FC-3157855BFF35}"/>
    <cellStyle name="Output 3 6 2 2" xfId="5108" xr:uid="{54D2DCC9-D51A-49EE-A8AF-E5782547FBB7}"/>
    <cellStyle name="Output 3 6 2 3" xfId="5415" xr:uid="{11821751-708A-4558-90F5-48466ABC3CCA}"/>
    <cellStyle name="Output 3 6 2 4" xfId="5735" xr:uid="{B415BA14-B441-4225-830A-969A44F5B8E8}"/>
    <cellStyle name="Output 3 6 2 5" xfId="6059" xr:uid="{3943254A-9C77-459F-93AD-648D9367F377}"/>
    <cellStyle name="Output 3 6 2 6" xfId="6350" xr:uid="{80D528DA-2C7D-47AD-8AA6-B5D95AF27866}"/>
    <cellStyle name="Output 3 6 2 7" xfId="4220" xr:uid="{E0F2141D-F682-47FA-A9D6-8559D882DBB8}"/>
    <cellStyle name="Output 3 6 3" xfId="2241" xr:uid="{6D1857E9-8E77-47E3-AA8E-9488A574A2DE}"/>
    <cellStyle name="Output 3 6 3 2" xfId="4972" xr:uid="{03CE2632-00D0-41DB-8E16-E2BE192272D4}"/>
    <cellStyle name="Output 3 6 3 3" xfId="5326" xr:uid="{B3CDF470-6F65-413B-A878-1CF555D6B6D8}"/>
    <cellStyle name="Output 3 6 3 4" xfId="5599" xr:uid="{09C7EA42-2CB9-48B2-AEDE-E861C7A6B154}"/>
    <cellStyle name="Output 3 6 3 5" xfId="5923" xr:uid="{FD390CB9-31C8-41DF-B87E-50BA2F4CFDB5}"/>
    <cellStyle name="Output 3 6 3 6" xfId="6214" xr:uid="{B560B2AE-26E9-4F92-95FA-01F19CCAF65B}"/>
    <cellStyle name="Output 3 6 3 7" xfId="4084" xr:uid="{A43A88B2-0D10-4BE9-A75C-B2DAFC19A6E5}"/>
    <cellStyle name="Output 3 6 4" xfId="4901" xr:uid="{46E6483D-6B45-4F59-82F5-57FA9C1513C0}"/>
    <cellStyle name="Output 3 6 5" xfId="2833" xr:uid="{29C39F59-E202-46B5-8246-7DC964677E7E}"/>
    <cellStyle name="Output 3 6 6" xfId="5528" xr:uid="{FC69E110-FD99-4B76-8655-180FD627685D}"/>
    <cellStyle name="Output 3 6 7" xfId="5852" xr:uid="{FB2144DA-E00F-4A83-85E7-6EC827593515}"/>
    <cellStyle name="Output 3 6 8" xfId="6143" xr:uid="{D09C045C-2089-48CB-BC13-A47F88AFB651}"/>
    <cellStyle name="Output 3 6 9" xfId="4013" xr:uid="{4413A621-0EF7-4010-9F8E-4265AAD40148}"/>
    <cellStyle name="Output 3 7" xfId="1623" xr:uid="{110F8D6E-667D-406A-8441-99A931B2889A}"/>
    <cellStyle name="Output 3 7 2" xfId="4555" xr:uid="{656DB45C-8E9C-431D-BD5B-0CDC7FA6ACCE}"/>
    <cellStyle name="Output 3 7 3" xfId="5148" xr:uid="{AB238636-3178-4F64-A9C7-480F028ED06D}"/>
    <cellStyle name="Output 3 7 4" xfId="5382" xr:uid="{E2093436-95EB-43E8-8DC4-7B118848E2EB}"/>
    <cellStyle name="Output 3 7 5" xfId="5340" xr:uid="{735EF8E1-6463-4D6A-984D-7C2B6677C24B}"/>
    <cellStyle name="Output 3 7 6" xfId="5151" xr:uid="{BA3B8DB4-60BE-435E-B10A-EAC67327CCEC}"/>
    <cellStyle name="Output 3 7 7" xfId="3465" xr:uid="{0296F4EA-4F71-4A68-A0E1-85EE7761511A}"/>
    <cellStyle name="Output 3 8" xfId="1721" xr:uid="{5B6C57B3-A00E-43AF-89C4-BFF8F0758E86}"/>
    <cellStyle name="Output 3 8 2" xfId="4614" xr:uid="{251A6283-9286-420F-9CAB-68F5F45EEC98}"/>
    <cellStyle name="Output 3 8 3" xfId="5279" xr:uid="{06F255D5-1DDB-4446-AD7C-1F86E107DAF7}"/>
    <cellStyle name="Output 3 8 4" xfId="2780" xr:uid="{66D8900E-0E2B-498D-9ABD-66C6AA20F047}"/>
    <cellStyle name="Output 3 8 5" xfId="5141" xr:uid="{6D6885A9-32E3-42EB-BE73-D315372A67F0}"/>
    <cellStyle name="Output 3 8 6" xfId="4668" xr:uid="{E44D731C-4957-43CC-BDE4-DF8F20B34012}"/>
    <cellStyle name="Output 3 8 7" xfId="3563" xr:uid="{7301A6D6-B8E5-40D2-9F7F-174803D70105}"/>
    <cellStyle name="Output 3 9" xfId="2198" xr:uid="{D7A9C299-4F13-450A-8F2E-06CE1E77C017}"/>
    <cellStyle name="Output 3 9 2" xfId="4929" xr:uid="{0811979D-C191-476A-A237-6C31B02A111B}"/>
    <cellStyle name="Output 3 9 3" xfId="5267" xr:uid="{8E1B6821-5252-45BB-B5E6-BA04ECD58E50}"/>
    <cellStyle name="Output 3 9 4" xfId="5556" xr:uid="{105FFF07-394F-474B-A42F-CAF3F1573F88}"/>
    <cellStyle name="Output 3 9 5" xfId="5880" xr:uid="{76248C08-F9F9-44D0-B900-066CCC2032EF}"/>
    <cellStyle name="Output 3 9 6" xfId="6171" xr:uid="{F0278418-596D-418B-88B3-F46D95D8439D}"/>
    <cellStyle name="Output 3 9 7" xfId="4041" xr:uid="{B9937537-8B2A-47C8-A277-B9543F824E0F}"/>
    <cellStyle name="Output 4" xfId="450" xr:uid="{00000000-0005-0000-0000-00000A010000}"/>
    <cellStyle name="Output 5" xfId="561" xr:uid="{00000000-0005-0000-0000-00000B010000}"/>
    <cellStyle name="Output 5 2" xfId="1743" xr:uid="{7CAFDF31-D494-400D-9BA9-C7BF1E490F54}"/>
    <cellStyle name="Output 5 2 2" xfId="4636" xr:uid="{E4AC0AA7-4470-4B54-A4AF-9DD7762D9D0F}"/>
    <cellStyle name="Output 5 2 3" xfId="4575" xr:uid="{89219707-DC0F-4185-8A28-719BE0BBFBBB}"/>
    <cellStyle name="Output 5 2 4" xfId="5157" xr:uid="{0F4C23B2-D9A8-4037-9D86-800B49A84BD4}"/>
    <cellStyle name="Output 5 2 5" xfId="3033" xr:uid="{26717BE4-E991-4F05-9F0E-DEFC121D36C5}"/>
    <cellStyle name="Output 5 2 6" xfId="3035" xr:uid="{B7562B77-7175-419A-AC5A-537391CBE8E3}"/>
    <cellStyle name="Output 5 2 7" xfId="3585" xr:uid="{F082BE04-F259-49C2-A535-329389C507BC}"/>
    <cellStyle name="Output 5 3" xfId="2222" xr:uid="{841E657F-1E91-4460-8812-DE150698A9A5}"/>
    <cellStyle name="Output 5 3 2" xfId="4953" xr:uid="{0300814B-3801-45F7-974F-36EA25A3FE23}"/>
    <cellStyle name="Output 5 3 3" xfId="3026" xr:uid="{D8B1BDAC-0552-4A63-9DC6-BF76A4EDFDED}"/>
    <cellStyle name="Output 5 3 4" xfId="5580" xr:uid="{D8B570FC-6E11-4BC4-88EB-CE1FA49062C6}"/>
    <cellStyle name="Output 5 3 5" xfId="5904" xr:uid="{FED2C376-0756-460A-AB12-D9744209E05C}"/>
    <cellStyle name="Output 5 3 6" xfId="6195" xr:uid="{F7AE81E1-E826-4532-9160-E8DB42246530}"/>
    <cellStyle name="Output 5 3 7" xfId="4065" xr:uid="{306F0725-F865-41EE-A633-09273458B2C2}"/>
    <cellStyle name="Output 5 4" xfId="2206" xr:uid="{AB557F84-E80C-4C8C-9711-25930A2E7C56}"/>
    <cellStyle name="Output 5 4 2" xfId="4937" xr:uid="{292F94E8-6BC8-4B29-B0AC-91154C121C1F}"/>
    <cellStyle name="Output 5 4 3" xfId="2801" xr:uid="{76C97EF8-47B6-49CB-81C4-44FD07867AD6}"/>
    <cellStyle name="Output 5 4 4" xfId="5564" xr:uid="{0832473D-2D7B-4342-A4BD-D7FBE6A85E9A}"/>
    <cellStyle name="Output 5 4 5" xfId="5888" xr:uid="{45ED35EA-D161-45D3-903B-98158B26285B}"/>
    <cellStyle name="Output 5 4 6" xfId="6179" xr:uid="{9C207350-83CF-4EE1-B7AA-721749B8EB5F}"/>
    <cellStyle name="Output 5 4 7" xfId="4049" xr:uid="{42DA27D0-017E-48C6-B85A-00FA9734DAA2}"/>
    <cellStyle name="Output 5 5" xfId="3122" xr:uid="{8BB30B09-D8BF-4BDE-9A14-60A9CA8B3236}"/>
    <cellStyle name="Output 5 6" xfId="4516" xr:uid="{2F4FEEC1-6E1A-4352-8AA7-3439E7C63B12}"/>
    <cellStyle name="Output 5 7" xfId="3073" xr:uid="{8FC734FC-8B1C-4004-8F54-308479CAAE4C}"/>
    <cellStyle name="Output 5 8" xfId="2577" xr:uid="{6DF46172-5CCD-4238-8252-93D22B631C69}"/>
    <cellStyle name="Output 5 9" xfId="1280" xr:uid="{B84A568F-8409-4AC9-BEC6-6349CC106C67}"/>
    <cellStyle name="Output 6" xfId="2154" xr:uid="{EB4D215E-4EDB-45C9-9320-BDCA86025D59}"/>
    <cellStyle name="Output 6 2" xfId="2361" xr:uid="{D4C2D5C3-440D-46FA-AB92-80F409321DC4}"/>
    <cellStyle name="Output 6 2 2" xfId="5092" xr:uid="{AD9F5113-6D2C-4507-8BB5-D199070444CA}"/>
    <cellStyle name="Output 6 2 3" xfId="5399" xr:uid="{FABF4D14-F8EA-4ED9-8F94-9FE470E7BDA3}"/>
    <cellStyle name="Output 6 2 4" xfId="5719" xr:uid="{869E689B-09DA-4777-8CF7-F206E1924763}"/>
    <cellStyle name="Output 6 2 5" xfId="6043" xr:uid="{F2FBF358-B62F-43A5-8EEE-6A2F592103E0}"/>
    <cellStyle name="Output 6 2 6" xfId="6334" xr:uid="{BC9042CE-A014-48A3-8FD1-6A4075DE64A0}"/>
    <cellStyle name="Output 6 2 7" xfId="4204" xr:uid="{E8579219-0BF8-48EE-9A70-91A38E7FEB9A}"/>
    <cellStyle name="Output 6 3" xfId="2320" xr:uid="{8323F631-02D0-493F-9316-530E5B8815C6}"/>
    <cellStyle name="Output 6 3 2" xfId="5051" xr:uid="{F7238F39-A7BB-49EC-9BF8-23E16304649B}"/>
    <cellStyle name="Output 6 3 3" xfId="4432" xr:uid="{BFC5FC58-9CB8-4521-9600-581308897DC6}"/>
    <cellStyle name="Output 6 3 4" xfId="5678" xr:uid="{062193ED-6EE9-4876-8E7C-73A8E854E0B3}"/>
    <cellStyle name="Output 6 3 5" xfId="6002" xr:uid="{41B85B84-084F-44A3-87FE-E205E82DF687}"/>
    <cellStyle name="Output 6 3 6" xfId="6293" xr:uid="{A1D9C48E-A92A-45F9-A461-B113E72DC272}"/>
    <cellStyle name="Output 6 3 7" xfId="4163" xr:uid="{4B74F548-BDCE-4606-B28D-BB4F2B315D35}"/>
    <cellStyle name="Output 6 4" xfId="4885" xr:uid="{A97312A6-F167-40FE-8568-CFB7390F8BBA}"/>
    <cellStyle name="Output 6 5" xfId="5386" xr:uid="{A9ACE419-49A4-4FE0-803F-1E5F36973530}"/>
    <cellStyle name="Output 6 6" xfId="5512" xr:uid="{43EDD149-BB54-4CE3-B516-B784BB0DBB50}"/>
    <cellStyle name="Output 6 7" xfId="5836" xr:uid="{A967ED87-A927-4363-9E6D-4F77325766F6}"/>
    <cellStyle name="Output 6 8" xfId="6127" xr:uid="{DF9EFF52-9F10-4B33-9CD6-6A2338DAF4C3}"/>
    <cellStyle name="Output 6 9" xfId="3997" xr:uid="{6D5AB9BE-D741-4318-8BDD-67904D9D2807}"/>
    <cellStyle name="Output 7" xfId="1956" xr:uid="{1E24E654-FA19-47C0-A985-56558D495012}"/>
    <cellStyle name="Output 7 2" xfId="2292" xr:uid="{76235BDD-1AAF-429F-89A1-F082C2D3B276}"/>
    <cellStyle name="Output 7 2 2" xfId="5023" xr:uid="{F1E22C3F-69E6-476B-98BA-D71DE36C9936}"/>
    <cellStyle name="Output 7 2 3" xfId="4801" xr:uid="{34CE4A53-9C77-43D4-8A41-F6F085FF9B43}"/>
    <cellStyle name="Output 7 2 4" xfId="5650" xr:uid="{0CF5EB27-11F1-43FB-83E2-08F7A6BC219C}"/>
    <cellStyle name="Output 7 2 5" xfId="5974" xr:uid="{E43F6A9B-8526-4B1D-A845-73BC531C6C29}"/>
    <cellStyle name="Output 7 2 6" xfId="6265" xr:uid="{99E94FC9-5572-4B1E-B1DF-68F974F07FF8}"/>
    <cellStyle name="Output 7 2 7" xfId="4135" xr:uid="{9AC0467B-4ADF-4608-B07C-361667C8914D}"/>
    <cellStyle name="Output 7 3" xfId="2275" xr:uid="{2092B660-4A03-4107-A7C4-FD1C5CEE72F4}"/>
    <cellStyle name="Output 7 3 2" xfId="5006" xr:uid="{05D823CD-804B-4585-9F3C-4D317A7136D1}"/>
    <cellStyle name="Output 7 3 3" xfId="2814" xr:uid="{012D2D00-7882-449B-9763-74972C6D3005}"/>
    <cellStyle name="Output 7 3 4" xfId="5633" xr:uid="{529A383C-1F7B-4EF7-8106-7C64A0BC7296}"/>
    <cellStyle name="Output 7 3 5" xfId="5957" xr:uid="{827B2BF2-FF51-4773-A503-1328F9976DE8}"/>
    <cellStyle name="Output 7 3 6" xfId="6248" xr:uid="{F7BD6BEB-C63D-4CF0-BED1-6AA12C19ED77}"/>
    <cellStyle name="Output 7 3 7" xfId="4118" xr:uid="{3E775805-DD2E-4D08-8109-1074F19B91F3}"/>
    <cellStyle name="Output 7 4" xfId="4772" xr:uid="{E0377A61-69EC-4AEF-A0C2-BF262A3F51DF}"/>
    <cellStyle name="Output 7 5" xfId="5259" xr:uid="{6C14F8C3-396A-4362-BA50-B8E6FC0BA164}"/>
    <cellStyle name="Output 7 6" xfId="3022" xr:uid="{E7D0AB47-C802-4004-9504-B1ED8F701485}"/>
    <cellStyle name="Output 7 7" xfId="5785" xr:uid="{75F1C792-1D54-47CB-8652-5CC25A12E063}"/>
    <cellStyle name="Output 7 8" xfId="4259" xr:uid="{121CE908-CA5D-4595-A911-09FAED7AEB0F}"/>
    <cellStyle name="Output 7 9" xfId="3799" xr:uid="{1134227E-C035-4650-93B4-1E7ECB6AB3EA}"/>
    <cellStyle name="Output 8" xfId="2142" xr:uid="{1712BC2F-C573-40F4-97AF-3E10BB52C58F}"/>
    <cellStyle name="Output 8 2" xfId="2349" xr:uid="{1C88C714-1DDF-40B8-A8D5-28AA500C7D59}"/>
    <cellStyle name="Output 8 2 2" xfId="5080" xr:uid="{4E1722E9-D3F2-44CF-860A-FB2100EE6179}"/>
    <cellStyle name="Output 8 2 3" xfId="4748" xr:uid="{AA02DDEE-286A-4F30-A839-4144B601C0B7}"/>
    <cellStyle name="Output 8 2 4" xfId="5707" xr:uid="{589F1286-EED0-4485-A300-64EB4FA8761C}"/>
    <cellStyle name="Output 8 2 5" xfId="6031" xr:uid="{1A4E1C16-A28E-47A6-A92B-D0395F049172}"/>
    <cellStyle name="Output 8 2 6" xfId="6322" xr:uid="{10B866DD-A7DA-480F-857B-1B4C2BF1B20F}"/>
    <cellStyle name="Output 8 2 7" xfId="4192" xr:uid="{1005A654-FA52-4311-B84E-29319346A7A4}"/>
    <cellStyle name="Output 8 3" xfId="2329" xr:uid="{2422F3C4-CFFB-4996-91C1-84A71BAF205A}"/>
    <cellStyle name="Output 8 3 2" xfId="5060" xr:uid="{BB3C9774-FECD-464B-9522-E39045AF5311}"/>
    <cellStyle name="Output 8 3 3" xfId="3047" xr:uid="{C6E7BC08-4C7B-4706-9FA2-DDE75529CC58}"/>
    <cellStyle name="Output 8 3 4" xfId="5687" xr:uid="{B0C075BF-4372-424C-B25C-A2E6E73193F0}"/>
    <cellStyle name="Output 8 3 5" xfId="6011" xr:uid="{CB308098-9DE3-47A5-8A7A-91B9699627ED}"/>
    <cellStyle name="Output 8 3 6" xfId="6302" xr:uid="{33BC7D84-9A51-4796-A8F8-5CF06C3F6305}"/>
    <cellStyle name="Output 8 3 7" xfId="4172" xr:uid="{BFA4D581-3914-49A4-8D63-99E4E2D6069D}"/>
    <cellStyle name="Output 8 4" xfId="4873" xr:uid="{FF3551B6-3A5A-480A-9C81-6D9CCC9B5184}"/>
    <cellStyle name="Output 8 5" xfId="5270" xr:uid="{5A47ECDD-AAA8-4F96-B3EF-F3DA164149BA}"/>
    <cellStyle name="Output 8 6" xfId="5500" xr:uid="{1322B9E3-27E5-4345-AFC8-0EA42470EA2B}"/>
    <cellStyle name="Output 8 7" xfId="5824" xr:uid="{2CCD6209-C753-43F0-B885-6A13499A16DA}"/>
    <cellStyle name="Output 8 8" xfId="6115" xr:uid="{C301D829-2659-4E60-8C16-2EAE5090391C}"/>
    <cellStyle name="Output 8 9" xfId="3985" xr:uid="{784FD783-4437-4E64-994A-598C03B39AF0}"/>
    <cellStyle name="Output 9" xfId="2159" xr:uid="{F8593BA5-8CA7-4096-8A4D-76698230109B}"/>
    <cellStyle name="Output 9 2" xfId="2366" xr:uid="{DA31FA87-9029-47AD-A211-0078FE072075}"/>
    <cellStyle name="Output 9 2 2" xfId="5097" xr:uid="{6B241E4A-C431-441C-B6D9-2E520E8910EC}"/>
    <cellStyle name="Output 9 2 3" xfId="5404" xr:uid="{B9AFCA38-52CE-47E2-9EB4-E1899C9A4BD0}"/>
    <cellStyle name="Output 9 2 4" xfId="5724" xr:uid="{39F47F22-D134-47AC-848C-904611532381}"/>
    <cellStyle name="Output 9 2 5" xfId="6048" xr:uid="{F2598E85-92A0-42AC-9C65-EB598E76EDE5}"/>
    <cellStyle name="Output 9 2 6" xfId="6339" xr:uid="{3A19700C-5E25-42AA-80AB-205C6F06507F}"/>
    <cellStyle name="Output 9 2 7" xfId="4209" xr:uid="{8AB5F3C8-C737-480A-97F5-F80C81F57B7B}"/>
    <cellStyle name="Output 9 3" xfId="2272" xr:uid="{69CDEFD3-B51B-40A5-B436-94ABBE0C2A91}"/>
    <cellStyle name="Output 9 3 2" xfId="5003" xr:uid="{E20F4129-47B0-4920-9C95-A61047A6DCF5}"/>
    <cellStyle name="Output 9 3 3" xfId="2835" xr:uid="{852BBCDB-6D83-4D7C-87BF-C49DBB2C695A}"/>
    <cellStyle name="Output 9 3 4" xfId="5630" xr:uid="{CB053241-F94B-4E8B-97E3-3FAB64901D5C}"/>
    <cellStyle name="Output 9 3 5" xfId="5954" xr:uid="{102809C4-7048-4A39-9486-462BD0D8131E}"/>
    <cellStyle name="Output 9 3 6" xfId="6245" xr:uid="{CB47AF32-3A3C-4F65-A016-12BBAA8AAAD3}"/>
    <cellStyle name="Output 9 3 7" xfId="4115" xr:uid="{F124FFE0-4D7C-4738-902E-8727FE7B28F2}"/>
    <cellStyle name="Output 9 4" xfId="4890" xr:uid="{C00B43C6-F9A7-4EC9-BDA2-A1BC00B03109}"/>
    <cellStyle name="Output 9 5" xfId="5323" xr:uid="{CCF74768-908B-4E15-89B7-3B48EC199CEC}"/>
    <cellStyle name="Output 9 6" xfId="5517" xr:uid="{0ECB767A-25DB-4192-8A85-041F073D4138}"/>
    <cellStyle name="Output 9 7" xfId="5841" xr:uid="{0BF03E20-0BDF-4A2E-942A-519D9F49A20D}"/>
    <cellStyle name="Output 9 8" xfId="6132" xr:uid="{AF581562-70EA-4F62-8832-8186F6065096}"/>
    <cellStyle name="Output 9 9" xfId="4002" xr:uid="{B611DD7F-E405-4A94-B203-C34291467D97}"/>
    <cellStyle name="Pojasnjevalno besedilo 2" xfId="125" xr:uid="{00000000-0005-0000-0000-00000C010000}"/>
    <cellStyle name="Pojasnjevalno besedilo 2 2" xfId="452" xr:uid="{00000000-0005-0000-0000-00000D010000}"/>
    <cellStyle name="Poudarek1 2" xfId="126" xr:uid="{00000000-0005-0000-0000-00000E010000}"/>
    <cellStyle name="Poudarek1 2 2" xfId="453" xr:uid="{00000000-0005-0000-0000-00000F010000}"/>
    <cellStyle name="Poudarek2 2" xfId="127" xr:uid="{00000000-0005-0000-0000-000010010000}"/>
    <cellStyle name="Poudarek2 2 2" xfId="454" xr:uid="{00000000-0005-0000-0000-000011010000}"/>
    <cellStyle name="Poudarek3 2" xfId="128" xr:uid="{00000000-0005-0000-0000-000012010000}"/>
    <cellStyle name="Poudarek3 2 2" xfId="455" xr:uid="{00000000-0005-0000-0000-000013010000}"/>
    <cellStyle name="Poudarek4 2" xfId="129" xr:uid="{00000000-0005-0000-0000-000014010000}"/>
    <cellStyle name="Poudarek4 2 2" xfId="456" xr:uid="{00000000-0005-0000-0000-000015010000}"/>
    <cellStyle name="Poudarek5 2" xfId="130" xr:uid="{00000000-0005-0000-0000-000016010000}"/>
    <cellStyle name="Poudarek5 2 2" xfId="457" xr:uid="{00000000-0005-0000-0000-000017010000}"/>
    <cellStyle name="Poudarek6 2" xfId="131" xr:uid="{00000000-0005-0000-0000-000018010000}"/>
    <cellStyle name="Poudarek6 2 2" xfId="458" xr:uid="{00000000-0005-0000-0000-000019010000}"/>
    <cellStyle name="Povezana celica 2" xfId="132" xr:uid="{00000000-0005-0000-0000-00001A010000}"/>
    <cellStyle name="Povezana celica 2 2" xfId="459" xr:uid="{00000000-0005-0000-0000-00001B010000}"/>
    <cellStyle name="Preveri celico 2" xfId="133" xr:uid="{00000000-0005-0000-0000-00001C010000}"/>
    <cellStyle name="Preveri celico 2 2" xfId="460" xr:uid="{00000000-0005-0000-0000-00001D010000}"/>
    <cellStyle name="Računanje 2" xfId="134" xr:uid="{00000000-0005-0000-0000-00001E010000}"/>
    <cellStyle name="Računanje 2 2" xfId="262" xr:uid="{00000000-0005-0000-0000-00001F010000}"/>
    <cellStyle name="Računanje 2 2 10" xfId="2927" xr:uid="{E31E5E01-B00A-40D4-8752-15EACC4D5790}"/>
    <cellStyle name="Računanje 2 2 11" xfId="4338" xr:uid="{20E14D6B-B3F2-44FB-9A63-90015F45B896}"/>
    <cellStyle name="Računanje 2 2 12" xfId="4296" xr:uid="{2E9F6F87-25F6-48D1-9C99-0E9A498F589C}"/>
    <cellStyle name="Računanje 2 2 13" xfId="1186" xr:uid="{9724A987-63E4-401A-B8C9-D9B007029BF7}"/>
    <cellStyle name="Računanje 2 2 2" xfId="659" xr:uid="{00000000-0005-0000-0000-000020010000}"/>
    <cellStyle name="Računanje 2 2 2 2" xfId="1841" xr:uid="{8F4842D9-5BD7-4AEB-916B-270C3D2BF1D3}"/>
    <cellStyle name="Računanje 2 2 2 2 2" xfId="4697" xr:uid="{033F7911-18FF-4A1F-9A20-5FCAB14E39C0}"/>
    <cellStyle name="Računanje 2 2 2 2 3" xfId="5311" xr:uid="{1489FDCF-352B-4738-A427-7377CD560AD1}"/>
    <cellStyle name="Računanje 2 2 2 2 4" xfId="5192" xr:uid="{D87DEFE2-3158-4003-B018-535CC240019F}"/>
    <cellStyle name="Računanje 2 2 2 2 5" xfId="4282" xr:uid="{2AD014BE-1B16-4D2D-B4BF-ED640C135172}"/>
    <cellStyle name="Računanje 2 2 2 2 6" xfId="5243" xr:uid="{662B13E3-53BE-4F67-8CDE-B961CAE9D513}"/>
    <cellStyle name="Računanje 2 2 2 2 7" xfId="3683" xr:uid="{108C0545-3566-4711-B6C1-3A82C6201469}"/>
    <cellStyle name="Računanje 2 2 2 3" xfId="2249" xr:uid="{7537E1F9-94E3-4EBC-8536-65866C29C721}"/>
    <cellStyle name="Računanje 2 2 2 3 2" xfId="4980" xr:uid="{7243E73D-6F37-46D1-BB74-553AC8AD1461}"/>
    <cellStyle name="Računanje 2 2 2 3 3" xfId="2864" xr:uid="{EC97631B-B12E-463F-956F-533E40A73AA8}"/>
    <cellStyle name="Računanje 2 2 2 3 4" xfId="5607" xr:uid="{7A8F769D-9543-4817-A848-C1237C03A582}"/>
    <cellStyle name="Računanje 2 2 2 3 5" xfId="5931" xr:uid="{202A3E6F-0CCB-4D6E-A563-70E25B02455B}"/>
    <cellStyle name="Računanje 2 2 2 3 6" xfId="6222" xr:uid="{44339A87-C9F3-4AF2-8678-8B18B33A59DA}"/>
    <cellStyle name="Računanje 2 2 2 3 7" xfId="4092" xr:uid="{A817BF7B-6BB5-418F-9927-610AC5DBBD76}"/>
    <cellStyle name="Računanje 2 2 2 4" xfId="2268" xr:uid="{01AC7F12-9747-4F49-A69A-D659B4A71A9C}"/>
    <cellStyle name="Računanje 2 2 2 4 2" xfId="4999" xr:uid="{2C9DCA34-7781-463B-9918-A20688670AC0}"/>
    <cellStyle name="Računanje 2 2 2 4 3" xfId="5302" xr:uid="{9FFF57FF-DC0F-413B-A748-72FA30D26822}"/>
    <cellStyle name="Računanje 2 2 2 4 4" xfId="5626" xr:uid="{7C6B5B15-9E4B-45BA-9178-1A45D81C4E2A}"/>
    <cellStyle name="Računanje 2 2 2 4 5" xfId="5950" xr:uid="{9F7B9A0B-502C-4E0F-80EC-50DDB4B56A28}"/>
    <cellStyle name="Računanje 2 2 2 4 6" xfId="6241" xr:uid="{ED6FF2D5-4CFF-47E8-B9F8-F544A617CEB4}"/>
    <cellStyle name="Računanje 2 2 2 4 7" xfId="4111" xr:uid="{C0A9657F-A8CD-4A97-99DA-8D402CC1E165}"/>
    <cellStyle name="Računanje 2 2 2 5" xfId="3220" xr:uid="{1247B278-A4F0-49E3-8424-43F73814FAE8}"/>
    <cellStyle name="Računanje 2 2 2 6" xfId="4535" xr:uid="{B80FDEFF-3155-4BB8-9233-9FC6C6D60C43}"/>
    <cellStyle name="Računanje 2 2 2 7" xfId="5181" xr:uid="{B9D4C908-2CE9-408A-8C98-273A003B1097}"/>
    <cellStyle name="Računanje 2 2 2 8" xfId="1378" xr:uid="{3F14DD35-67EB-413C-BFE7-A0C533697AEC}"/>
    <cellStyle name="Računanje 2 2 3" xfId="2134" xr:uid="{C6D534C1-D7CF-4CB9-85BC-5EDFE663797E}"/>
    <cellStyle name="Računanje 2 2 3 2" xfId="2341" xr:uid="{9BD279C8-C797-4B5A-957C-FB239322B480}"/>
    <cellStyle name="Računanje 2 2 3 2 2" xfId="5072" xr:uid="{A4056AA7-AFEA-4432-BD41-358E745316A6}"/>
    <cellStyle name="Računanje 2 2 3 2 3" xfId="4354" xr:uid="{2CE31405-8740-450C-8FC5-9165390055F5}"/>
    <cellStyle name="Računanje 2 2 3 2 4" xfId="5699" xr:uid="{DA1FE5EC-4743-4857-9BEF-B678E8C0B44C}"/>
    <cellStyle name="Računanje 2 2 3 2 5" xfId="6023" xr:uid="{BC76B150-E457-4A4C-B0AF-B1B8A7D0FD2A}"/>
    <cellStyle name="Računanje 2 2 3 2 6" xfId="6314" xr:uid="{F9DAFC09-9AEB-4312-8C2E-9AA5BA90FE1E}"/>
    <cellStyle name="Računanje 2 2 3 2 7" xfId="4184" xr:uid="{09A08293-D35A-4698-86CD-A2CA84E9B989}"/>
    <cellStyle name="Računanje 2 2 3 3" xfId="1480" xr:uid="{9F0B6EBD-8E63-42C9-BE05-BAD78EAFE878}"/>
    <cellStyle name="Računanje 2 2 3 3 2" xfId="4458" xr:uid="{B8FF9B45-C1E6-4ED9-AF1F-6C717B93A94F}"/>
    <cellStyle name="Računanje 2 2 3 3 3" xfId="3039" xr:uid="{49BEA5D1-BC21-4601-8632-10E95326492C}"/>
    <cellStyle name="Računanje 2 2 3 3 4" xfId="3101" xr:uid="{F0884C20-1E24-4944-A3C9-E1C0B8235FB5}"/>
    <cellStyle name="Računanje 2 2 3 3 5" xfId="5338" xr:uid="{12336202-5CC5-45AD-BF27-B92549C0D712}"/>
    <cellStyle name="Računanje 2 2 3 3 6" xfId="4505" xr:uid="{A28F46EB-EA2C-46E7-B591-6D8236A15214}"/>
    <cellStyle name="Računanje 2 2 3 3 7" xfId="3322" xr:uid="{3DE22C6D-A32A-4872-8201-38550E08FCCF}"/>
    <cellStyle name="Računanje 2 2 3 4" xfId="4865" xr:uid="{2FB9BACC-86F3-43D8-9603-55C4B096EFF7}"/>
    <cellStyle name="Računanje 2 2 3 5" xfId="5376" xr:uid="{4EF6BBBE-277B-490B-9F11-21EBE5D45EF1}"/>
    <cellStyle name="Računanje 2 2 3 6" xfId="5492" xr:uid="{7A160597-425B-4115-BAC2-BCF3D3B07ACB}"/>
    <cellStyle name="Računanje 2 2 3 7" xfId="5816" xr:uid="{CE83B04B-132C-464D-B27B-136CA1645498}"/>
    <cellStyle name="Računanje 2 2 3 8" xfId="6107" xr:uid="{9E789851-5713-4FE1-8638-C8BA773C6EA2}"/>
    <cellStyle name="Računanje 2 2 3 9" xfId="3977" xr:uid="{BB4A8D7B-2317-4562-9F78-6ED63F858934}"/>
    <cellStyle name="Računanje 2 2 4" xfId="2139" xr:uid="{A68403F8-A4C3-49C1-88A5-E6F8DD278408}"/>
    <cellStyle name="Računanje 2 2 4 2" xfId="2346" xr:uid="{098297EB-7C36-48E1-A4C4-6CF6C49558D5}"/>
    <cellStyle name="Računanje 2 2 4 2 2" xfId="5077" xr:uid="{29EAF0FE-4330-42AD-AF67-91490B30937B}"/>
    <cellStyle name="Računanje 2 2 4 2 3" xfId="4817" xr:uid="{42E803E4-2AE5-4E4D-9E0C-9160A3EEB593}"/>
    <cellStyle name="Računanje 2 2 4 2 4" xfId="5704" xr:uid="{17287E28-D1A7-40FA-BEBA-94A6E1525929}"/>
    <cellStyle name="Računanje 2 2 4 2 5" xfId="6028" xr:uid="{41D2EA78-0AC4-4A3E-B70A-580173DBE830}"/>
    <cellStyle name="Računanje 2 2 4 2 6" xfId="6319" xr:uid="{7F480B51-6326-440F-926B-E71E02C9CD46}"/>
    <cellStyle name="Računanje 2 2 4 2 7" xfId="4189" xr:uid="{292BC6CA-775D-475E-9E0D-BE21336EA336}"/>
    <cellStyle name="Računanje 2 2 4 3" xfId="2305" xr:uid="{F4E66404-036D-45F7-8084-1F9ACB3D0CB9}"/>
    <cellStyle name="Računanje 2 2 4 3 2" xfId="5036" xr:uid="{F1CA5D8D-8841-43BB-BDE7-46245B4F52C1}"/>
    <cellStyle name="Računanje 2 2 4 3 3" xfId="4464" xr:uid="{CD6EE73D-ABC2-4329-B02E-25C4FDBF2BF7}"/>
    <cellStyle name="Računanje 2 2 4 3 4" xfId="5663" xr:uid="{B17A7688-23AA-4FFA-88E9-EF62471A4D08}"/>
    <cellStyle name="Računanje 2 2 4 3 5" xfId="5987" xr:uid="{C4AE8F74-8994-46FC-9BFC-CB4520987F76}"/>
    <cellStyle name="Računanje 2 2 4 3 6" xfId="6278" xr:uid="{E393B9D8-44D6-4EDF-8E9B-933EA24F3F7E}"/>
    <cellStyle name="Računanje 2 2 4 3 7" xfId="4148" xr:uid="{B5456498-EAE0-4F99-9003-76136B57ACFC}"/>
    <cellStyle name="Računanje 2 2 4 4" xfId="4870" xr:uid="{97F4F596-3860-4B71-8C0D-4686FB74272A}"/>
    <cellStyle name="Računanje 2 2 4 5" xfId="5332" xr:uid="{F466F5BD-5C07-4654-A83D-47BE3505E972}"/>
    <cellStyle name="Računanje 2 2 4 6" xfId="5497" xr:uid="{B2676BC2-D4F5-4980-950A-13218CBB802C}"/>
    <cellStyle name="Računanje 2 2 4 7" xfId="5821" xr:uid="{34718A03-EC60-4CA5-9821-9192D0A78756}"/>
    <cellStyle name="Računanje 2 2 4 8" xfId="6112" xr:uid="{51DB2DA4-6B9A-47D7-A2AB-791CB2F84163}"/>
    <cellStyle name="Računanje 2 2 4 9" xfId="3982" xr:uid="{0AFB4CC6-C919-411D-954C-358F9AC6486B}"/>
    <cellStyle name="Računanje 2 2 5" xfId="1948" xr:uid="{4C985905-D9FE-4B33-A0F5-1B5CAA4987D1}"/>
    <cellStyle name="Računanje 2 2 5 2" xfId="2284" xr:uid="{3EDFB8C0-D887-43F5-9BA1-72FED91F6188}"/>
    <cellStyle name="Računanje 2 2 5 2 2" xfId="5015" xr:uid="{AC81BF4B-5238-4734-AE86-76E7306A7E35}"/>
    <cellStyle name="Računanje 2 2 5 2 3" xfId="4595" xr:uid="{0FAAEFD3-88EA-44E1-A821-EA6AE02D9501}"/>
    <cellStyle name="Računanje 2 2 5 2 4" xfId="5642" xr:uid="{DF1C8109-826A-4189-9BB2-740713613241}"/>
    <cellStyle name="Računanje 2 2 5 2 5" xfId="5966" xr:uid="{F13B62DF-7AEE-4EA5-85F1-318A04A459B0}"/>
    <cellStyle name="Računanje 2 2 5 2 6" xfId="6257" xr:uid="{CD9D5ABA-3FE3-442F-9EDB-1E7B48E558A7}"/>
    <cellStyle name="Računanje 2 2 5 2 7" xfId="4127" xr:uid="{9BDF25D6-A965-4AD3-824F-39BDA426A7F6}"/>
    <cellStyle name="Računanje 2 2 5 3" xfId="1735" xr:uid="{2E558390-143D-4604-A9ED-1A7A62713A19}"/>
    <cellStyle name="Računanje 2 2 5 3 2" xfId="4628" xr:uid="{473438A4-B3EB-4ECC-8843-5057879048C6}"/>
    <cellStyle name="Računanje 2 2 5 3 3" xfId="5237" xr:uid="{6CF7E710-A5D7-4C27-9847-3D934D673628}"/>
    <cellStyle name="Računanje 2 2 5 3 4" xfId="3087" xr:uid="{48C12ABB-0694-400C-B8C4-8340AE0C5BB6}"/>
    <cellStyle name="Računanje 2 2 5 3 5" xfId="5272" xr:uid="{DF1D6F60-3D01-4706-B28A-FBAEADA624FC}"/>
    <cellStyle name="Računanje 2 2 5 3 6" xfId="5455" xr:uid="{3914C36A-FA3D-4DD3-AC1A-416007AB51DE}"/>
    <cellStyle name="Računanje 2 2 5 3 7" xfId="3577" xr:uid="{3ADBBB27-D585-4D31-870A-BAA75008C633}"/>
    <cellStyle name="Računanje 2 2 5 4" xfId="4764" xr:uid="{4F6B0D66-A026-424E-BCAB-C517FDDCDC7B}"/>
    <cellStyle name="Računanje 2 2 5 5" xfId="5257" xr:uid="{AC2006AB-5F11-4F92-853E-F36247C8BEEF}"/>
    <cellStyle name="Računanje 2 2 5 6" xfId="5358" xr:uid="{5C2A819B-8D47-4161-BA4A-F5F82EB37192}"/>
    <cellStyle name="Računanje 2 2 5 7" xfId="5777" xr:uid="{4F7B81C3-0151-44FF-9EBA-56E60F3D444A}"/>
    <cellStyle name="Računanje 2 2 5 8" xfId="3089" xr:uid="{9BD6ACED-D4F1-49FC-A93D-FC00DAE8DE7B}"/>
    <cellStyle name="Računanje 2 2 5 9" xfId="3790" xr:uid="{52BA594C-3539-45D4-971B-077B17373B4A}"/>
    <cellStyle name="Računanje 2 2 6" xfId="2140" xr:uid="{22712B59-6B02-4350-A7AA-284CF00BA5AA}"/>
    <cellStyle name="Računanje 2 2 6 2" xfId="2347" xr:uid="{C052C65D-C5A0-4929-AF2B-8D4F05B8E59B}"/>
    <cellStyle name="Računanje 2 2 6 2 2" xfId="5078" xr:uid="{8407E075-D1BC-49B3-ADF1-79793FEA88CE}"/>
    <cellStyle name="Računanje 2 2 6 2 3" xfId="3063" xr:uid="{2A993249-9014-4BCA-82B2-CF10649DEFE4}"/>
    <cellStyle name="Računanje 2 2 6 2 4" xfId="5705" xr:uid="{F7982D51-D206-44FF-922A-5C8D37AF6057}"/>
    <cellStyle name="Računanje 2 2 6 2 5" xfId="6029" xr:uid="{B37F2737-B666-4ECA-ACF0-FD48AB65ADEE}"/>
    <cellStyle name="Računanje 2 2 6 2 6" xfId="6320" xr:uid="{ACF5234E-1201-42A6-961D-9AEFE1BE0075}"/>
    <cellStyle name="Računanje 2 2 6 2 7" xfId="4190" xr:uid="{192081FE-B7F0-49F5-B3D5-C09B1A6120A3}"/>
    <cellStyle name="Računanje 2 2 6 3" xfId="2273" xr:uid="{5D3F2ECE-1A02-4D03-9147-732E9AD55D09}"/>
    <cellStyle name="Računanje 2 2 6 3 2" xfId="5004" xr:uid="{28384079-5BC8-498C-8B75-63AA63722087}"/>
    <cellStyle name="Računanje 2 2 6 3 3" xfId="4345" xr:uid="{B6EF5233-ACFA-4567-B7B0-62D5DC72A455}"/>
    <cellStyle name="Računanje 2 2 6 3 4" xfId="5631" xr:uid="{9A6D73D2-1BF6-4B6A-B43C-9B9530B1FF52}"/>
    <cellStyle name="Računanje 2 2 6 3 5" xfId="5955" xr:uid="{32B04CFE-D195-48E1-8DA0-95FF31602BC3}"/>
    <cellStyle name="Računanje 2 2 6 3 6" xfId="6246" xr:uid="{7D7346C6-53B9-4663-942B-3BFAF5DD6FBA}"/>
    <cellStyle name="Računanje 2 2 6 3 7" xfId="4116" xr:uid="{EF38B4C4-2E3B-456E-9211-4400529679B0}"/>
    <cellStyle name="Računanje 2 2 6 4" xfId="4871" xr:uid="{6B9EBAC5-D5A4-479E-9152-F4BCEBA8FEB8}"/>
    <cellStyle name="Računanje 2 2 6 5" xfId="5360" xr:uid="{7D652A23-4368-4689-A8CA-B1E8B2CB6565}"/>
    <cellStyle name="Računanje 2 2 6 6" xfId="5498" xr:uid="{53F3686D-4C28-4595-A653-D0CF0AEBEC0B}"/>
    <cellStyle name="Računanje 2 2 6 7" xfId="5822" xr:uid="{EF83A3F8-1551-4A0E-950D-B27CCB0AC825}"/>
    <cellStyle name="Računanje 2 2 6 8" xfId="6113" xr:uid="{BD4E4F33-99E4-4193-B33C-714628597499}"/>
    <cellStyle name="Računanje 2 2 6 9" xfId="3983" xr:uid="{874F2054-9E40-47A0-A899-7DD88E4D7CA7}"/>
    <cellStyle name="Računanje 2 2 7" xfId="1616" xr:uid="{BDFA0261-47B7-4685-8927-E3313A5B5D2B}"/>
    <cellStyle name="Računanje 2 2 7 2" xfId="4548" xr:uid="{F1AAFF66-4E12-4E56-BACE-ABED6E03C51A}"/>
    <cellStyle name="Računanje 2 2 7 3" xfId="5204" xr:uid="{D83ADB06-820F-4DB7-A910-10529000C4C4}"/>
    <cellStyle name="Računanje 2 2 7 4" xfId="4340" xr:uid="{F93F0413-0C6E-4683-B0BE-031D57540295}"/>
    <cellStyle name="Računanje 2 2 7 5" xfId="5475" xr:uid="{907D8763-6034-4AAA-B81F-040E5E0A836B}"/>
    <cellStyle name="Računanje 2 2 7 6" xfId="5472" xr:uid="{56279C08-D445-4164-9F97-CDC34E5EF40B}"/>
    <cellStyle name="Računanje 2 2 7 7" xfId="3458" xr:uid="{94D66003-57D9-4354-84BD-F6B9F1061A53}"/>
    <cellStyle name="Računanje 2 2 8" xfId="1499" xr:uid="{7A9CA48E-6844-4C98-8829-27CC93F0D75C}"/>
    <cellStyle name="Računanje 2 2 8 2" xfId="4475" xr:uid="{6C6D604A-6DDE-458C-9421-C58AB3268307}"/>
    <cellStyle name="Računanje 2 2 8 3" xfId="3114" xr:uid="{253F4462-2964-485B-9EFD-DE160E651490}"/>
    <cellStyle name="Računanje 2 2 8 4" xfId="5211" xr:uid="{7FD92AC3-ED20-40CB-B8AA-BC0030C6C604}"/>
    <cellStyle name="Računanje 2 2 8 5" xfId="4284" xr:uid="{C54F7514-D807-4F7F-9455-98CD6069552B}"/>
    <cellStyle name="Računanje 2 2 8 6" xfId="4398" xr:uid="{0993A1A4-08FB-4B3D-9C15-0ABB2BD15462}"/>
    <cellStyle name="Računanje 2 2 8 7" xfId="3341" xr:uid="{F87ECC58-90ED-4C6C-9896-7042E8BD17A8}"/>
    <cellStyle name="Računanje 2 2 9" xfId="1485" xr:uid="{2D53C014-9EDB-4151-BAB4-35F1D1859DA6}"/>
    <cellStyle name="Računanje 2 2 9 2" xfId="4463" xr:uid="{E61D41FA-850F-4C84-8938-E22C237B5C8E}"/>
    <cellStyle name="Računanje 2 2 9 3" xfId="4562" xr:uid="{79DF599B-E0F7-4D0D-B92D-47F8025C75C3}"/>
    <cellStyle name="Računanje 2 2 9 4" xfId="5156" xr:uid="{553C4AFC-530F-4E21-8C60-93D86E55A624}"/>
    <cellStyle name="Računanje 2 2 9 5" xfId="5327" xr:uid="{2D0A3ED4-9D87-42D9-A31F-EC73E2A93A46}"/>
    <cellStyle name="Računanje 2 2 9 6" xfId="5449" xr:uid="{A1711595-1770-49EC-B1E0-C704E2B96D7A}"/>
    <cellStyle name="Računanje 2 2 9 7" xfId="3327" xr:uid="{CE802C8A-81BF-44FC-AB58-A7D14866629A}"/>
    <cellStyle name="Računanje 2 3" xfId="461" xr:uid="{00000000-0005-0000-0000-000021010000}"/>
    <cellStyle name="Računanje 2 4" xfId="1516" xr:uid="{2017A2EF-0B05-435E-BEE0-3038FFC8C718}"/>
    <cellStyle name="Računanje 2 4 2" xfId="4492" xr:uid="{00D6B062-D21F-44DE-A443-706D810B92FE}"/>
    <cellStyle name="Računanje 2 4 3" xfId="3105" xr:uid="{26D6FE6A-4ECC-4255-A461-7346DF963D96}"/>
    <cellStyle name="Računanje 2 4 4" xfId="5206" xr:uid="{190B1096-4D78-48AB-89B5-491EC90B9D63}"/>
    <cellStyle name="Računanje 2 4 5" xfId="5188" xr:uid="{63818017-34E1-4035-BCFE-1C6B2376FFEE}"/>
    <cellStyle name="Računanje 2 4 6" xfId="4654" xr:uid="{330057AD-CB1C-4850-9A4E-75A061EFFDF0}"/>
    <cellStyle name="Računanje 2 4 7" xfId="3358" xr:uid="{5931529A-8C5D-4D80-85AD-B034C2F483DF}"/>
    <cellStyle name="Računanje 2 5" xfId="2823" xr:uid="{9BA8DA6D-88D6-4584-BAA9-0D7BCDDF030F}"/>
    <cellStyle name="S10" xfId="118" xr:uid="{00000000-0005-0000-0000-000022010000}"/>
    <cellStyle name="S10 2" xfId="462" xr:uid="{00000000-0005-0000-0000-000023010000}"/>
    <cellStyle name="S10 3" xfId="142" xr:uid="{00000000-0005-0000-0000-000024010000}"/>
    <cellStyle name="S5" xfId="143" xr:uid="{00000000-0005-0000-0000-000025010000}"/>
    <cellStyle name="S5 2" xfId="463" xr:uid="{00000000-0005-0000-0000-000026010000}"/>
    <cellStyle name="S6" xfId="144" xr:uid="{00000000-0005-0000-0000-000027010000}"/>
    <cellStyle name="S6 2" xfId="464" xr:uid="{00000000-0005-0000-0000-000028010000}"/>
    <cellStyle name="S9" xfId="145" xr:uid="{00000000-0005-0000-0000-000029010000}"/>
    <cellStyle name="S9 2" xfId="465" xr:uid="{00000000-0005-0000-0000-00002A010000}"/>
    <cellStyle name="Slabo 2" xfId="135" xr:uid="{00000000-0005-0000-0000-00002B010000}"/>
    <cellStyle name="Slabo 2 2" xfId="466" xr:uid="{00000000-0005-0000-0000-00002C010000}"/>
    <cellStyle name="TableStyleLight1" xfId="146" xr:uid="{00000000-0005-0000-0000-00002D010000}"/>
    <cellStyle name="Title" xfId="47" xr:uid="{00000000-0005-0000-0000-00002E010000}"/>
    <cellStyle name="Title 2" xfId="467" xr:uid="{00000000-0005-0000-0000-00002F010000}"/>
    <cellStyle name="Total" xfId="48" xr:uid="{00000000-0005-0000-0000-000030010000}"/>
    <cellStyle name="Total 10" xfId="1484" xr:uid="{A24D4119-F53D-47E3-92EF-5061269CE033}"/>
    <cellStyle name="Total 10 2" xfId="4462" xr:uid="{AC4AD540-1046-4D09-AF01-B7FEA5A7AE2E}"/>
    <cellStyle name="Total 10 3" xfId="3097" xr:uid="{A37C5CED-8D09-4D89-9941-F390FC7D3FC3}"/>
    <cellStyle name="Total 10 4" xfId="2832" xr:uid="{9239E37F-2DE4-4657-978D-21B557C43EC4}"/>
    <cellStyle name="Total 10 5" xfId="3068" xr:uid="{B0B82726-6252-4F61-9EAF-8721752A1DF7}"/>
    <cellStyle name="Total 10 6" xfId="4750" xr:uid="{C4E44EA0-6DB8-4892-B9AA-87CBE2ADEF88}"/>
    <cellStyle name="Total 10 7" xfId="3326" xr:uid="{56EF3BC8-5CF5-4DCC-AE78-9138ABE04904}"/>
    <cellStyle name="Total 11" xfId="1736" xr:uid="{231D5B34-1394-4A54-A4ED-08FCFD3A8293}"/>
    <cellStyle name="Total 11 2" xfId="4629" xr:uid="{0225F788-3C61-4699-9D00-ED177BA001B2}"/>
    <cellStyle name="Total 11 3" xfId="3100" xr:uid="{A38D8DD8-EF21-4298-B63D-3E01B78D13B4}"/>
    <cellStyle name="Total 11 4" xfId="5347" xr:uid="{7A8A4DAE-8AC6-474E-A916-643DEA34A53E}"/>
    <cellStyle name="Total 11 5" xfId="4687" xr:uid="{0B921247-DB88-4A9F-A1E7-B5ADA0AAAC20}"/>
    <cellStyle name="Total 11 6" xfId="5190" xr:uid="{BB23851F-CAB0-49CC-B98F-B34858163FB1}"/>
    <cellStyle name="Total 11 7" xfId="3578" xr:uid="{C37471BA-AE1D-452D-A10C-F3A31D31C617}"/>
    <cellStyle name="Total 12" xfId="1727" xr:uid="{8488ACE9-E451-428B-8B27-6B26C21EC226}"/>
    <cellStyle name="Total 12 2" xfId="4620" xr:uid="{58400618-4485-4B53-8A7D-EF9E518F30A9}"/>
    <cellStyle name="Total 12 3" xfId="5262" xr:uid="{19A7DECA-421C-43E5-8494-0E320E329835}"/>
    <cellStyle name="Total 12 4" xfId="3103" xr:uid="{1FC1A899-721C-46D9-B0E3-E8377DC84462}"/>
    <cellStyle name="Total 12 5" xfId="5339" xr:uid="{0F33AC8C-6D9E-43A0-8B9E-4150A29F48EE}"/>
    <cellStyle name="Total 12 6" xfId="4400" xr:uid="{D01D63EE-36E0-4F82-886C-4F3BE5FACEA4}"/>
    <cellStyle name="Total 12 7" xfId="3569" xr:uid="{358E4811-42CA-47E9-820E-C7DC2E9633B3}"/>
    <cellStyle name="Total 13" xfId="2778" xr:uid="{84794740-E14E-4823-8A9F-4488AF963EAB}"/>
    <cellStyle name="Total 14" xfId="2819" xr:uid="{1748249E-0D13-4323-AFAE-CA5BCB893C69}"/>
    <cellStyle name="Total 15" xfId="4686" xr:uid="{8BD5CB8B-BD37-4563-BFEA-07C13E8B3112}"/>
    <cellStyle name="Total 16" xfId="3065" xr:uid="{6BA391BD-3C1A-4910-83A5-C062F96A3FE2}"/>
    <cellStyle name="Total 17" xfId="1089" xr:uid="{2D03CEBA-ABFB-4FDD-8C3F-9502E99D216B}"/>
    <cellStyle name="Total 2" xfId="202" xr:uid="{00000000-0005-0000-0000-000031010000}"/>
    <cellStyle name="Total 2 10" xfId="1554" xr:uid="{44BF6E84-DE80-4076-9D69-115D97AAE7C6}"/>
    <cellStyle name="Total 2 10 2" xfId="4519" xr:uid="{8FA5F6CA-27ED-42F5-8EF0-E7CBCB86A1A9}"/>
    <cellStyle name="Total 2 10 3" xfId="3057" xr:uid="{B8F797F5-6402-42F5-8D53-0F30628B8F32}"/>
    <cellStyle name="Total 2 10 4" xfId="3071" xr:uid="{FB2109C9-CDD6-4E22-B933-FC074675D586}"/>
    <cellStyle name="Total 2 10 5" xfId="4448" xr:uid="{542C9C2E-4D0F-46FE-827F-9B926759D3C9}"/>
    <cellStyle name="Total 2 10 6" xfId="5189" xr:uid="{67579ADB-A92A-4493-9F3F-15F056F52680}"/>
    <cellStyle name="Total 2 10 7" xfId="3396" xr:uid="{FE2B5BC6-D539-4D8B-B9E6-B7C22CCD7A97}"/>
    <cellStyle name="Total 2 11" xfId="2401" xr:uid="{B25A5BC4-7809-4B16-9F15-802F8942CA3C}"/>
    <cellStyle name="Total 2 11 2" xfId="5132" xr:uid="{69A94B15-1999-45E7-BF73-02BD0355B45D}"/>
    <cellStyle name="Total 2 11 3" xfId="5439" xr:uid="{F5CB7879-D879-4519-B60D-D2DA71EF3F1C}"/>
    <cellStyle name="Total 2 11 4" xfId="5759" xr:uid="{47377405-D2B9-4BB2-B5ED-A31CB43B54AD}"/>
    <cellStyle name="Total 2 11 5" xfId="6083" xr:uid="{9D48D59E-D1D6-4F53-B8FF-F9C362D9EE7C}"/>
    <cellStyle name="Total 2 11 6" xfId="6374" xr:uid="{58873404-5379-4BF3-9A0F-F02DA3868325}"/>
    <cellStyle name="Total 2 11 7" xfId="4244" xr:uid="{0798118C-C891-4B4D-A7D7-EB1230A87CFF}"/>
    <cellStyle name="Total 2 12" xfId="2869" xr:uid="{8AA9D210-6F54-4CAD-B131-C87EBEAD569B}"/>
    <cellStyle name="Total 2 13" xfId="3029" xr:uid="{6546CEB2-0CAB-4E53-B770-4D34E30214F1}"/>
    <cellStyle name="Total 2 14" xfId="3058" xr:uid="{6D77143F-1321-4B1D-96F4-9711DED3A4E0}"/>
    <cellStyle name="Total 2 15" xfId="4841" xr:uid="{EAFC9481-8A23-42DD-AA3A-D7041591E082}"/>
    <cellStyle name="Total 2 16" xfId="1128" xr:uid="{8512479D-701C-4343-AEA1-AF2ED8299444}"/>
    <cellStyle name="Total 2 2" xfId="299" xr:uid="{00000000-0005-0000-0000-000032010000}"/>
    <cellStyle name="Total 2 2 10" xfId="2964" xr:uid="{74097190-88DE-4005-BAB3-85D5CD5B9B63}"/>
    <cellStyle name="Total 2 2 11" xfId="4731" xr:uid="{5EA477D5-47AF-41E8-811C-7C28493D1E9B}"/>
    <cellStyle name="Total 2 2 12" xfId="4557" xr:uid="{8EEB3D3A-CCAF-4AA5-A6D8-7BD83D309CE8}"/>
    <cellStyle name="Total 2 2 13" xfId="1223" xr:uid="{9BF5F2DF-403C-4B71-9CC6-6600938C91A7}"/>
    <cellStyle name="Total 2 2 2" xfId="696" xr:uid="{00000000-0005-0000-0000-000033010000}"/>
    <cellStyle name="Total 2 2 2 2" xfId="1878" xr:uid="{C582D96F-0003-47A4-BE50-56ED0C0FF61E}"/>
    <cellStyle name="Total 2 2 2 2 2" xfId="4722" xr:uid="{E2DE707E-F042-4945-83D9-B7C210DCFFDC}"/>
    <cellStyle name="Total 2 2 2 2 3" xfId="5249" xr:uid="{580FFD6F-BB2A-49B5-80C8-7B08B3DC66F7}"/>
    <cellStyle name="Total 2 2 2 2 4" xfId="2798" xr:uid="{45D6DBD6-08B4-4AC9-A2BA-3310622329A9}"/>
    <cellStyle name="Total 2 2 2 2 5" xfId="4642" xr:uid="{29E0C7C4-5C1D-4571-85B2-0EB73B5A5B56}"/>
    <cellStyle name="Total 2 2 2 2 6" xfId="5176" xr:uid="{B7460838-AB03-4EE8-B458-FC3AA20AE93C}"/>
    <cellStyle name="Total 2 2 2 2 7" xfId="3720" xr:uid="{55054B9E-474F-4DC7-B15B-40D12C5E8653}"/>
    <cellStyle name="Total 2 2 2 3" xfId="2265" xr:uid="{2DCFC32F-972D-4E8C-B579-343A14F87A50}"/>
    <cellStyle name="Total 2 2 2 3 2" xfId="4996" xr:uid="{D1739FFB-2354-43B9-B533-98A0A445477B}"/>
    <cellStyle name="Total 2 2 2 3 3" xfId="5350" xr:uid="{A44248C5-E132-456D-AFE2-83F46AD58699}"/>
    <cellStyle name="Total 2 2 2 3 4" xfId="5623" xr:uid="{D365CA7A-837F-4F52-ADDC-5D957BCBAF95}"/>
    <cellStyle name="Total 2 2 2 3 5" xfId="5947" xr:uid="{2A9FE9D5-5E50-4DC5-BB23-77BEBED4EF33}"/>
    <cellStyle name="Total 2 2 2 3 6" xfId="6238" xr:uid="{3BACBCD9-AE80-408D-BE2F-6C0FB206C452}"/>
    <cellStyle name="Total 2 2 2 3 7" xfId="4108" xr:uid="{AFAD7AF6-592F-4440-91B6-1E25C7BDECC8}"/>
    <cellStyle name="Total 2 2 2 4" xfId="1710" xr:uid="{91BC2F1D-2003-461D-86CE-27B2F56455F1}"/>
    <cellStyle name="Total 2 2 2 4 2" xfId="4603" xr:uid="{AFE1F783-34F5-4098-BBFD-8DCF0840D320}"/>
    <cellStyle name="Total 2 2 2 4 3" xfId="5230" xr:uid="{F62F92C2-7151-4A26-BB4D-9FF298AA54A8}"/>
    <cellStyle name="Total 2 2 2 4 4" xfId="4393" xr:uid="{3CF80E4D-88B2-4FF3-A630-8BCA109C8FF9}"/>
    <cellStyle name="Total 2 2 2 4 5" xfId="4739" xr:uid="{3B1D5E2B-F1BC-4731-9441-E217E7A69D61}"/>
    <cellStyle name="Total 2 2 2 4 6" xfId="5313" xr:uid="{11EEC4FF-6F28-4A0B-9C27-A8F3A47D351D}"/>
    <cellStyle name="Total 2 2 2 4 7" xfId="3552" xr:uid="{964D44A7-1F53-4547-BE08-AD8F49B4D945}"/>
    <cellStyle name="Total 2 2 2 5" xfId="3257" xr:uid="{49A5ED47-0FA5-46AF-A3C5-95A42C6837C6}"/>
    <cellStyle name="Total 2 2 2 6" xfId="4370" xr:uid="{031B65CE-C565-4CED-B8B0-F16A7C16FDF9}"/>
    <cellStyle name="Total 2 2 2 7" xfId="3083" xr:uid="{B8E06DE4-A602-4D1C-BBC2-B5AD36150D5F}"/>
    <cellStyle name="Total 2 2 2 8" xfId="1415" xr:uid="{A4633F34-5AD4-45AC-8DFC-7ED0B08D8167}"/>
    <cellStyle name="Total 2 2 3" xfId="1984" xr:uid="{C40E08FA-7A07-4AC1-A1E8-D81D03D6BE74}"/>
    <cellStyle name="Total 2 2 3 2" xfId="2304" xr:uid="{39E75095-3BB2-4620-95BD-0B973B53EF5F}"/>
    <cellStyle name="Total 2 2 3 2 2" xfId="5035" xr:uid="{D5F49EB5-18B9-46FF-91BD-539472A83695}"/>
    <cellStyle name="Total 2 2 3 2 3" xfId="4565" xr:uid="{A6F316D7-5C47-4ABB-9841-05C4DB5E7724}"/>
    <cellStyle name="Total 2 2 3 2 4" xfId="5662" xr:uid="{820B85DE-A566-4546-A1BD-D07C55E13489}"/>
    <cellStyle name="Total 2 2 3 2 5" xfId="5986" xr:uid="{C43D0FCA-9473-428F-94CB-25357B054B16}"/>
    <cellStyle name="Total 2 2 3 2 6" xfId="6277" xr:uid="{2A2B6052-6B17-47C3-90E2-E6098F78F678}"/>
    <cellStyle name="Total 2 2 3 2 7" xfId="4147" xr:uid="{E2191187-367C-4DFC-8573-8EBBC172D1CA}"/>
    <cellStyle name="Total 2 2 3 3" xfId="2209" xr:uid="{DAD9F1A7-6145-4856-AC4B-EDF60178E3E3}"/>
    <cellStyle name="Total 2 2 3 3 2" xfId="4940" xr:uid="{5DE3ED2E-E652-4122-9D5D-4EF1B3AFD545}"/>
    <cellStyle name="Total 2 2 3 3 3" xfId="4423" xr:uid="{9061DD94-25AA-4933-85C1-0AE538D1E228}"/>
    <cellStyle name="Total 2 2 3 3 4" xfId="5567" xr:uid="{2E410682-F6B3-4FAF-BE12-B532B139573C}"/>
    <cellStyle name="Total 2 2 3 3 5" xfId="5891" xr:uid="{D60C596E-37EF-44C9-BE33-1ADAD6BDF8F4}"/>
    <cellStyle name="Total 2 2 3 3 6" xfId="6182" xr:uid="{49503070-5627-4663-BDF5-F4A5503F1AF4}"/>
    <cellStyle name="Total 2 2 3 3 7" xfId="4052" xr:uid="{BEEFAE87-5370-4031-A63F-97735C3EA97E}"/>
    <cellStyle name="Total 2 2 3 4" xfId="4786" xr:uid="{1D6805DB-F1BA-4BBA-96B9-384DB4D0C109}"/>
    <cellStyle name="Total 2 2 3 5" xfId="5392" xr:uid="{9E1CD947-68C1-4416-B432-1522C9CB4100}"/>
    <cellStyle name="Total 2 2 3 6" xfId="5452" xr:uid="{F584FE38-1291-4032-A40F-4634F48E5B08}"/>
    <cellStyle name="Total 2 2 3 7" xfId="5789" xr:uid="{6549276E-959A-4052-84F0-7FC469E171F8}"/>
    <cellStyle name="Total 2 2 3 8" xfId="6092" xr:uid="{E2E326AF-1AD7-465D-92D3-54219A0D3305}"/>
    <cellStyle name="Total 2 2 3 9" xfId="3827" xr:uid="{2EC902EE-2F8B-46B5-A7F7-C8E446220F06}"/>
    <cellStyle name="Total 2 2 4" xfId="2157" xr:uid="{41CC57F8-35F3-4FB7-869B-38CEF44EC087}"/>
    <cellStyle name="Total 2 2 4 2" xfId="2364" xr:uid="{38DBBC6D-EB6A-43D6-B3A6-9E743D00B72D}"/>
    <cellStyle name="Total 2 2 4 2 2" xfId="5095" xr:uid="{7ED5701C-9343-4407-872E-BECB1DFA2300}"/>
    <cellStyle name="Total 2 2 4 2 3" xfId="5402" xr:uid="{D5F6CA32-92D7-4082-84B0-C510D122CAEE}"/>
    <cellStyle name="Total 2 2 4 2 4" xfId="5722" xr:uid="{603C7930-7308-4DBF-BA76-6160FCD12927}"/>
    <cellStyle name="Total 2 2 4 2 5" xfId="6046" xr:uid="{8E6C5CBA-5353-47CF-986D-0EE60D1072A3}"/>
    <cellStyle name="Total 2 2 4 2 6" xfId="6337" xr:uid="{43E124F4-0A7E-4B57-A6E5-9BE2BC2FCDE0}"/>
    <cellStyle name="Total 2 2 4 2 7" xfId="4207" xr:uid="{319C0C0C-13CE-46EE-9E36-EB211F8E2D2A}"/>
    <cellStyle name="Total 2 2 4 3" xfId="1712" xr:uid="{46872B5F-767A-4852-ABE7-7FEA826E5B0C}"/>
    <cellStyle name="Total 2 2 4 3 2" xfId="4605" xr:uid="{5E163369-BAEE-4648-81D6-FFDAB6B0A8AE}"/>
    <cellStyle name="Total 2 2 4 3 3" xfId="5373" xr:uid="{86D5E4BA-2037-479A-9EE6-FA9F57611296}"/>
    <cellStyle name="Total 2 2 4 3 4" xfId="5152" xr:uid="{B2C12822-BFFC-4389-8286-4C8036B86B2E}"/>
    <cellStyle name="Total 2 2 4 3 5" xfId="3050" xr:uid="{7845C8E4-1E6B-4B73-AEB4-24FCABAEA465}"/>
    <cellStyle name="Total 2 2 4 3 6" xfId="4588" xr:uid="{6A119E81-AB3B-4246-9E44-6CF28E44E24F}"/>
    <cellStyle name="Total 2 2 4 3 7" xfId="3554" xr:uid="{3DC98DA7-BD26-473A-AB03-D5F6FEF91092}"/>
    <cellStyle name="Total 2 2 4 4" xfId="4888" xr:uid="{A1E4548F-8E61-40CA-94C8-EBC9F45608FC}"/>
    <cellStyle name="Total 2 2 4 5" xfId="5387" xr:uid="{36C94785-646D-4BBF-A525-BFBCF1E99C7F}"/>
    <cellStyle name="Total 2 2 4 6" xfId="5515" xr:uid="{6B8DA15B-8D49-4D0D-8489-9C614BC5A656}"/>
    <cellStyle name="Total 2 2 4 7" xfId="5839" xr:uid="{A4E056FD-7F47-4E6C-A796-A50D5B20CDF7}"/>
    <cellStyle name="Total 2 2 4 8" xfId="6130" xr:uid="{795AB993-189E-495F-A6C9-DD9E8354C88F}"/>
    <cellStyle name="Total 2 2 4 9" xfId="4000" xr:uid="{45F3C8DE-73F1-4902-887C-C2B8227B5829}"/>
    <cellStyle name="Total 2 2 5" xfId="2152" xr:uid="{E7D44EE5-C5DC-4BD5-9A6F-C2EE1E62543B}"/>
    <cellStyle name="Total 2 2 5 2" xfId="2359" xr:uid="{A89AA15E-AFBE-4810-A759-59943008113A}"/>
    <cellStyle name="Total 2 2 5 2 2" xfId="5090" xr:uid="{F8BC9B58-0619-456A-8A4C-2D7E92F5B756}"/>
    <cellStyle name="Total 2 2 5 2 3" xfId="4688" xr:uid="{BDCC7016-656A-4066-AB95-E403B09010E3}"/>
    <cellStyle name="Total 2 2 5 2 4" xfId="5717" xr:uid="{787151E6-FF7A-430E-833A-7301C336B0FA}"/>
    <cellStyle name="Total 2 2 5 2 5" xfId="6041" xr:uid="{BA8EBC3C-731B-42A8-BEFC-6B8A54E03A81}"/>
    <cellStyle name="Total 2 2 5 2 6" xfId="6332" xr:uid="{434C58D7-7566-49BA-8947-C4726D62482F}"/>
    <cellStyle name="Total 2 2 5 2 7" xfId="4202" xr:uid="{21B11E71-FB75-4211-B9E6-BA93F5B8DAF9}"/>
    <cellStyle name="Total 2 2 5 3" xfId="2260" xr:uid="{182B3FC2-4EF0-4DAF-8E23-97DCB3A4A392}"/>
    <cellStyle name="Total 2 2 5 3 2" xfId="4991" xr:uid="{689935E5-C56D-4FFE-A99C-45EBC12DB6A4}"/>
    <cellStyle name="Total 2 2 5 3 3" xfId="5175" xr:uid="{35C0FDD0-942A-4D4F-B6E5-46D99A85D2E9}"/>
    <cellStyle name="Total 2 2 5 3 4" xfId="5618" xr:uid="{A7F0782D-D0D8-43CE-91AD-5A9B6BF56279}"/>
    <cellStyle name="Total 2 2 5 3 5" xfId="5942" xr:uid="{67DB0B31-3159-409C-969D-70A520D0A674}"/>
    <cellStyle name="Total 2 2 5 3 6" xfId="6233" xr:uid="{B30288B1-601A-45D5-9652-F68D424B8009}"/>
    <cellStyle name="Total 2 2 5 3 7" xfId="4103" xr:uid="{4AED4C3A-8226-4C69-A500-92D3F00D01CE}"/>
    <cellStyle name="Total 2 2 5 4" xfId="4883" xr:uid="{6771CA1E-B1D5-4C10-AE8B-AA45BA650AB7}"/>
    <cellStyle name="Total 2 2 5 5" xfId="3053" xr:uid="{50ECB45E-2EEA-4BCA-B1E7-A515EE6F2F7A}"/>
    <cellStyle name="Total 2 2 5 6" xfId="5510" xr:uid="{EB0C428A-47ED-428C-A35A-C960E95E0C00}"/>
    <cellStyle name="Total 2 2 5 7" xfId="5834" xr:uid="{4E10E92F-32A3-485F-AB44-6164E853A173}"/>
    <cellStyle name="Total 2 2 5 8" xfId="6125" xr:uid="{7AB298ED-0A4E-47F5-B335-C2084515FBCC}"/>
    <cellStyle name="Total 2 2 5 9" xfId="3995" xr:uid="{54FBBEBD-AB84-400D-AFDF-75F8C9CEA604}"/>
    <cellStyle name="Total 2 2 6" xfId="2182" xr:uid="{09B56E9B-63E9-4B1E-AEEB-BB6DD88601B1}"/>
    <cellStyle name="Total 2 2 6 2" xfId="2389" xr:uid="{6476674D-30CA-4297-9087-C3E7A22FD107}"/>
    <cellStyle name="Total 2 2 6 2 2" xfId="5120" xr:uid="{63027647-E3F6-417F-A1AF-DFC7B5FFF90C}"/>
    <cellStyle name="Total 2 2 6 2 3" xfId="5427" xr:uid="{9B24A888-DDBD-408C-9419-8ED97C805D31}"/>
    <cellStyle name="Total 2 2 6 2 4" xfId="5747" xr:uid="{88661EEE-4FFE-45EA-8E40-8A5847F429CD}"/>
    <cellStyle name="Total 2 2 6 2 5" xfId="6071" xr:uid="{EC85A136-182D-49BC-9EC1-BF337141666F}"/>
    <cellStyle name="Total 2 2 6 2 6" xfId="6362" xr:uid="{10A73B94-5D01-4FAA-8761-08C0EEFFF902}"/>
    <cellStyle name="Total 2 2 6 2 7" xfId="4232" xr:uid="{B1C9A860-BDA0-453B-9DCA-4A63C1AF74A0}"/>
    <cellStyle name="Total 2 2 6 3" xfId="2258" xr:uid="{8098AA34-983B-4DDA-9B83-5131FEFF3282}"/>
    <cellStyle name="Total 2 2 6 3 2" xfId="4989" xr:uid="{4B46491A-4995-4D3B-AA63-21C4F659DFB2}"/>
    <cellStyle name="Total 2 2 6 3 3" xfId="5396" xr:uid="{0A4C2409-584A-4E96-B829-6894CD630703}"/>
    <cellStyle name="Total 2 2 6 3 4" xfId="5616" xr:uid="{9A4EDFD9-EE5B-4627-81D5-4D70DAF0A2DF}"/>
    <cellStyle name="Total 2 2 6 3 5" xfId="5940" xr:uid="{C6CFE55E-0EAB-4C2F-A80D-8C95A3D460F2}"/>
    <cellStyle name="Total 2 2 6 3 6" xfId="6231" xr:uid="{D2F60C9E-8B04-4E79-A679-89FAA12FF7AD}"/>
    <cellStyle name="Total 2 2 6 3 7" xfId="4101" xr:uid="{862EC132-2771-45D6-B3BF-73B40A162462}"/>
    <cellStyle name="Total 2 2 6 4" xfId="4913" xr:uid="{C208B3C0-1D00-47EE-9487-645ACA6FA270}"/>
    <cellStyle name="Total 2 2 6 5" xfId="3072" xr:uid="{CC69AD4D-E1E6-437E-8104-BD9718E7E0CC}"/>
    <cellStyle name="Total 2 2 6 6" xfId="5540" xr:uid="{5B22672C-E6DF-4CCC-93FC-D3F3F76E6E41}"/>
    <cellStyle name="Total 2 2 6 7" xfId="5864" xr:uid="{D0B6C538-2C60-48E1-9CA9-5DF4495A4C2A}"/>
    <cellStyle name="Total 2 2 6 8" xfId="6155" xr:uid="{B882CF02-E65C-4BEF-AA77-0C5CB678022B}"/>
    <cellStyle name="Total 2 2 6 9" xfId="4025" xr:uid="{52960304-476D-495C-8613-12BEEC2355D4}"/>
    <cellStyle name="Total 2 2 7" xfId="1653" xr:uid="{8E076BF5-E3FC-45B9-B5A0-889C304E9320}"/>
    <cellStyle name="Total 2 2 7 2" xfId="4571" xr:uid="{F86D2024-735E-45FB-81D9-D3693C310483}"/>
    <cellStyle name="Total 2 2 7 3" xfId="4335" xr:uid="{EF29EB2D-3A3A-46B5-92FD-A291326A937F}"/>
    <cellStyle name="Total 2 2 7 4" xfId="4394" xr:uid="{B06DC4EA-7D59-4E90-A8B7-9F536B88D33C}"/>
    <cellStyle name="Total 2 2 7 5" xfId="5351" xr:uid="{15FE7372-83ED-456B-8831-8FF48BEC9317}"/>
    <cellStyle name="Total 2 2 7 6" xfId="5800" xr:uid="{502E57A1-A6EF-49AF-ACCA-D3769B1AEAAF}"/>
    <cellStyle name="Total 2 2 7 7" xfId="3495" xr:uid="{7358A20F-9EA1-4CA8-A608-E1A131220729}"/>
    <cellStyle name="Total 2 2 8" xfId="1717" xr:uid="{B0DCFF2D-0367-4E4B-A3F3-DF1ACAF32DF0}"/>
    <cellStyle name="Total 2 2 8 2" xfId="4610" xr:uid="{D5A10DB8-BB7F-4819-8704-668B503B162D}"/>
    <cellStyle name="Total 2 2 8 3" xfId="5274" xr:uid="{05209EDF-D92D-4647-8C2A-F4718D63C8CE}"/>
    <cellStyle name="Total 2 2 8 4" xfId="4410" xr:uid="{90C02765-6CD8-46CF-AB2A-5AD76F59E84B}"/>
    <cellStyle name="Total 2 2 8 5" xfId="4419" xr:uid="{FFCB08B3-EFE6-4EDD-B836-F9972D458E3F}"/>
    <cellStyle name="Total 2 2 8 6" xfId="5233" xr:uid="{68AF571A-A857-4179-A207-733C5F83C98F}"/>
    <cellStyle name="Total 2 2 8 7" xfId="3559" xr:uid="{C0C60171-CC9D-45FD-8817-6EA7257E3117}"/>
    <cellStyle name="Total 2 2 9" xfId="1723" xr:uid="{91CE7486-DDE9-473E-A656-402427316EDB}"/>
    <cellStyle name="Total 2 2 9 2" xfId="4616" xr:uid="{37BB9215-8EDD-4017-8DB2-0054E219D772}"/>
    <cellStyle name="Total 2 2 9 3" xfId="4788" xr:uid="{A116E71C-3707-4D33-B15A-86F438CB86A3}"/>
    <cellStyle name="Total 2 2 9 4" xfId="3110" xr:uid="{E1373FA0-D9B5-4703-968A-8AFA912B231E}"/>
    <cellStyle name="Total 2 2 9 5" xfId="4325" xr:uid="{76194859-EB0F-4424-8B67-950D9AFFC7FB}"/>
    <cellStyle name="Total 2 2 9 6" xfId="4485" xr:uid="{FCA174EF-6237-4913-BFDF-2D8D3BF59899}"/>
    <cellStyle name="Total 2 2 9 7" xfId="3565" xr:uid="{654C6221-1C49-4BE3-80F8-5BF1CF49AF33}"/>
    <cellStyle name="Total 2 3" xfId="469" xr:uid="{00000000-0005-0000-0000-000034010000}"/>
    <cellStyle name="Total 2 4" xfId="601" xr:uid="{00000000-0005-0000-0000-000035010000}"/>
    <cellStyle name="Total 2 4 2" xfId="1783" xr:uid="{B5BF076A-4D6F-4301-B454-31B8FF4B800B}"/>
    <cellStyle name="Total 2 4 2 2" xfId="4661" xr:uid="{03DC451E-1F5C-4AEC-BCB7-8C9F6016897A}"/>
    <cellStyle name="Total 2 4 2 3" xfId="2760" xr:uid="{FFD4477F-70CA-4584-9F72-AE4F8C0F9D61}"/>
    <cellStyle name="Total 2 4 2 4" xfId="4321" xr:uid="{AA410346-24C1-405B-AD47-075737B6DB08}"/>
    <cellStyle name="Total 2 4 2 5" xfId="2770" xr:uid="{4442E3C2-3EED-4F59-8F4C-61DAA78242BC}"/>
    <cellStyle name="Total 2 4 2 6" xfId="4544" xr:uid="{EFEFA686-98BA-45DF-890C-F5952687911D}"/>
    <cellStyle name="Total 2 4 2 7" xfId="3625" xr:uid="{3271B0A2-8F4E-4630-AB6C-4B186F9049CA}"/>
    <cellStyle name="Total 2 4 3" xfId="2237" xr:uid="{42E8E1E3-0F9A-448D-BDD2-BE88B4FAF9A1}"/>
    <cellStyle name="Total 2 4 3 2" xfId="4968" xr:uid="{7D93988F-B6E1-4BF4-86D7-BB5206FDE8FA}"/>
    <cellStyle name="Total 2 4 3 3" xfId="5235" xr:uid="{6138F353-EF17-46DD-934E-4FC19681D156}"/>
    <cellStyle name="Total 2 4 3 4" xfId="5595" xr:uid="{7623647C-0DD6-4E00-91B9-D6BB861FF26A}"/>
    <cellStyle name="Total 2 4 3 5" xfId="5919" xr:uid="{712A26D6-9309-474F-B4B2-4538D2D03009}"/>
    <cellStyle name="Total 2 4 3 6" xfId="6210" xr:uid="{47021828-CA08-497A-B724-4405FA623429}"/>
    <cellStyle name="Total 2 4 3 7" xfId="4080" xr:uid="{7F1769F2-8DC3-40D0-9762-789CBD8984DF}"/>
    <cellStyle name="Total 2 4 4" xfId="1731" xr:uid="{241B8F1A-4081-470C-900F-2D68C37A0AD4}"/>
    <cellStyle name="Total 2 4 4 2" xfId="4624" xr:uid="{53BAE8A1-5210-4FC3-B323-49C1ADFA3639}"/>
    <cellStyle name="Total 2 4 4 3" xfId="5385" xr:uid="{CC06BA64-D3D1-4082-BF78-E0A64C29CA56}"/>
    <cellStyle name="Total 2 4 4 4" xfId="4820" xr:uid="{339B491E-FE02-41D6-8249-F1AFDAF14819}"/>
    <cellStyle name="Total 2 4 4 5" xfId="5171" xr:uid="{AEF53B88-438B-4C15-9819-98E4E7E56725}"/>
    <cellStyle name="Total 2 4 4 6" xfId="5479" xr:uid="{08C940D2-12E5-4765-BC68-12537904BEEB}"/>
    <cellStyle name="Total 2 4 4 7" xfId="3573" xr:uid="{03EE2DCD-6AA9-470C-A924-8B371D3EF327}"/>
    <cellStyle name="Total 2 4 5" xfId="3162" xr:uid="{E1920711-46F4-4436-A1E4-6D34DB6F75D9}"/>
    <cellStyle name="Total 2 4 6" xfId="4440" xr:uid="{E5FFF168-DBDE-4629-A3DB-AEDA3731249F}"/>
    <cellStyle name="Total 2 4 7" xfId="3115" xr:uid="{47BC6A3F-5C0A-49CF-B4FD-3A7A4C515512}"/>
    <cellStyle name="Total 2 4 8" xfId="1320" xr:uid="{FE7AD812-21DD-4C06-ACF0-A7C2528E5D34}"/>
    <cellStyle name="Total 2 5" xfId="2141" xr:uid="{DC053904-8EA2-4F7B-AA69-87362A4205ED}"/>
    <cellStyle name="Total 2 5 2" xfId="2348" xr:uid="{3A09BE12-828C-47D7-85E7-49423110F01C}"/>
    <cellStyle name="Total 2 5 2 2" xfId="5079" xr:uid="{35F6F5FE-2200-4CC5-8346-3C693C9F8D9E}"/>
    <cellStyle name="Total 2 5 2 3" xfId="4561" xr:uid="{494AE4D7-E415-430E-9191-9DC9212C0421}"/>
    <cellStyle name="Total 2 5 2 4" xfId="5706" xr:uid="{86C15BDF-FE7B-42F9-8391-86B2AEA08621}"/>
    <cellStyle name="Total 2 5 2 5" xfId="6030" xr:uid="{5DBB3BD9-9887-41AC-B69F-F49E24F656B0}"/>
    <cellStyle name="Total 2 5 2 6" xfId="6321" xr:uid="{9F98113E-4DB1-44B0-9DC2-88374743C4B3}"/>
    <cellStyle name="Total 2 5 2 7" xfId="4191" xr:uid="{E43E7EBC-BE89-4186-81DA-FDBA641B1BE9}"/>
    <cellStyle name="Total 2 5 3" xfId="1526" xr:uid="{89B95901-28F1-497B-B009-F19BA1681A96}"/>
    <cellStyle name="Total 2 5 3 2" xfId="4502" xr:uid="{D9FD56C5-DCD4-45CB-8041-F61F3674DFF8}"/>
    <cellStyle name="Total 2 5 3 3" xfId="2754" xr:uid="{2CFA46DF-9615-4499-BE73-C98D83E0CA45}"/>
    <cellStyle name="Total 2 5 3 4" xfId="5203" xr:uid="{E165A252-DC2F-4178-9430-4F8A4AF17D8B}"/>
    <cellStyle name="Total 2 5 3 5" xfId="5172" xr:uid="{AD06B538-F61D-49A0-8534-6D42BF34D30B}"/>
    <cellStyle name="Total 2 5 3 6" xfId="4732" xr:uid="{6EE0BE5F-3900-487A-B29F-34587799E218}"/>
    <cellStyle name="Total 2 5 3 7" xfId="3368" xr:uid="{587E5FD4-7342-4490-9602-C726182533A9}"/>
    <cellStyle name="Total 2 5 4" xfId="4872" xr:uid="{AF8ABB12-2E1B-47F8-A1CF-ACDC2CAA38A2}"/>
    <cellStyle name="Total 2 5 5" xfId="5228" xr:uid="{7C0D4551-C053-4DB0-B136-3C3B3560BA59}"/>
    <cellStyle name="Total 2 5 6" xfId="5499" xr:uid="{2B793787-C757-49C8-92D3-BC30B0044C17}"/>
    <cellStyle name="Total 2 5 7" xfId="5823" xr:uid="{E2C00EE9-2D06-47F6-910E-33F765833480}"/>
    <cellStyle name="Total 2 5 8" xfId="6114" xr:uid="{E62090A3-FCD3-44BE-B9C8-73E97C3F8360}"/>
    <cellStyle name="Total 2 5 9" xfId="3984" xr:uid="{E5623E59-522B-46AE-A49D-512EA9460053}"/>
    <cellStyle name="Total 2 6" xfId="2183" xr:uid="{53F3B6F9-FA0F-46A3-9049-828AB9343F11}"/>
    <cellStyle name="Total 2 6 2" xfId="2390" xr:uid="{3381E2D0-30E2-4C5F-96F1-9F1BBF5DA5E7}"/>
    <cellStyle name="Total 2 6 2 2" xfId="5121" xr:uid="{C951D36A-CB13-4ACF-B871-E847719D96EF}"/>
    <cellStyle name="Total 2 6 2 3" xfId="5428" xr:uid="{0F394665-A04D-406B-90C1-044A7D7C4875}"/>
    <cellStyle name="Total 2 6 2 4" xfId="5748" xr:uid="{53D9A8DE-4011-4D58-B2B2-C22C3998F2EB}"/>
    <cellStyle name="Total 2 6 2 5" xfId="6072" xr:uid="{EC61DC76-2D34-4C60-8819-895FD31FD307}"/>
    <cellStyle name="Total 2 6 2 6" xfId="6363" xr:uid="{4118912A-D392-42A9-8FAC-76308D538C18}"/>
    <cellStyle name="Total 2 6 2 7" xfId="4233" xr:uid="{32CCF95B-4C6C-4CE6-984B-C10FB3A717F1}"/>
    <cellStyle name="Total 2 6 3" xfId="1720" xr:uid="{A26BBA34-1E43-4AE0-A1AD-4F19B6AF9010}"/>
    <cellStyle name="Total 2 6 3 2" xfId="4613" xr:uid="{A6D9CEE5-9F22-47ED-B260-6500645C6298}"/>
    <cellStyle name="Total 2 6 3 3" xfId="5268" xr:uid="{24589BB3-EE09-4350-BD08-B23958AF991C}"/>
    <cellStyle name="Total 2 6 3 4" xfId="4271" xr:uid="{50ABF605-121D-483C-B788-F1EADB3CD303}"/>
    <cellStyle name="Total 2 6 3 5" xfId="3055" xr:uid="{2C04FC7F-F7EC-4255-BF20-C6DCFB5ED592}"/>
    <cellStyle name="Total 2 6 3 6" xfId="4545" xr:uid="{F39EA244-D100-42E2-BE64-747EAE196CC5}"/>
    <cellStyle name="Total 2 6 3 7" xfId="3562" xr:uid="{9D146254-6F1C-4667-A8A1-C0068299B358}"/>
    <cellStyle name="Total 2 6 4" xfId="4914" xr:uid="{2C8C819B-63E9-4E3F-873A-A0B9083CEC4F}"/>
    <cellStyle name="Total 2 6 5" xfId="4760" xr:uid="{5C2C305D-AE12-456B-B241-566675B66423}"/>
    <cellStyle name="Total 2 6 6" xfId="5541" xr:uid="{9CE0A897-2BA2-4103-A0ED-3A996E7F2C4C}"/>
    <cellStyle name="Total 2 6 7" xfId="5865" xr:uid="{4916A01C-19B6-45EB-8AE0-36D70135C06E}"/>
    <cellStyle name="Total 2 6 8" xfId="6156" xr:uid="{FBA4FBAB-D5F0-442F-817A-4EFBFFAAA286}"/>
    <cellStyle name="Total 2 6 9" xfId="4026" xr:uid="{80F478BA-F4BB-4237-88F8-6BFE4BEB7F7F}"/>
    <cellStyle name="Total 2 7" xfId="2191" xr:uid="{9D033F98-3E15-447D-9E72-EE3DAD433EFF}"/>
    <cellStyle name="Total 2 7 2" xfId="2398" xr:uid="{402F56C0-32AD-4233-A5CB-9068C0F5235C}"/>
    <cellStyle name="Total 2 7 2 2" xfId="5129" xr:uid="{C2EDD11C-35CD-48FA-A8D7-96FDAAA65037}"/>
    <cellStyle name="Total 2 7 2 3" xfId="5436" xr:uid="{F17338BF-F988-42A0-972B-3ECF93C057E8}"/>
    <cellStyle name="Total 2 7 2 4" xfId="5756" xr:uid="{4CBF2D59-9B14-42CC-A89B-64BC2893FE0B}"/>
    <cellStyle name="Total 2 7 2 5" xfId="6080" xr:uid="{E5FCD93F-B6CC-4ECD-989C-AC9C09343A51}"/>
    <cellStyle name="Total 2 7 2 6" xfId="6371" xr:uid="{E6C3D6F0-1CED-4B32-B8A2-640ACD312163}"/>
    <cellStyle name="Total 2 7 2 7" xfId="4241" xr:uid="{14BAC1CA-8E84-4D5A-BB45-D411258709E7}"/>
    <cellStyle name="Total 2 7 3" xfId="2234" xr:uid="{2F45D41C-53AA-4F9B-9466-FC4F1353A550}"/>
    <cellStyle name="Total 2 7 3 2" xfId="4965" xr:uid="{24E0C6D8-4EB4-4D63-B945-34D69555CAE1}"/>
    <cellStyle name="Total 2 7 3 3" xfId="4308" xr:uid="{13ACA0EB-2D0C-4E04-AA18-72C331023E0D}"/>
    <cellStyle name="Total 2 7 3 4" xfId="5592" xr:uid="{3498D1F2-54E3-46E7-A1C2-B89B048613F3}"/>
    <cellStyle name="Total 2 7 3 5" xfId="5916" xr:uid="{972E8000-9597-4C07-8537-DD8B508656B7}"/>
    <cellStyle name="Total 2 7 3 6" xfId="6207" xr:uid="{0E4D5ED7-2359-4652-A749-1E09EE165605}"/>
    <cellStyle name="Total 2 7 3 7" xfId="4077" xr:uid="{5B7B3FF2-6EE5-4F5B-B390-A8D261716B58}"/>
    <cellStyle name="Total 2 7 4" xfId="4922" xr:uid="{67E77D9A-0CA5-4668-81A9-58C73D87A7AD}"/>
    <cellStyle name="Total 2 7 5" xfId="5246" xr:uid="{0758F087-1A3B-492C-BBA0-54544D84BF30}"/>
    <cellStyle name="Total 2 7 6" xfId="5549" xr:uid="{76795A50-E921-4AF8-9015-3EECD84FC17F}"/>
    <cellStyle name="Total 2 7 7" xfId="5873" xr:uid="{64C68EFC-5D50-4C65-8B77-378F654A2154}"/>
    <cellStyle name="Total 2 7 8" xfId="6164" xr:uid="{CCC7C719-6DA3-4E4E-B551-17B22C7A356F}"/>
    <cellStyle name="Total 2 7 9" xfId="4034" xr:uid="{A05DE836-8C37-4CE0-A06B-50A9DB1D501B}"/>
    <cellStyle name="Total 2 8" xfId="2164" xr:uid="{CFA0D743-FCAF-4B32-A125-6B5CC5980986}"/>
    <cellStyle name="Total 2 8 2" xfId="2371" xr:uid="{1A5B095C-ACB3-4B6D-8272-99C476C74AB2}"/>
    <cellStyle name="Total 2 8 2 2" xfId="5102" xr:uid="{66B4AA20-E13C-47ED-B0DE-E0D99725A62B}"/>
    <cellStyle name="Total 2 8 2 3" xfId="5409" xr:uid="{7E60B31B-B77A-4266-9904-A3F1E72FAC38}"/>
    <cellStyle name="Total 2 8 2 4" xfId="5729" xr:uid="{61AE7B04-DA3E-4758-B5C4-9B67CCE09F8C}"/>
    <cellStyle name="Total 2 8 2 5" xfId="6053" xr:uid="{561A35A0-40EA-4D20-94A4-E6E6C8A191B4}"/>
    <cellStyle name="Total 2 8 2 6" xfId="6344" xr:uid="{2858D12E-F9F7-4C3F-9C44-B79EFA044592}"/>
    <cellStyle name="Total 2 8 2 7" xfId="4214" xr:uid="{F464EF3F-926A-4DD4-9226-7F603C9DB307}"/>
    <cellStyle name="Total 2 8 3" xfId="1508" xr:uid="{67F8EC90-7BF1-4533-AE39-BE5825BFDE6D}"/>
    <cellStyle name="Total 2 8 3 2" xfId="4484" xr:uid="{7C3224EC-968F-4208-BD79-B83FA1418E96}"/>
    <cellStyle name="Total 2 8 3 3" xfId="4816" xr:uid="{E9716152-562B-4D5D-80CE-AE13D145E80E}"/>
    <cellStyle name="Total 2 8 3 4" xfId="5202" xr:uid="{5AE3B6F4-4E85-4C74-A097-31AD54637278}"/>
    <cellStyle name="Total 2 8 3 5" xfId="5458" xr:uid="{74F71D6C-EB66-456E-A6C1-CD9EBB18BCE5}"/>
    <cellStyle name="Total 2 8 3 6" xfId="5187" xr:uid="{13E72390-FD7C-4F27-B1C9-586EAE368EE3}"/>
    <cellStyle name="Total 2 8 3 7" xfId="3350" xr:uid="{5CBD1288-DF8B-4783-B9D1-D557AE713A54}"/>
    <cellStyle name="Total 2 8 4" xfId="4895" xr:uid="{7E5B8D4B-B342-4772-B86A-B1F9AC729FB9}"/>
    <cellStyle name="Total 2 8 5" xfId="3116" xr:uid="{60A8314C-4CF5-4BB0-940C-E6B6C8B5E4CD}"/>
    <cellStyle name="Total 2 8 6" xfId="5522" xr:uid="{9DAEE4F3-81CB-404A-A132-BD88351981DD}"/>
    <cellStyle name="Total 2 8 7" xfId="5846" xr:uid="{CED466BB-29AC-4696-8FD2-4E3E5602052C}"/>
    <cellStyle name="Total 2 8 8" xfId="6137" xr:uid="{259AE2D7-C0EE-471D-A25B-7D5BA2BD63B9}"/>
    <cellStyle name="Total 2 8 9" xfId="4007" xr:uid="{1A993F3F-D449-428A-8BCE-7428123D94A2}"/>
    <cellStyle name="Total 2 9" xfId="1558" xr:uid="{E4CDDC5A-BF21-49BC-8660-361B488DE8F8}"/>
    <cellStyle name="Total 2 9 2" xfId="4523" xr:uid="{A3155319-CF5B-4E34-BB56-80A9B7FF7A18}"/>
    <cellStyle name="Total 2 9 3" xfId="5194" xr:uid="{10C31675-A34C-4085-B04B-15BCFA8D4B7C}"/>
    <cellStyle name="Total 2 9 4" xfId="4823" xr:uid="{64A55E8A-9892-4438-A4A4-70ED01CF1A94}"/>
    <cellStyle name="Total 2 9 5" xfId="4583" xr:uid="{4B3530CA-4BF3-406E-921B-09A4A709FF2C}"/>
    <cellStyle name="Total 2 9 6" xfId="5264" xr:uid="{576F5A03-86EF-447B-BBD2-47B7AF621C8C}"/>
    <cellStyle name="Total 2 9 7" xfId="3400" xr:uid="{5BCEB37A-DD9D-4326-8604-B46A60321F18}"/>
    <cellStyle name="Total 3" xfId="270" xr:uid="{00000000-0005-0000-0000-000036010000}"/>
    <cellStyle name="Total 3 10" xfId="2935" xr:uid="{215F74BB-886B-40B4-970A-CB88CA585B6A}"/>
    <cellStyle name="Total 3 11" xfId="2753" xr:uid="{1B6836FF-356B-4621-81C3-E6151C40FFE7}"/>
    <cellStyle name="Total 3 12" xfId="2750" xr:uid="{9FA1C5BF-101A-49C0-98B4-4B71FA24FBC4}"/>
    <cellStyle name="Total 3 13" xfId="1194" xr:uid="{60A5696B-BCA1-4DF3-9B80-1A0D7EA60369}"/>
    <cellStyle name="Total 3 2" xfId="667" xr:uid="{00000000-0005-0000-0000-000037010000}"/>
    <cellStyle name="Total 3 2 2" xfId="1849" xr:uid="{51E7EBC4-DE47-4F77-9F93-D08AEDC458A2}"/>
    <cellStyle name="Total 3 2 2 2" xfId="4705" xr:uid="{6D30027E-3526-4BC4-AFA0-7297F75A0283}"/>
    <cellStyle name="Total 3 2 2 3" xfId="2818" xr:uid="{9ECFCE9E-5A84-4137-8EB6-E110828235A6}"/>
    <cellStyle name="Total 3 2 2 4" xfId="5143" xr:uid="{47C4CD79-9EA2-4B00-86DD-EEAF43244A4D}"/>
    <cellStyle name="Total 3 2 2 5" xfId="3049" xr:uid="{13FB7C8C-56B0-41A9-92D2-072F452BE40D}"/>
    <cellStyle name="Total 3 2 2 6" xfId="4312" xr:uid="{B61F6F4C-CEC3-4A6A-B134-AF15DB569593}"/>
    <cellStyle name="Total 3 2 2 7" xfId="3691" xr:uid="{83058229-79DE-48AD-87A9-EC8A99B3A2F2}"/>
    <cellStyle name="Total 3 2 3" xfId="2256" xr:uid="{28E6ADBB-775B-4597-B19C-A0CDAD2FFCC1}"/>
    <cellStyle name="Total 3 2 3 2" xfId="4987" xr:uid="{BF63098F-983D-444D-B265-1F04F63FF1DA}"/>
    <cellStyle name="Total 3 2 3 3" xfId="5349" xr:uid="{BE48AC7F-5D22-4750-B33D-758D60ACDB2E}"/>
    <cellStyle name="Total 3 2 3 4" xfId="5614" xr:uid="{929395E9-95C9-441C-A120-CB809EC4A2E5}"/>
    <cellStyle name="Total 3 2 3 5" xfId="5938" xr:uid="{0FAD4C01-C21B-4120-A60D-72CF3490AFAC}"/>
    <cellStyle name="Total 3 2 3 6" xfId="6229" xr:uid="{B9F2331C-32C2-4443-8EA8-1057313D7BC6}"/>
    <cellStyle name="Total 3 2 3 7" xfId="4099" xr:uid="{DC02A069-00F2-4AE6-96E1-AAC8DD51003F}"/>
    <cellStyle name="Total 3 2 4" xfId="2324" xr:uid="{A5DDFCAB-4DB4-4485-9B40-589B70F8CDCD}"/>
    <cellStyle name="Total 3 2 4 2" xfId="5055" xr:uid="{69B72FD5-595C-4296-8918-96FFDEF74026}"/>
    <cellStyle name="Total 3 2 4 3" xfId="4839" xr:uid="{0018DEE2-12FC-4CA0-BB7A-88E94ACB99AD}"/>
    <cellStyle name="Total 3 2 4 4" xfId="5682" xr:uid="{B34A0454-75D1-408D-9362-F1F3103AC84E}"/>
    <cellStyle name="Total 3 2 4 5" xfId="6006" xr:uid="{42536CD2-629E-4AE2-97D3-233164730A5B}"/>
    <cellStyle name="Total 3 2 4 6" xfId="6297" xr:uid="{B2355AE6-8EF0-4532-9EB7-34F3968100B8}"/>
    <cellStyle name="Total 3 2 4 7" xfId="4167" xr:uid="{A02AD852-327D-4918-9F4C-4433FE859EB8}"/>
    <cellStyle name="Total 3 2 5" xfId="3228" xr:uid="{56C2270A-CC4F-4184-8802-0E50CFDA7BCE}"/>
    <cellStyle name="Total 3 2 6" xfId="4435" xr:uid="{9E32C383-1613-419C-A375-D4761E7E1B52}"/>
    <cellStyle name="Total 3 2 7" xfId="4371" xr:uid="{5F2F003F-F5C4-4E71-8DDA-840A43447F3E}"/>
    <cellStyle name="Total 3 2 8" xfId="1386" xr:uid="{4E642878-B909-4AD3-89F3-F70AFE045170}"/>
    <cellStyle name="Total 3 3" xfId="1941" xr:uid="{3B1E775B-354F-41EB-B940-DB944FA1AC02}"/>
    <cellStyle name="Total 3 3 2" xfId="2283" xr:uid="{6FF15F2F-A46C-407E-93CE-A31CC6C68557}"/>
    <cellStyle name="Total 3 3 2 2" xfId="5014" xr:uid="{D5AD279C-6111-42E8-9414-5B792283A93F}"/>
    <cellStyle name="Total 3 3 2 3" xfId="4499" xr:uid="{38939796-57E4-463D-A2C6-E84D4D35D9A0}"/>
    <cellStyle name="Total 3 3 2 4" xfId="5641" xr:uid="{D21DF91D-28EF-4038-B580-3BD07AD7DA52}"/>
    <cellStyle name="Total 3 3 2 5" xfId="5965" xr:uid="{3BEBD99E-C7D2-40E9-9B58-592A3EEC3A07}"/>
    <cellStyle name="Total 3 3 2 6" xfId="6256" xr:uid="{A380E4C5-003A-43CC-88E7-5EC5D33F9D63}"/>
    <cellStyle name="Total 3 3 2 7" xfId="4126" xr:uid="{223C4950-73A9-4160-AA5B-EE517DF0E96E}"/>
    <cellStyle name="Total 3 3 3" xfId="1714" xr:uid="{08F10B77-0951-408C-BDD2-4501DED7471D}"/>
    <cellStyle name="Total 3 3 3 2" xfId="4607" xr:uid="{4AEB0E59-38DB-40CB-B7FC-A40BFD033DE8}"/>
    <cellStyle name="Total 3 3 3 3" xfId="4356" xr:uid="{32EAB961-4D55-4FD9-8CE6-7338BFA78A7F}"/>
    <cellStyle name="Total 3 3 3 4" xfId="5214" xr:uid="{0B353976-CB7C-4795-B45F-083D03F274D6}"/>
    <cellStyle name="Total 3 3 3 5" xfId="2772" xr:uid="{FCA87DE9-CA02-4459-BC3C-B5B7B671E93D}"/>
    <cellStyle name="Total 3 3 3 6" xfId="5212" xr:uid="{4DFF89B7-967C-4697-AEAC-1785777D813D}"/>
    <cellStyle name="Total 3 3 3 7" xfId="3556" xr:uid="{5325A881-018F-473E-862C-29315E2D6FDC}"/>
    <cellStyle name="Total 3 3 4" xfId="4759" xr:uid="{98E7E407-DE4B-4289-89FD-0A02DA4FCF99}"/>
    <cellStyle name="Total 3 3 5" xfId="2759" xr:uid="{0BC4E5FF-8710-43DE-B0D1-0C177F5E2F91}"/>
    <cellStyle name="Total 3 3 6" xfId="4577" xr:uid="{69A59B88-E978-4016-94D2-7C5CDAB77A13}"/>
    <cellStyle name="Total 3 3 7" xfId="5776" xr:uid="{34DDCE70-5504-4F22-BA15-D142274B2B2C}"/>
    <cellStyle name="Total 3 3 8" xfId="4717" xr:uid="{6CFA9D59-63F9-4F89-B228-5145E65F1FD2}"/>
    <cellStyle name="Total 3 3 9" xfId="3783" xr:uid="{F836386E-595D-4210-AA53-B7139A155726}"/>
    <cellStyle name="Total 3 4" xfId="2161" xr:uid="{66317189-6AFE-4AE3-B26C-084183CEAD70}"/>
    <cellStyle name="Total 3 4 2" xfId="2368" xr:uid="{3CDF3FA1-A6E6-4BA4-9ADB-34B702427E7D}"/>
    <cellStyle name="Total 3 4 2 2" xfId="5099" xr:uid="{BCFE8D95-87E7-4A70-85F5-304A44255201}"/>
    <cellStyle name="Total 3 4 2 3" xfId="5406" xr:uid="{A3449E73-E29D-4F13-9B15-3D0ABA76016A}"/>
    <cellStyle name="Total 3 4 2 4" xfId="5726" xr:uid="{C98257C7-DF39-437C-9FA6-BF6F6C3A7BB3}"/>
    <cellStyle name="Total 3 4 2 5" xfId="6050" xr:uid="{C5276DF2-5A0F-4F50-8F89-693F67FA8B85}"/>
    <cellStyle name="Total 3 4 2 6" xfId="6341" xr:uid="{71DC1B7E-3DAF-4682-814E-17BAC079F328}"/>
    <cellStyle name="Total 3 4 2 7" xfId="4211" xr:uid="{D632BE65-54D5-4361-A8CF-339E518B89EE}"/>
    <cellStyle name="Total 3 4 3" xfId="2328" xr:uid="{5F425EC2-0054-4591-838C-43D3688663EE}"/>
    <cellStyle name="Total 3 4 3 2" xfId="5059" xr:uid="{AC125887-2D19-44B2-ACBB-26E3F40D000E}"/>
    <cellStyle name="Total 3 4 3 3" xfId="4331" xr:uid="{914E20C4-D88B-41B8-BBF0-CDA631E02EE3}"/>
    <cellStyle name="Total 3 4 3 4" xfId="5686" xr:uid="{A99758C9-E5E5-4A1B-A194-065A4D470205}"/>
    <cellStyle name="Total 3 4 3 5" xfId="6010" xr:uid="{78FE33A4-E4B3-4257-9AC5-7366EDD330A0}"/>
    <cellStyle name="Total 3 4 3 6" xfId="6301" xr:uid="{889A5C99-38F2-4D72-B3C0-AC8FB125BA87}"/>
    <cellStyle name="Total 3 4 3 7" xfId="4171" xr:uid="{D1486288-5761-4285-8CF5-2E4FA64E13E4}"/>
    <cellStyle name="Total 3 4 4" xfId="4892" xr:uid="{DC1E4BD0-A699-4C5F-87B8-316E740B57B1}"/>
    <cellStyle name="Total 3 4 5" xfId="3117" xr:uid="{229374A4-42C4-4D73-B321-34BFFBE0B66C}"/>
    <cellStyle name="Total 3 4 6" xfId="5519" xr:uid="{8FF03D2F-CA8F-49CF-AB37-7A64F0A3318E}"/>
    <cellStyle name="Total 3 4 7" xfId="5843" xr:uid="{8863C700-B928-4232-BFA7-97EC41D20117}"/>
    <cellStyle name="Total 3 4 8" xfId="6134" xr:uid="{CE6865F1-CE70-46C5-9FEF-C4F49F0A690F}"/>
    <cellStyle name="Total 3 4 9" xfId="4004" xr:uid="{564B238C-1384-41F5-954F-57D67E9B2ACF}"/>
    <cellStyle name="Total 3 5" xfId="2180" xr:uid="{AB926FFB-44C7-4C86-A0E2-BB905449B30F}"/>
    <cellStyle name="Total 3 5 2" xfId="2387" xr:uid="{6901A3B7-A42D-48E5-A6FA-044CBE5A6DF3}"/>
    <cellStyle name="Total 3 5 2 2" xfId="5118" xr:uid="{44BE943D-A597-4831-83CB-718448A9D471}"/>
    <cellStyle name="Total 3 5 2 3" xfId="5425" xr:uid="{008CFF75-FCF5-42B0-8257-2A3D5AD0F979}"/>
    <cellStyle name="Total 3 5 2 4" xfId="5745" xr:uid="{B3442566-C852-45B4-8731-1BB1A89FD7B6}"/>
    <cellStyle name="Total 3 5 2 5" xfId="6069" xr:uid="{97D61405-9E8B-4543-82B0-1382BE111847}"/>
    <cellStyle name="Total 3 5 2 6" xfId="6360" xr:uid="{C3DE3660-0CB3-40BA-98FA-89BFD85AF3B8}"/>
    <cellStyle name="Total 3 5 2 7" xfId="4230" xr:uid="{1A7FF5D2-99EE-4A4E-8025-1CEA516796B5}"/>
    <cellStyle name="Total 3 5 3" xfId="1475" xr:uid="{6E12C512-F06B-4E05-9F86-D71097A9298C}"/>
    <cellStyle name="Total 3 5 3 2" xfId="4453" xr:uid="{762D5779-D4F3-4FE6-A99E-E9BD963A9C85}"/>
    <cellStyle name="Total 3 5 3 3" xfId="4782" xr:uid="{376CF632-7A94-4D9C-A001-D9D69E8DA401}"/>
    <cellStyle name="Total 3 5 3 4" xfId="5174" xr:uid="{D72E5B89-E898-473B-9914-6C78A5E1B45B}"/>
    <cellStyle name="Total 3 5 3 5" xfId="5381" xr:uid="{5CADC20A-2CC5-4A2B-A731-CB07AE8A8C87}"/>
    <cellStyle name="Total 3 5 3 6" xfId="5142" xr:uid="{9415DD22-F988-426D-9AD6-A6B7314F1B20}"/>
    <cellStyle name="Total 3 5 3 7" xfId="3317" xr:uid="{F23038CA-A62F-4039-B79F-3D805BF169BC}"/>
    <cellStyle name="Total 3 5 4" xfId="4911" xr:uid="{8C167F0D-4BF1-4764-80A7-0196184E86B0}"/>
    <cellStyle name="Total 3 5 5" xfId="4729" xr:uid="{4AACD4E7-51F9-4424-B1E2-3B256E0E2C2D}"/>
    <cellStyle name="Total 3 5 6" xfId="5538" xr:uid="{4A2F4713-DF50-4BD9-8075-33BEC323667A}"/>
    <cellStyle name="Total 3 5 7" xfId="5862" xr:uid="{68DD7B79-E0FE-4B94-A6D4-9601D2512F26}"/>
    <cellStyle name="Total 3 5 8" xfId="6153" xr:uid="{55419B47-B7E0-48A8-B209-7C546105978E}"/>
    <cellStyle name="Total 3 5 9" xfId="4023" xr:uid="{29E93224-BE14-4494-B344-0FEC65E480B1}"/>
    <cellStyle name="Total 3 6" xfId="2128" xr:uid="{EB7132FB-8C05-4FE7-B564-D78F55044F3F}"/>
    <cellStyle name="Total 3 6 2" xfId="2335" xr:uid="{D231BE33-7184-4EBC-8E07-C945BE59BA32}"/>
    <cellStyle name="Total 3 6 2 2" xfId="5066" xr:uid="{6A6AF565-67E4-4599-BA4C-A384DBBA882A}"/>
    <cellStyle name="Total 3 6 2 3" xfId="4794" xr:uid="{E99B909B-7CD4-4C8A-8811-F5B3F66AE8C4}"/>
    <cellStyle name="Total 3 6 2 4" xfId="5693" xr:uid="{8EAF5D2F-C47E-4FA8-B69E-4FC4983CF280}"/>
    <cellStyle name="Total 3 6 2 5" xfId="6017" xr:uid="{859E4E6A-7586-407A-AD90-EDFBDC6B5847}"/>
    <cellStyle name="Total 3 6 2 6" xfId="6308" xr:uid="{DF4317BC-3E79-491E-AD79-C0A6A91E17C3}"/>
    <cellStyle name="Total 3 6 2 7" xfId="4178" xr:uid="{38BF21BC-2A9F-4B68-90D2-93B40C051D45}"/>
    <cellStyle name="Total 3 6 3" xfId="2201" xr:uid="{F923D409-EADC-4A1B-A6A2-6B74DE675C83}"/>
    <cellStyle name="Total 3 6 3 2" xfId="4932" xr:uid="{9790B0B3-1395-4D07-A118-CAEEDB7CF592}"/>
    <cellStyle name="Total 3 6 3 3" xfId="5397" xr:uid="{9ED62C55-C3B0-4B54-9F5F-3D35966ABBA0}"/>
    <cellStyle name="Total 3 6 3 4" xfId="5559" xr:uid="{4CCC4A01-BFF0-4330-8C4D-7FCA4136A318}"/>
    <cellStyle name="Total 3 6 3 5" xfId="5883" xr:uid="{8AAC9D39-C226-44E3-AEF3-3476551C8FA8}"/>
    <cellStyle name="Total 3 6 3 6" xfId="6174" xr:uid="{5FC64600-A4D4-4E75-B03F-A1E8AEBF2891}"/>
    <cellStyle name="Total 3 6 3 7" xfId="4044" xr:uid="{D747A9D7-B4B9-4F00-B6B9-D0BE03E50159}"/>
    <cellStyle name="Total 3 6 4" xfId="4859" xr:uid="{A1AD5B4F-7D29-464A-9A67-147C090FB0D5}"/>
    <cellStyle name="Total 3 6 5" xfId="4287" xr:uid="{40D28B01-E379-4D43-A0ED-15E53F208BE1}"/>
    <cellStyle name="Total 3 6 6" xfId="5486" xr:uid="{ABD36D24-62F6-46EF-B268-79EC311F7611}"/>
    <cellStyle name="Total 3 6 7" xfId="5810" xr:uid="{C2DB01A5-47F3-4A15-864E-80BE1DCA6CAA}"/>
    <cellStyle name="Total 3 6 8" xfId="6101" xr:uid="{9E4C0EA1-8533-4F50-AFCD-BB55A15A5A00}"/>
    <cellStyle name="Total 3 6 9" xfId="3971" xr:uid="{0F25D187-4997-47FF-959F-DBDCD8E27455}"/>
    <cellStyle name="Total 3 7" xfId="1624" xr:uid="{CC4C979C-BDD5-4CE5-BAEE-358EE1DCE955}"/>
    <cellStyle name="Total 3 7 2" xfId="4556" xr:uid="{B253DBE1-0A3D-4120-84F8-DA9DE11E152D}"/>
    <cellStyle name="Total 3 7 3" xfId="3082" xr:uid="{A4666DB0-18B8-4D87-AD4E-AF8F1C55F0C0}"/>
    <cellStyle name="Total 3 7 4" xfId="4670" xr:uid="{751825B5-8076-412E-A1C4-79FCD1C7D3C6}"/>
    <cellStyle name="Total 3 7 5" xfId="5394" xr:uid="{B6C9A548-8C6F-46B7-9E57-D93C9091E747}"/>
    <cellStyle name="Total 3 7 6" xfId="4297" xr:uid="{4A5225F8-C6D2-47F1-9811-9AFD1ADF1CB5}"/>
    <cellStyle name="Total 3 7 7" xfId="3466" xr:uid="{CF6DA3F8-B7DD-48CA-8F14-EA2947508518}"/>
    <cellStyle name="Total 3 8" xfId="1477" xr:uid="{7F9620BF-13A8-4C80-932B-047E85BCDB42}"/>
    <cellStyle name="Total 3 8 2" xfId="4455" xr:uid="{4765CD7E-0601-4A6F-BA68-118747CF3371}"/>
    <cellStyle name="Total 3 8 3" xfId="5201" xr:uid="{00B2AD70-4E0B-4E80-9AB0-17F353EFCB00}"/>
    <cellStyle name="Total 3 8 4" xfId="5261" xr:uid="{50576917-C1D1-4616-A6AE-63B30A84A359}"/>
    <cellStyle name="Total 3 8 5" xfId="4427" xr:uid="{7E649BBF-0196-4B49-AB7A-8275CDD0A412}"/>
    <cellStyle name="Total 3 8 6" xfId="4538" xr:uid="{F3E65392-B612-4E1A-BFB4-415C2E3C2AEE}"/>
    <cellStyle name="Total 3 8 7" xfId="3319" xr:uid="{8FB511B5-478E-4A2D-AC47-150FA9575663}"/>
    <cellStyle name="Total 3 9" xfId="2231" xr:uid="{8A7E006E-F822-469C-A94F-20AE5A93FA1A}"/>
    <cellStyle name="Total 3 9 2" xfId="4962" xr:uid="{A48BC3A0-A91F-4319-A688-1D3EAC6028FA}"/>
    <cellStyle name="Total 3 9 3" xfId="4527" xr:uid="{561C3275-5FA5-49F5-AE73-1E98D4A9563D}"/>
    <cellStyle name="Total 3 9 4" xfId="5589" xr:uid="{7BABAA30-B097-4B6C-977C-C4F1F01CA512}"/>
    <cellStyle name="Total 3 9 5" xfId="5913" xr:uid="{D67FD1F0-D654-4482-A447-6BE7ECD40057}"/>
    <cellStyle name="Total 3 9 6" xfId="6204" xr:uid="{ABDBEECA-2BDB-4B48-A5A5-755F689E2825}"/>
    <cellStyle name="Total 3 9 7" xfId="4074" xr:uid="{35D8D9D0-4A95-4BBC-847A-2B5BE69AAF55}"/>
    <cellStyle name="Total 4" xfId="468" xr:uid="{00000000-0005-0000-0000-000038010000}"/>
    <cellStyle name="Total 5" xfId="562" xr:uid="{00000000-0005-0000-0000-000039010000}"/>
    <cellStyle name="Total 5 2" xfId="1744" xr:uid="{B91D44DF-03A4-4700-872C-25ABA8EC7630}"/>
    <cellStyle name="Total 5 2 2" xfId="4637" xr:uid="{D87A1714-137B-4584-80AB-B65CEB96E923}"/>
    <cellStyle name="Total 5 2 3" xfId="5371" xr:uid="{8A1D9237-EE77-4F5C-B89D-092427647C1E}"/>
    <cellStyle name="Total 5 2 4" xfId="5295" xr:uid="{63BE24D6-A337-48E1-AB34-EE7D0EA77883}"/>
    <cellStyle name="Total 5 2 5" xfId="4268" xr:uid="{FC59A86B-952C-4630-9940-0D42A69CF467}"/>
    <cellStyle name="Total 5 2 6" xfId="4349" xr:uid="{07DA0F71-440B-4952-83C7-E7B4700EC2A6}"/>
    <cellStyle name="Total 5 2 7" xfId="3586" xr:uid="{DCBE8470-FC8D-4D3D-A372-A876AAA4E82E}"/>
    <cellStyle name="Total 5 3" xfId="2223" xr:uid="{4762E8ED-F6D4-4FDB-A831-D2819364F1C1}"/>
    <cellStyle name="Total 5 3 2" xfId="4954" xr:uid="{6A93692C-043A-454C-9260-0934126C1E51}"/>
    <cellStyle name="Total 5 3 3" xfId="4536" xr:uid="{F9D9249D-A993-4DE8-A24C-8C4C08DE6050}"/>
    <cellStyle name="Total 5 3 4" xfId="5581" xr:uid="{4B6D9557-E87F-4EFA-8DD4-A653EEF4BE1C}"/>
    <cellStyle name="Total 5 3 5" xfId="5905" xr:uid="{211C04B8-F45A-40FE-B93A-A6106D434C03}"/>
    <cellStyle name="Total 5 3 6" xfId="6196" xr:uid="{61944431-E767-460F-A401-2A33B492D3DC}"/>
    <cellStyle name="Total 5 3 7" xfId="4066" xr:uid="{4655801A-D103-4A22-B143-EDAC62EB1B50}"/>
    <cellStyle name="Total 5 4" xfId="2208" xr:uid="{4B25D746-FA48-4018-9F7B-839B9DF613D7}"/>
    <cellStyle name="Total 5 4 2" xfId="4939" xr:uid="{1AB271E7-53FE-44FF-A6FF-829A27F36806}"/>
    <cellStyle name="Total 5 4 3" xfId="4671" xr:uid="{BC66B4C7-C886-49A5-8F1B-1D8193C083B1}"/>
    <cellStyle name="Total 5 4 4" xfId="5566" xr:uid="{5AAF386B-1D8C-48C3-965B-0C63F9BD3262}"/>
    <cellStyle name="Total 5 4 5" xfId="5890" xr:uid="{DDFB563E-1ACD-47C8-8854-E49F7545EA0D}"/>
    <cellStyle name="Total 5 4 6" xfId="6181" xr:uid="{960E6CEC-1658-49F5-833C-76C03B7439ED}"/>
    <cellStyle name="Total 5 4 7" xfId="4051" xr:uid="{42FAB02B-F2E5-4E25-804C-7921386E41C2}"/>
    <cellStyle name="Total 5 5" xfId="3123" xr:uid="{8997009C-BDD8-4436-81DF-6A1FBCE52E0D}"/>
    <cellStyle name="Total 5 6" xfId="4783" xr:uid="{CF3E8C07-0AE1-45D1-890E-8D01334BD32B}"/>
    <cellStyle name="Total 5 7" xfId="5256" xr:uid="{CD575CFF-6AEE-420F-95A0-F99E26FA7D98}"/>
    <cellStyle name="Total 5 8" xfId="1281" xr:uid="{2D72DF01-931C-4C49-AF6B-FF8718C85647}"/>
    <cellStyle name="Total 6" xfId="2153" xr:uid="{E6DE6E11-F26D-402F-9B08-5868BC561DB9}"/>
    <cellStyle name="Total 6 2" xfId="2360" xr:uid="{637AB4CC-97E7-4140-9CB2-10A5DD598DAD}"/>
    <cellStyle name="Total 6 2 2" xfId="5091" xr:uid="{FE519A09-5349-4EC2-BD94-1A390C861630}"/>
    <cellStyle name="Total 6 2 3" xfId="5398" xr:uid="{499E66CB-7C72-428B-88DF-D44BCD7E7113}"/>
    <cellStyle name="Total 6 2 4" xfId="5718" xr:uid="{4200B6A6-58B4-431C-A258-F38727CA8F7C}"/>
    <cellStyle name="Total 6 2 5" xfId="6042" xr:uid="{65041CC3-0A88-491C-94FC-72708D2CCDA7}"/>
    <cellStyle name="Total 6 2 6" xfId="6333" xr:uid="{695D2699-EBA7-4685-A2EF-28231465377A}"/>
    <cellStyle name="Total 6 2 7" xfId="4203" xr:uid="{505645C8-3F1E-4302-BBAD-1474E341B28E}"/>
    <cellStyle name="Total 6 3" xfId="2218" xr:uid="{5C4B41E6-52A9-43E3-B019-9CA4DB475A79}"/>
    <cellStyle name="Total 6 3 2" xfId="4949" xr:uid="{0DFEDA9E-0E38-46C3-84CB-6FDDCB0F945A}"/>
    <cellStyle name="Total 6 3 3" xfId="4700" xr:uid="{ADD15324-06D9-4EAE-844D-4CC162F8CF1A}"/>
    <cellStyle name="Total 6 3 4" xfId="5576" xr:uid="{6B16887E-59C7-445E-AC20-0A2A832ADB47}"/>
    <cellStyle name="Total 6 3 5" xfId="5900" xr:uid="{366318BD-A85D-426B-B3DD-CAD93854B74D}"/>
    <cellStyle name="Total 6 3 6" xfId="6191" xr:uid="{68D2D794-0B8B-4689-AEBE-63E56C1533E5}"/>
    <cellStyle name="Total 6 3 7" xfId="4061" xr:uid="{79B1CC51-6819-4A24-BCA4-215BB929D2B1}"/>
    <cellStyle name="Total 6 4" xfId="4884" xr:uid="{DCF14172-8FDC-45E3-A643-5429FBE4C13D}"/>
    <cellStyle name="Total 6 5" xfId="5276" xr:uid="{FBC2E02E-6F79-491A-8082-319929C49A1C}"/>
    <cellStyle name="Total 6 6" xfId="5511" xr:uid="{1DDF73DC-E279-463C-BE3A-560D35D77A01}"/>
    <cellStyle name="Total 6 7" xfId="5835" xr:uid="{8D954B17-A6E1-495F-A8B2-8FF0577BC57A}"/>
    <cellStyle name="Total 6 8" xfId="6126" xr:uid="{0B5D67E5-8637-45A3-8554-000CAE160293}"/>
    <cellStyle name="Total 6 9" xfId="3996" xr:uid="{6CE9CBA9-1F25-405A-9BD1-DAD555109C1D}"/>
    <cellStyle name="Total 7" xfId="2147" xr:uid="{7F5A5FC3-2853-410A-8F56-E42F18004953}"/>
    <cellStyle name="Total 7 2" xfId="2354" xr:uid="{2E867090-69BC-42C9-AAD1-D1A3EA25EFC3}"/>
    <cellStyle name="Total 7 2 2" xfId="5085" xr:uid="{757CA97B-04FD-4F62-98DE-347EBA900635}"/>
    <cellStyle name="Total 7 2 3" xfId="4650" xr:uid="{CD4706CE-4EE1-4139-B429-1A49B13D87C6}"/>
    <cellStyle name="Total 7 2 4" xfId="5712" xr:uid="{1BA575ED-0F49-45E1-95F9-31132F499D8F}"/>
    <cellStyle name="Total 7 2 5" xfId="6036" xr:uid="{7D199B8D-6FEA-4A20-AAF3-F5A4F2C8F6C5}"/>
    <cellStyle name="Total 7 2 6" xfId="6327" xr:uid="{E5218FBE-B9AA-4451-B2D9-96A5696B4F9B}"/>
    <cellStyle name="Total 7 2 7" xfId="4197" xr:uid="{C914396A-8440-454F-9A7A-65D4CB472298}"/>
    <cellStyle name="Total 7 3" xfId="1726" xr:uid="{47455E06-E0EA-4EC8-826A-CF2AC54FC7D2}"/>
    <cellStyle name="Total 7 3 2" xfId="4619" xr:uid="{AB933E00-A0E9-4F7B-AC53-53F20E805556}"/>
    <cellStyle name="Total 7 3 3" xfId="4428" xr:uid="{B494B686-109B-4057-BF1F-86A12F773CB9}"/>
    <cellStyle name="Total 7 3 4" xfId="3120" xr:uid="{E672927A-02F6-40E9-92BA-DAE864982239}"/>
    <cellStyle name="Total 7 3 5" xfId="5146" xr:uid="{8671E6E9-D817-4B35-8E43-D5FCB130EE12}"/>
    <cellStyle name="Total 7 3 6" xfId="3042" xr:uid="{62846F1D-0E12-46B4-ACF8-FC079C89F4CA}"/>
    <cellStyle name="Total 7 3 7" xfId="3568" xr:uid="{D36CC128-2C0B-4B07-8E33-96461A7A813C}"/>
    <cellStyle name="Total 7 4" xfId="4878" xr:uid="{C85DC6CA-88C3-443F-BDC1-3A0EC2915A25}"/>
    <cellStyle name="Total 7 5" xfId="4274" xr:uid="{866AB672-2C4C-4B42-B91F-A5CE9167872E}"/>
    <cellStyle name="Total 7 6" xfId="5505" xr:uid="{0B5EF6D0-6EB1-4F2F-A805-B632E6B6CFC0}"/>
    <cellStyle name="Total 7 7" xfId="5829" xr:uid="{CE389118-F46A-4491-AB9F-DCB08EAFEF0A}"/>
    <cellStyle name="Total 7 8" xfId="6120" xr:uid="{6A6328AF-C794-4251-BB47-C8F50823A27F}"/>
    <cellStyle name="Total 7 9" xfId="3990" xr:uid="{1B644A7E-10B1-4A44-A96C-34F79DF9EF1E}"/>
    <cellStyle name="Total 8" xfId="2167" xr:uid="{AE30AFE8-551B-4D0B-8F3C-93E807439CD2}"/>
    <cellStyle name="Total 8 2" xfId="2374" xr:uid="{F43D7565-8EE1-42E9-A1FF-E1FAFDD2CD12}"/>
    <cellStyle name="Total 8 2 2" xfId="5105" xr:uid="{1B25149C-8D59-49B8-A6D1-ABC4F43F95A9}"/>
    <cellStyle name="Total 8 2 3" xfId="5412" xr:uid="{621E468A-D4FD-4060-B511-F004696D12C9}"/>
    <cellStyle name="Total 8 2 4" xfId="5732" xr:uid="{59634C04-033B-4DC2-89CA-00A987F6D9F8}"/>
    <cellStyle name="Total 8 2 5" xfId="6056" xr:uid="{3A04B945-98F2-4FDD-979B-9C9A7ABF2B9C}"/>
    <cellStyle name="Total 8 2 6" xfId="6347" xr:uid="{A91C9ED5-87A3-4061-A006-DFC8163A014F}"/>
    <cellStyle name="Total 8 2 7" xfId="4217" xr:uid="{F8D1A862-26E1-40E4-AE31-1B481D3282D4}"/>
    <cellStyle name="Total 8 3" xfId="2310" xr:uid="{828AB07F-B789-4912-B732-9BDA6DAD9089}"/>
    <cellStyle name="Total 8 3 2" xfId="5041" xr:uid="{EC91C491-3AA8-414F-AF29-C47B83835022}"/>
    <cellStyle name="Total 8 3 3" xfId="4658" xr:uid="{039FED4E-69E9-470A-BB06-6BC789B4F9C7}"/>
    <cellStyle name="Total 8 3 4" xfId="5668" xr:uid="{C20D314D-507C-43EF-935D-71E84723A870}"/>
    <cellStyle name="Total 8 3 5" xfId="5992" xr:uid="{ADCEB01D-3E5E-4C93-BCC9-B74DC03013CB}"/>
    <cellStyle name="Total 8 3 6" xfId="6283" xr:uid="{4D3BC5EC-FA9B-4188-9C28-EED5B6EB016B}"/>
    <cellStyle name="Total 8 3 7" xfId="4153" xr:uid="{5CCFD27B-C0CF-4B1A-BE95-412309684976}"/>
    <cellStyle name="Total 8 4" xfId="4898" xr:uid="{F7C70377-7A44-4903-A548-A70E13F531F2}"/>
    <cellStyle name="Total 8 5" xfId="4580" xr:uid="{00251A11-49E2-4C1B-AA4E-382BE7B56DEF}"/>
    <cellStyle name="Total 8 6" xfId="5525" xr:uid="{F9DDA470-AB1B-46AB-8785-E2FA1FD237AD}"/>
    <cellStyle name="Total 8 7" xfId="5849" xr:uid="{C959407D-684C-4C75-A230-A1D4C49A92AB}"/>
    <cellStyle name="Total 8 8" xfId="6140" xr:uid="{673CF5EB-0A5A-4425-A68A-251A8D80AE9A}"/>
    <cellStyle name="Total 8 9" xfId="4010" xr:uid="{6523A62C-63C2-4742-A0B2-414CBBE72920}"/>
    <cellStyle name="Total 9" xfId="2150" xr:uid="{10FC9D46-9D3B-4B61-867E-474B68889123}"/>
    <cellStyle name="Total 9 2" xfId="2357" xr:uid="{0C040B51-02FF-4F8F-A05F-A6D5DE325757}"/>
    <cellStyle name="Total 9 2 2" xfId="5088" xr:uid="{EE43BAC4-89D0-452F-9272-0AC82F890B7F}"/>
    <cellStyle name="Total 9 2 3" xfId="4397" xr:uid="{AE3C3798-06AC-4502-BA9E-43D28CB6E4B9}"/>
    <cellStyle name="Total 9 2 4" xfId="5715" xr:uid="{CF783F06-365A-48AF-92B0-F26A106735AC}"/>
    <cellStyle name="Total 9 2 5" xfId="6039" xr:uid="{5353AE44-57C3-4A13-9734-D468C00EA4F0}"/>
    <cellStyle name="Total 9 2 6" xfId="6330" xr:uid="{DED20193-B61C-41EE-BB95-41E2D612875C}"/>
    <cellStyle name="Total 9 2 7" xfId="4200" xr:uid="{4CA84532-D8E9-407D-B68C-A7EC8BB6CA27}"/>
    <cellStyle name="Total 9 3" xfId="1474" xr:uid="{A0AB403B-D24E-4035-B320-20D64D4F9C09}"/>
    <cellStyle name="Total 9 3 2" xfId="4452" xr:uid="{0F20C897-C596-4354-BCEF-E4894F9C2CEF}"/>
    <cellStyle name="Total 9 3 3" xfId="4529" xr:uid="{E624A8A9-32EC-4E56-88C3-6D4E76658D1C}"/>
    <cellStyle name="Total 9 3 4" xfId="4590" xr:uid="{58807BC1-00F7-49E1-B59B-4013F54EBAB3}"/>
    <cellStyle name="Total 9 3 5" xfId="5193" xr:uid="{A91588E5-499A-4C5E-A04C-7F48E1518850}"/>
    <cellStyle name="Total 9 3 6" xfId="4581" xr:uid="{CE8FB9C8-1277-4BF7-9E36-0BE0503B003C}"/>
    <cellStyle name="Total 9 3 7" xfId="3316" xr:uid="{DA73AB42-E83F-4938-A82D-3B14DE1704A1}"/>
    <cellStyle name="Total 9 4" xfId="4881" xr:uid="{0DF2D834-EBD6-4FE5-838C-F3E781E31B4A}"/>
    <cellStyle name="Total 9 5" xfId="4433" xr:uid="{87C11782-D966-4145-9BD3-A65BCE4DF3C3}"/>
    <cellStyle name="Total 9 6" xfId="5508" xr:uid="{69D2A535-F421-463B-8E41-DF64623F7D2D}"/>
    <cellStyle name="Total 9 7" xfId="5832" xr:uid="{5583831E-4B36-4E18-B811-207FE9C832DE}"/>
    <cellStyle name="Total 9 8" xfId="6123" xr:uid="{6498474C-A73C-4CE7-9A58-79D1F953861C}"/>
    <cellStyle name="Total 9 9" xfId="3993" xr:uid="{7A2D16A1-ECF0-4DA3-96E4-ACE8C23A9A24}"/>
    <cellStyle name="Valuta" xfId="55" builtinId="4"/>
    <cellStyle name="Valuta 10" xfId="1090" xr:uid="{78910AF4-2504-4901-B6CF-EE8D5AF721A0}"/>
    <cellStyle name="Valuta 11" xfId="6383" xr:uid="{58F4355D-427C-434C-908C-237E946D5055}"/>
    <cellStyle name="Valuta 2" xfId="58" xr:uid="{00000000-0005-0000-0000-00003B010000}"/>
    <cellStyle name="Valuta 2 10" xfId="272" xr:uid="{00000000-0005-0000-0000-00003C010000}"/>
    <cellStyle name="Valuta 2 10 2" xfId="669" xr:uid="{00000000-0005-0000-0000-00003D010000}"/>
    <cellStyle name="Valuta 2 10 2 2" xfId="1009" xr:uid="{00000000-0005-0000-0000-00003E010000}"/>
    <cellStyle name="Valuta 2 10 2 2 2" xfId="3693" xr:uid="{B12BEAC5-A7A8-4C0F-B488-3EA06B553E3C}"/>
    <cellStyle name="Valuta 2 10 2 2 3" xfId="1851" xr:uid="{DB2744C3-4390-4E19-9E1C-8A63D58126E0}"/>
    <cellStyle name="Valuta 2 10 2 3" xfId="3230" xr:uid="{B2C1AD07-0688-444E-AE6C-3B7E39F54CB6}"/>
    <cellStyle name="Valuta 2 10 2 4" xfId="2671" xr:uid="{1BDC170D-46C6-4ECE-BE79-EED612DDCBB2}"/>
    <cellStyle name="Valuta 2 10 2 5" xfId="1388" xr:uid="{BD7658B1-08C8-4BEE-A18A-44B748C98048}"/>
    <cellStyle name="Valuta 2 10 3" xfId="842" xr:uid="{00000000-0005-0000-0000-00003F010000}"/>
    <cellStyle name="Valuta 2 10 3 2" xfId="3889" xr:uid="{03ECD874-6205-4681-86E8-E2C664AD2F1A}"/>
    <cellStyle name="Valuta 2 10 3 3" xfId="2046" xr:uid="{BB186693-0EC8-4DF3-8F86-B18CB03D26E8}"/>
    <cellStyle name="Valuta 2 10 4" xfId="1626" xr:uid="{CB309984-1047-4CA7-8989-2F31378A8557}"/>
    <cellStyle name="Valuta 2 10 4 2" xfId="3468" xr:uid="{4F23B2ED-5737-44B4-8B1A-32D6CD78D871}"/>
    <cellStyle name="Valuta 2 10 5" xfId="2937" xr:uid="{A5463105-110F-4581-97E9-A088F0A47C98}"/>
    <cellStyle name="Valuta 2 10 6" xfId="2499" xr:uid="{FF25E813-70CD-44E5-8EFA-E8748069BA3A}"/>
    <cellStyle name="Valuta 2 10 7" xfId="1196" xr:uid="{8FEB8639-675F-4EE7-9815-5B446D11CDFC}"/>
    <cellStyle name="Valuta 2 11" xfId="470" xr:uid="{00000000-0005-0000-0000-000040010000}"/>
    <cellStyle name="Valuta 2 12" xfId="166" xr:uid="{00000000-0005-0000-0000-000041010000}"/>
    <cellStyle name="Valuta 2 12 2" xfId="577" xr:uid="{00000000-0005-0000-0000-000042010000}"/>
    <cellStyle name="Valuta 2 12 2 2" xfId="929" xr:uid="{00000000-0005-0000-0000-000043010000}"/>
    <cellStyle name="Valuta 2 12 2 2 2" xfId="3601" xr:uid="{8D3A6668-53BC-4CBC-A8FF-D4A573199945}"/>
    <cellStyle name="Valuta 2 12 2 2 3" xfId="1759" xr:uid="{DCDC11EF-CDB5-42BD-B12D-8BB46816C156}"/>
    <cellStyle name="Valuta 2 12 2 3" xfId="3138" xr:uid="{378DDF78-0BC2-4B4D-8246-4CBBA40500B5}"/>
    <cellStyle name="Valuta 2 12 2 4" xfId="2588" xr:uid="{706AFFCC-93D8-407D-98E8-349B4374C68F}"/>
    <cellStyle name="Valuta 2 12 2 5" xfId="1296" xr:uid="{D5C3EC2F-C122-44E3-9475-E11EE0624EA6}"/>
    <cellStyle name="Valuta 2 12 3" xfId="762" xr:uid="{00000000-0005-0000-0000-000044010000}"/>
    <cellStyle name="Valuta 2 12 3 2" xfId="3803" xr:uid="{3F9E4DE8-EC78-40B4-99B0-41B36A02016B}"/>
    <cellStyle name="Valuta 2 12 3 3" xfId="1960" xr:uid="{D15150BB-ACA1-4FEF-8D57-94947C8236E8}"/>
    <cellStyle name="Valuta 2 12 4" xfId="1528" xr:uid="{9B8E1640-C17B-4092-91F7-6E13810D15DF}"/>
    <cellStyle name="Valuta 2 12 4 2" xfId="3370" xr:uid="{5EF6B839-60AA-4A9D-80C7-3C265E246AE0}"/>
    <cellStyle name="Valuta 2 12 5" xfId="2838" xr:uid="{86EB1728-2726-4D87-A13C-5A1E63C1C175}"/>
    <cellStyle name="Valuta 2 12 6" xfId="2419" xr:uid="{AD208357-C97E-4702-A704-2E459AD961BD}"/>
    <cellStyle name="Valuta 2 12 7" xfId="1104" xr:uid="{4CC35F5F-E96A-4467-9A4E-D535616A2379}"/>
    <cellStyle name="Valuta 2 13" xfId="564" xr:uid="{00000000-0005-0000-0000-000045010000}"/>
    <cellStyle name="Valuta 2 13 2" xfId="921" xr:uid="{00000000-0005-0000-0000-000046010000}"/>
    <cellStyle name="Valuta 2 13 2 2" xfId="3588" xr:uid="{A4AC28DC-C3D3-4CE5-9FA6-8FAD3E65E026}"/>
    <cellStyle name="Valuta 2 13 2 3" xfId="1746" xr:uid="{82DE474C-12A7-4C25-90D3-B23C88B62D64}"/>
    <cellStyle name="Valuta 2 13 3" xfId="3125" xr:uid="{BE6ECC09-ECBC-438C-88E6-A97076CF610C}"/>
    <cellStyle name="Valuta 2 13 4" xfId="2579" xr:uid="{C861FEA8-CFD2-4FCB-8A90-4ECD8BFD45ED}"/>
    <cellStyle name="Valuta 2 13 5" xfId="1283" xr:uid="{DF292BF0-A1EE-4CE5-9490-035B8C61D9F2}"/>
    <cellStyle name="Valuta 2 14" xfId="753" xr:uid="{00000000-0005-0000-0000-000047010000}"/>
    <cellStyle name="Valuta 2 14 2" xfId="3785" xr:uid="{A2C6F0B6-4FCF-4D03-9D83-838F86682CF8}"/>
    <cellStyle name="Valuta 2 14 3" xfId="1943" xr:uid="{7B8A684E-AEFD-4326-B33A-200856ACE2BD}"/>
    <cellStyle name="Valuta 2 15" xfId="1487" xr:uid="{66A1258A-FE05-4F04-9235-171E51BB5240}"/>
    <cellStyle name="Valuta 2 15 2" xfId="3329" xr:uid="{72491392-00A8-4140-BFDD-A80BE5A2E258}"/>
    <cellStyle name="Valuta 2 16" xfId="2784" xr:uid="{61CED372-DF15-45FC-9E88-FEB84872276A}"/>
    <cellStyle name="Valuta 2 17" xfId="2411" xr:uid="{D6C69620-F329-4603-ABDA-3C25EB0441D0}"/>
    <cellStyle name="Valuta 2 18" xfId="1091" xr:uid="{916DE73F-4291-4899-AE40-5A984A497B95}"/>
    <cellStyle name="Valuta 2 2" xfId="71" xr:uid="{00000000-0005-0000-0000-000048010000}"/>
    <cellStyle name="Valuta 2 2 10" xfId="757" xr:uid="{00000000-0005-0000-0000-000049010000}"/>
    <cellStyle name="Valuta 2 2 10 2" xfId="3789" xr:uid="{7C7101C1-C9B4-4326-AC81-508A78214A23}"/>
    <cellStyle name="Valuta 2 2 10 3" xfId="1947" xr:uid="{73A2DFF3-0221-4664-BF2F-6D36F82393C5}"/>
    <cellStyle name="Valuta 2 2 11" xfId="1495" xr:uid="{8659C583-2B56-4D49-B624-60843E74613D}"/>
    <cellStyle name="Valuta 2 2 11 2" xfId="3337" xr:uid="{6F7F88AB-A269-4C9B-9CEA-658616A71248}"/>
    <cellStyle name="Valuta 2 2 12" xfId="2793" xr:uid="{6ED3CDD6-6A17-42CE-BDA5-90E50360D5DE}"/>
    <cellStyle name="Valuta 2 2 13" xfId="2415" xr:uid="{8F012969-DE44-4805-AF77-F3B089DF7CC5}"/>
    <cellStyle name="Valuta 2 2 14" xfId="1095" xr:uid="{1D898011-B3DC-49A1-B013-A48D006A2121}"/>
    <cellStyle name="Valuta 2 2 2" xfId="187" xr:uid="{00000000-0005-0000-0000-00004A010000}"/>
    <cellStyle name="Valuta 2 2 2 10" xfId="2432" xr:uid="{92C1C640-6AEE-47EB-9330-86279855E757}"/>
    <cellStyle name="Valuta 2 2 2 11" xfId="1117" xr:uid="{D7387D03-DCE8-4ACF-9A71-F83F56B3EF21}"/>
    <cellStyle name="Valuta 2 2 2 2" xfId="217" xr:uid="{00000000-0005-0000-0000-00004B010000}"/>
    <cellStyle name="Valuta 2 2 2 2 10" xfId="1143" xr:uid="{B472FEF1-5B70-4C49-A4F7-52E953947707}"/>
    <cellStyle name="Valuta 2 2 2 2 2" xfId="258" xr:uid="{00000000-0005-0000-0000-00004C010000}"/>
    <cellStyle name="Valuta 2 2 2 2 2 2" xfId="354" xr:uid="{00000000-0005-0000-0000-00004D010000}"/>
    <cellStyle name="Valuta 2 2 2 2 2 2 2" xfId="751" xr:uid="{00000000-0005-0000-0000-00004E010000}"/>
    <cellStyle name="Valuta 2 2 2 2 2 2 2 2" xfId="1086" xr:uid="{00000000-0005-0000-0000-00004F010000}"/>
    <cellStyle name="Valuta 2 2 2 2 2 2 2 2 2" xfId="3775" xr:uid="{BA6394AD-A0D8-424F-8C26-5FA4E3FCDCCD}"/>
    <cellStyle name="Valuta 2 2 2 2 2 2 2 2 3" xfId="1933" xr:uid="{356E02DA-3DB0-4DD9-9A60-AC19DCCC60DE}"/>
    <cellStyle name="Valuta 2 2 2 2 2 2 2 3" xfId="3312" xr:uid="{C016C913-10A1-4BE3-AABF-21C3A2E9125F}"/>
    <cellStyle name="Valuta 2 2 2 2 2 2 2 4" xfId="2749" xr:uid="{FFAE9109-0C90-47A8-BBA6-91813F68D914}"/>
    <cellStyle name="Valuta 2 2 2 2 2 2 2 5" xfId="1470" xr:uid="{3845E683-F2C5-4555-B685-877A8DCB0352}"/>
    <cellStyle name="Valuta 2 2 2 2 2 2 3" xfId="919" xr:uid="{00000000-0005-0000-0000-000050010000}"/>
    <cellStyle name="Valuta 2 2 2 2 2 2 3 2" xfId="3968" xr:uid="{F73792F2-BFFB-4B5A-95BE-08404E7C5A32}"/>
    <cellStyle name="Valuta 2 2 2 2 2 2 3 3" xfId="2125" xr:uid="{7169B34E-4E06-4774-B751-D52C03C2BFC6}"/>
    <cellStyle name="Valuta 2 2 2 2 2 2 4" xfId="1708" xr:uid="{17B1EF71-4D4E-457C-BB4E-1794BF93C2E3}"/>
    <cellStyle name="Valuta 2 2 2 2 2 2 4 2" xfId="3550" xr:uid="{D6B186C7-BE1D-4390-AD87-19F8B0EEC611}"/>
    <cellStyle name="Valuta 2 2 2 2 2 2 5" xfId="3019" xr:uid="{7C7D8A8A-3BBD-41A4-8B0B-C44A24A5B71E}"/>
    <cellStyle name="Valuta 2 2 2 2 2 2 6" xfId="2576" xr:uid="{2FD2A057-BBDF-4EF9-9AE0-7555CD949894}"/>
    <cellStyle name="Valuta 2 2 2 2 2 2 7" xfId="1278" xr:uid="{8E921560-918D-4D63-AB2B-9B7AE1B9FF81}"/>
    <cellStyle name="Valuta 2 2 2 2 2 3" xfId="474" xr:uid="{00000000-0005-0000-0000-000051010000}"/>
    <cellStyle name="Valuta 2 2 2 2 2 4" xfId="656" xr:uid="{00000000-0005-0000-0000-000052010000}"/>
    <cellStyle name="Valuta 2 2 2 2 2 4 2" xfId="1006" xr:uid="{00000000-0005-0000-0000-000053010000}"/>
    <cellStyle name="Valuta 2 2 2 2 2 4 2 2" xfId="3680" xr:uid="{D0C18E31-4CFC-469D-B7AA-AFF024C897D4}"/>
    <cellStyle name="Valuta 2 2 2 2 2 4 2 3" xfId="1838" xr:uid="{49A8B373-9A94-408E-A85E-AB0617D6864D}"/>
    <cellStyle name="Valuta 2 2 2 2 2 4 3" xfId="3217" xr:uid="{B29DA1A2-29A1-47D1-B182-A0772AA7501C}"/>
    <cellStyle name="Valuta 2 2 2 2 2 4 4" xfId="2666" xr:uid="{9B845EA7-1467-4BDA-86C4-E4CE55C91897}"/>
    <cellStyle name="Valuta 2 2 2 2 2 4 5" xfId="1375" xr:uid="{4857F671-C429-4772-A878-1CCD9E4FB2DA}"/>
    <cellStyle name="Valuta 2 2 2 2 2 5" xfId="839" xr:uid="{00000000-0005-0000-0000-000054010000}"/>
    <cellStyle name="Valuta 2 2 2 2 2 5 2" xfId="3882" xr:uid="{261D96E6-9ADF-48B9-BE6F-CAFE958410AD}"/>
    <cellStyle name="Valuta 2 2 2 2 2 5 3" xfId="2039" xr:uid="{808433B1-E80F-434B-9E0C-DA5FE702BEC6}"/>
    <cellStyle name="Valuta 2 2 2 2 2 6" xfId="1613" xr:uid="{A282B694-E88C-461D-BB32-F4737EFEEA58}"/>
    <cellStyle name="Valuta 2 2 2 2 2 6 2" xfId="3455" xr:uid="{4097C9F2-3B57-43C2-8E9F-EC8D105C0AB7}"/>
    <cellStyle name="Valuta 2 2 2 2 2 7" xfId="2924" xr:uid="{C2D65520-8FF6-43E4-AFC8-8C57F81B8997}"/>
    <cellStyle name="Valuta 2 2 2 2 2 8" xfId="2496" xr:uid="{683985A8-984C-46A5-B71F-4B91C31FD09A}"/>
    <cellStyle name="Valuta 2 2 2 2 2 9" xfId="1183" xr:uid="{675993CB-61E6-4466-8382-3304A3BFF558}"/>
    <cellStyle name="Valuta 2 2 2 2 3" xfId="314" xr:uid="{00000000-0005-0000-0000-000055010000}"/>
    <cellStyle name="Valuta 2 2 2 2 3 2" xfId="711" xr:uid="{00000000-0005-0000-0000-000056010000}"/>
    <cellStyle name="Valuta 2 2 2 2 3 2 2" xfId="1046" xr:uid="{00000000-0005-0000-0000-000057010000}"/>
    <cellStyle name="Valuta 2 2 2 2 3 2 2 2" xfId="3735" xr:uid="{99F1B389-0032-4BC9-B5C0-3104582D34C4}"/>
    <cellStyle name="Valuta 2 2 2 2 3 2 2 3" xfId="1893" xr:uid="{7E9DAA0E-5F81-454D-A36A-5F7D21A907C1}"/>
    <cellStyle name="Valuta 2 2 2 2 3 2 3" xfId="3272" xr:uid="{BB08D89F-34E8-4E56-9CF2-91C5814D2D99}"/>
    <cellStyle name="Valuta 2 2 2 2 3 2 4" xfId="2709" xr:uid="{57709F33-9488-487E-B4C0-3DC6D79043E6}"/>
    <cellStyle name="Valuta 2 2 2 2 3 2 5" xfId="1430" xr:uid="{A3660CEE-6E39-4A24-8D1C-21B7EF543F30}"/>
    <cellStyle name="Valuta 2 2 2 2 3 3" xfId="879" xr:uid="{00000000-0005-0000-0000-000058010000}"/>
    <cellStyle name="Valuta 2 2 2 2 3 3 2" xfId="3928" xr:uid="{2679965A-1163-4B74-8B84-79F05276A4D2}"/>
    <cellStyle name="Valuta 2 2 2 2 3 3 3" xfId="2085" xr:uid="{4B38CD5F-00E9-4C65-A29C-D7EFC9DEFE0E}"/>
    <cellStyle name="Valuta 2 2 2 2 3 4" xfId="1668" xr:uid="{96A3D727-81B3-4238-9A85-7B9B33516DA9}"/>
    <cellStyle name="Valuta 2 2 2 2 3 4 2" xfId="3510" xr:uid="{A8DFE645-DF5D-46A4-ADA8-7FB590299E50}"/>
    <cellStyle name="Valuta 2 2 2 2 3 5" xfId="2979" xr:uid="{3B3B5840-E26D-4108-96AC-A09A75F83711}"/>
    <cellStyle name="Valuta 2 2 2 2 3 6" xfId="2536" xr:uid="{BA7C2DDE-2020-4650-B88B-A7B96BAC11CB}"/>
    <cellStyle name="Valuta 2 2 2 2 3 7" xfId="1238" xr:uid="{6124B9FD-DAFD-4403-8845-1EAB593CCB23}"/>
    <cellStyle name="Valuta 2 2 2 2 4" xfId="473" xr:uid="{00000000-0005-0000-0000-000059010000}"/>
    <cellStyle name="Valuta 2 2 2 2 5" xfId="616" xr:uid="{00000000-0005-0000-0000-00005A010000}"/>
    <cellStyle name="Valuta 2 2 2 2 5 2" xfId="966" xr:uid="{00000000-0005-0000-0000-00005B010000}"/>
    <cellStyle name="Valuta 2 2 2 2 5 2 2" xfId="3640" xr:uid="{54E04020-0CD4-4371-974B-DBF0C3053DFE}"/>
    <cellStyle name="Valuta 2 2 2 2 5 2 3" xfId="1798" xr:uid="{F4BDA8EB-863D-4449-9056-BC25585EA003}"/>
    <cellStyle name="Valuta 2 2 2 2 5 3" xfId="3177" xr:uid="{E99D7B51-7EF3-41A3-BE8C-35425F837CC0}"/>
    <cellStyle name="Valuta 2 2 2 2 5 4" xfId="2626" xr:uid="{7F13D403-8DA9-40BC-BBBB-FC4BCCE54830}"/>
    <cellStyle name="Valuta 2 2 2 2 5 5" xfId="1335" xr:uid="{9199F1D9-6809-412E-99FC-408DCDABA803}"/>
    <cellStyle name="Valuta 2 2 2 2 6" xfId="799" xr:uid="{00000000-0005-0000-0000-00005C010000}"/>
    <cellStyle name="Valuta 2 2 2 2 6 2" xfId="3842" xr:uid="{A58535C7-089E-413F-AE9E-9139BA910983}"/>
    <cellStyle name="Valuta 2 2 2 2 6 3" xfId="1999" xr:uid="{2D69CE87-30B6-4671-B464-D7B46390DC16}"/>
    <cellStyle name="Valuta 2 2 2 2 7" xfId="1573" xr:uid="{47394508-391B-43DF-8139-1051EBB06A00}"/>
    <cellStyle name="Valuta 2 2 2 2 7 2" xfId="3415" xr:uid="{110DA532-A095-4C61-B904-882AEB8B3C94}"/>
    <cellStyle name="Valuta 2 2 2 2 8" xfId="2884" xr:uid="{1B4FC81D-EF58-43E5-AD46-702BFE175702}"/>
    <cellStyle name="Valuta 2 2 2 2 9" xfId="2456" xr:uid="{CF54A5C6-59F8-411F-B31A-93C02582588A}"/>
    <cellStyle name="Valuta 2 2 2 3" xfId="234" xr:uid="{00000000-0005-0000-0000-00005D010000}"/>
    <cellStyle name="Valuta 2 2 2 3 2" xfId="330" xr:uid="{00000000-0005-0000-0000-00005E010000}"/>
    <cellStyle name="Valuta 2 2 2 3 2 2" xfId="727" xr:uid="{00000000-0005-0000-0000-00005F010000}"/>
    <cellStyle name="Valuta 2 2 2 3 2 2 2" xfId="1062" xr:uid="{00000000-0005-0000-0000-000060010000}"/>
    <cellStyle name="Valuta 2 2 2 3 2 2 2 2" xfId="3751" xr:uid="{8B778D85-2F11-49DD-9A98-F5787DF820CA}"/>
    <cellStyle name="Valuta 2 2 2 3 2 2 2 3" xfId="1909" xr:uid="{B54D914A-6925-4C93-BCF0-02A60F05044C}"/>
    <cellStyle name="Valuta 2 2 2 3 2 2 3" xfId="3288" xr:uid="{6DE12E14-03A6-4BA3-8217-64A5A91B8C41}"/>
    <cellStyle name="Valuta 2 2 2 3 2 2 4" xfId="2725" xr:uid="{BD80BEA7-4A5C-46BA-A4C6-607CC6C9E405}"/>
    <cellStyle name="Valuta 2 2 2 3 2 2 5" xfId="1446" xr:uid="{FFF64D67-746F-4914-8770-51CBE7B9EC37}"/>
    <cellStyle name="Valuta 2 2 2 3 2 3" xfId="895" xr:uid="{00000000-0005-0000-0000-000061010000}"/>
    <cellStyle name="Valuta 2 2 2 3 2 3 2" xfId="3944" xr:uid="{9DBE3E3D-8305-4877-84D7-809C8F0B184E}"/>
    <cellStyle name="Valuta 2 2 2 3 2 3 3" xfId="2101" xr:uid="{F023DC4A-A345-45C2-B75C-AD968DD7E5D2}"/>
    <cellStyle name="Valuta 2 2 2 3 2 4" xfId="1684" xr:uid="{901D45E6-683B-4F67-8BF8-C9146BA229D0}"/>
    <cellStyle name="Valuta 2 2 2 3 2 4 2" xfId="3526" xr:uid="{15ED107D-71F5-4590-B7A9-D2D6C251D4C2}"/>
    <cellStyle name="Valuta 2 2 2 3 2 5" xfId="2995" xr:uid="{72E53742-AF4B-4928-B152-2670C2AADDF4}"/>
    <cellStyle name="Valuta 2 2 2 3 2 6" xfId="2552" xr:uid="{AA930865-2548-474A-BD13-DBC5A8885D6B}"/>
    <cellStyle name="Valuta 2 2 2 3 2 7" xfId="1254" xr:uid="{E4DE6F58-5A02-43EB-846F-CE0F550785D5}"/>
    <cellStyle name="Valuta 2 2 2 3 3" xfId="475" xr:uid="{00000000-0005-0000-0000-000062010000}"/>
    <cellStyle name="Valuta 2 2 2 3 4" xfId="632" xr:uid="{00000000-0005-0000-0000-000063010000}"/>
    <cellStyle name="Valuta 2 2 2 3 4 2" xfId="982" xr:uid="{00000000-0005-0000-0000-000064010000}"/>
    <cellStyle name="Valuta 2 2 2 3 4 2 2" xfId="3656" xr:uid="{50D4E5ED-2D95-4A5A-90B9-8D674898B02C}"/>
    <cellStyle name="Valuta 2 2 2 3 4 2 3" xfId="1814" xr:uid="{AC7304A9-6BC2-4C85-89F9-804BCDD99E1E}"/>
    <cellStyle name="Valuta 2 2 2 3 4 3" xfId="3193" xr:uid="{57595C35-8194-4398-B41A-50495D601969}"/>
    <cellStyle name="Valuta 2 2 2 3 4 4" xfId="2642" xr:uid="{64C71B57-787E-4EE7-B335-27E4B19666A8}"/>
    <cellStyle name="Valuta 2 2 2 3 4 5" xfId="1351" xr:uid="{D521FE18-3164-42EF-AC0F-59398900FB22}"/>
    <cellStyle name="Valuta 2 2 2 3 5" xfId="815" xr:uid="{00000000-0005-0000-0000-000065010000}"/>
    <cellStyle name="Valuta 2 2 2 3 5 2" xfId="3858" xr:uid="{D6F3BE5C-3B21-47E4-9A3E-0F57EBCF0E8E}"/>
    <cellStyle name="Valuta 2 2 2 3 5 3" xfId="2015" xr:uid="{EA9BF75D-7227-4C91-AF91-F0D21118B058}"/>
    <cellStyle name="Valuta 2 2 2 3 6" xfId="1589" xr:uid="{3029494D-8EE1-40F7-AE6A-8511A7FBD95D}"/>
    <cellStyle name="Valuta 2 2 2 3 6 2" xfId="3431" xr:uid="{56B4EB17-8C4D-43DD-ADF2-134077625AC0}"/>
    <cellStyle name="Valuta 2 2 2 3 7" xfId="2900" xr:uid="{02CC0B8B-C93A-45BE-9249-C60AC37A6D9C}"/>
    <cellStyle name="Valuta 2 2 2 3 8" xfId="2472" xr:uid="{C3BE7229-2C5A-46C6-86EA-4A08E0CFB113}"/>
    <cellStyle name="Valuta 2 2 2 3 9" xfId="1159" xr:uid="{396C4A08-73F1-453D-B954-F39DF9B6B003}"/>
    <cellStyle name="Valuta 2 2 2 4" xfId="285" xr:uid="{00000000-0005-0000-0000-000066010000}"/>
    <cellStyle name="Valuta 2 2 2 4 2" xfId="682" xr:uid="{00000000-0005-0000-0000-000067010000}"/>
    <cellStyle name="Valuta 2 2 2 4 2 2" xfId="1022" xr:uid="{00000000-0005-0000-0000-000068010000}"/>
    <cellStyle name="Valuta 2 2 2 4 2 2 2" xfId="3706" xr:uid="{3CE0A2E4-9ED4-4A2E-9E96-BB45D19DA25C}"/>
    <cellStyle name="Valuta 2 2 2 4 2 2 3" xfId="1864" xr:uid="{517887C7-CA69-4CA4-ACD8-90B2D7268F94}"/>
    <cellStyle name="Valuta 2 2 2 4 2 3" xfId="3243" xr:uid="{F24533FB-DAA5-4D19-83E6-0C2709A30AA6}"/>
    <cellStyle name="Valuta 2 2 2 4 2 4" xfId="2684" xr:uid="{B2DD4396-9E9D-498B-B74A-D5B0E2936809}"/>
    <cellStyle name="Valuta 2 2 2 4 2 5" xfId="1401" xr:uid="{3CB687BA-951C-471F-92B9-E6B43B3F6ED0}"/>
    <cellStyle name="Valuta 2 2 2 4 3" xfId="855" xr:uid="{00000000-0005-0000-0000-000069010000}"/>
    <cellStyle name="Valuta 2 2 2 4 3 2" xfId="3902" xr:uid="{6FA83A0B-BD44-4FA7-8462-8F0506BAEBBE}"/>
    <cellStyle name="Valuta 2 2 2 4 3 3" xfId="2059" xr:uid="{57316997-CC4E-44FC-95B6-BF07C7A32BD0}"/>
    <cellStyle name="Valuta 2 2 2 4 4" xfId="1639" xr:uid="{ACDC70EA-F955-42DC-B9E2-CE55C271B760}"/>
    <cellStyle name="Valuta 2 2 2 4 4 2" xfId="3481" xr:uid="{BCE67BD7-D9DE-4637-827D-786F2B274AFB}"/>
    <cellStyle name="Valuta 2 2 2 4 5" xfId="2950" xr:uid="{D36E1281-DC21-4828-A976-649B4A0050E0}"/>
    <cellStyle name="Valuta 2 2 2 4 6" xfId="2512" xr:uid="{51B1F9C9-F41C-44E9-8170-180A2387C21D}"/>
    <cellStyle name="Valuta 2 2 2 4 7" xfId="1209" xr:uid="{C496DFF1-A5F6-4E7A-A032-ECDD320282AB}"/>
    <cellStyle name="Valuta 2 2 2 5" xfId="472" xr:uid="{00000000-0005-0000-0000-00006A010000}"/>
    <cellStyle name="Valuta 2 2 2 6" xfId="590" xr:uid="{00000000-0005-0000-0000-00006B010000}"/>
    <cellStyle name="Valuta 2 2 2 6 2" xfId="942" xr:uid="{00000000-0005-0000-0000-00006C010000}"/>
    <cellStyle name="Valuta 2 2 2 6 2 2" xfId="3614" xr:uid="{2A9536FB-1F5F-4135-B504-981FD1B6540C}"/>
    <cellStyle name="Valuta 2 2 2 6 2 3" xfId="1772" xr:uid="{40AA152A-46F6-42B8-955B-C3197CBCB793}"/>
    <cellStyle name="Valuta 2 2 2 6 3" xfId="3151" xr:uid="{99635B63-325B-4F98-B16A-0AB093908635}"/>
    <cellStyle name="Valuta 2 2 2 6 4" xfId="2601" xr:uid="{A18CCB85-F2CC-4E4E-B6AE-ABFEC52F59BA}"/>
    <cellStyle name="Valuta 2 2 2 6 5" xfId="1309" xr:uid="{1C4B6B75-C075-43CF-84FB-7753D63BB49D}"/>
    <cellStyle name="Valuta 2 2 2 7" xfId="775" xr:uid="{00000000-0005-0000-0000-00006D010000}"/>
    <cellStyle name="Valuta 2 2 2 7 2" xfId="3817" xr:uid="{7FBD761E-F361-4E96-B779-9564AD1D86F3}"/>
    <cellStyle name="Valuta 2 2 2 7 3" xfId="1974" xr:uid="{0227D617-3C3C-4116-81BF-53E589426728}"/>
    <cellStyle name="Valuta 2 2 2 8" xfId="1544" xr:uid="{75689FFB-5BFF-4EF6-AE39-5BCBA2B66A0E}"/>
    <cellStyle name="Valuta 2 2 2 8 2" xfId="3386" xr:uid="{70A239C7-7513-47F8-984F-F02A4E89416C}"/>
    <cellStyle name="Valuta 2 2 2 9" xfId="2855" xr:uid="{289D03A9-8A22-4579-8D19-3AEE929284BE}"/>
    <cellStyle name="Valuta 2 2 3" xfId="204" xr:uid="{00000000-0005-0000-0000-00006E010000}"/>
    <cellStyle name="Valuta 2 2 3 10" xfId="1130" xr:uid="{C1428700-3A18-4E29-86B5-35753FC6AD1E}"/>
    <cellStyle name="Valuta 2 2 3 2" xfId="245" xr:uid="{00000000-0005-0000-0000-00006F010000}"/>
    <cellStyle name="Valuta 2 2 3 2 2" xfId="341" xr:uid="{00000000-0005-0000-0000-000070010000}"/>
    <cellStyle name="Valuta 2 2 3 2 2 2" xfId="738" xr:uid="{00000000-0005-0000-0000-000071010000}"/>
    <cellStyle name="Valuta 2 2 3 2 2 2 2" xfId="1073" xr:uid="{00000000-0005-0000-0000-000072010000}"/>
    <cellStyle name="Valuta 2 2 3 2 2 2 2 2" xfId="3762" xr:uid="{BFF8659D-261D-4F72-BDEF-D06FABC9432D}"/>
    <cellStyle name="Valuta 2 2 3 2 2 2 2 3" xfId="1920" xr:uid="{F6AD3396-F7FA-48AF-9CDA-A41F8E0C91FF}"/>
    <cellStyle name="Valuta 2 2 3 2 2 2 3" xfId="3299" xr:uid="{1A61E026-9649-4FB4-996B-D2E699D839DB}"/>
    <cellStyle name="Valuta 2 2 3 2 2 2 4" xfId="2736" xr:uid="{EF627257-7198-4F72-A19E-A687F326EA22}"/>
    <cellStyle name="Valuta 2 2 3 2 2 2 5" xfId="1457" xr:uid="{4937E78A-A6AD-4B14-BDFA-F2F2D914F822}"/>
    <cellStyle name="Valuta 2 2 3 2 2 3" xfId="906" xr:uid="{00000000-0005-0000-0000-000073010000}"/>
    <cellStyle name="Valuta 2 2 3 2 2 3 2" xfId="3955" xr:uid="{804FD18A-9AB1-44BF-9233-03466FF90850}"/>
    <cellStyle name="Valuta 2 2 3 2 2 3 3" xfId="2112" xr:uid="{337ECC94-65D4-41F3-9576-D2D0A95B2D6C}"/>
    <cellStyle name="Valuta 2 2 3 2 2 4" xfId="1695" xr:uid="{F173F54B-A2B9-44E3-B163-64F5A28B0E15}"/>
    <cellStyle name="Valuta 2 2 3 2 2 4 2" xfId="3537" xr:uid="{16415AA6-0C6B-4776-946F-ADDCBBD70E15}"/>
    <cellStyle name="Valuta 2 2 3 2 2 5" xfId="3006" xr:uid="{846575A6-9D65-4887-B556-6A87C49B66B5}"/>
    <cellStyle name="Valuta 2 2 3 2 2 6" xfId="2563" xr:uid="{D106F74D-C667-4F78-B93E-2E00BC85D6A4}"/>
    <cellStyle name="Valuta 2 2 3 2 2 7" xfId="1265" xr:uid="{F78CD4C1-1022-4AD1-9FBD-7DDA92201519}"/>
    <cellStyle name="Valuta 2 2 3 2 3" xfId="477" xr:uid="{00000000-0005-0000-0000-000074010000}"/>
    <cellStyle name="Valuta 2 2 3 2 4" xfId="643" xr:uid="{00000000-0005-0000-0000-000075010000}"/>
    <cellStyle name="Valuta 2 2 3 2 4 2" xfId="993" xr:uid="{00000000-0005-0000-0000-000076010000}"/>
    <cellStyle name="Valuta 2 2 3 2 4 2 2" xfId="3667" xr:uid="{763013EE-5F9A-4688-9D2C-8E81F0A73034}"/>
    <cellStyle name="Valuta 2 2 3 2 4 2 3" xfId="1825" xr:uid="{F8D573A9-C80B-4B05-84AC-06ACEF6720A0}"/>
    <cellStyle name="Valuta 2 2 3 2 4 3" xfId="3204" xr:uid="{1E2B2D71-26E2-4152-AAA0-9A1BD669E8C2}"/>
    <cellStyle name="Valuta 2 2 3 2 4 4" xfId="2653" xr:uid="{F6222288-D7E8-471E-8233-C08AE9830FBF}"/>
    <cellStyle name="Valuta 2 2 3 2 4 5" xfId="1362" xr:uid="{D2031A8C-CFE1-4777-9FFE-88E6B41FAD44}"/>
    <cellStyle name="Valuta 2 2 3 2 5" xfId="826" xr:uid="{00000000-0005-0000-0000-000077010000}"/>
    <cellStyle name="Valuta 2 2 3 2 5 2" xfId="3869" xr:uid="{75638FB8-3B2A-44DA-84D2-C335541094CC}"/>
    <cellStyle name="Valuta 2 2 3 2 5 3" xfId="2026" xr:uid="{24FC3B61-B153-41D4-90C5-F49523B17D49}"/>
    <cellStyle name="Valuta 2 2 3 2 6" xfId="1600" xr:uid="{9A499DB0-3E93-44EF-BF7F-5B5AA692B33B}"/>
    <cellStyle name="Valuta 2 2 3 2 6 2" xfId="3442" xr:uid="{77376D3C-63A7-49EC-85DB-93CB501C8729}"/>
    <cellStyle name="Valuta 2 2 3 2 7" xfId="2911" xr:uid="{B4739AFF-1136-4CEE-A0AD-97083ABAAAD2}"/>
    <cellStyle name="Valuta 2 2 3 2 8" xfId="2483" xr:uid="{A418AB8A-BDAB-46A4-8559-43713FDEC8A8}"/>
    <cellStyle name="Valuta 2 2 3 2 9" xfId="1170" xr:uid="{9CFD38DB-9902-46C9-A536-579947A83769}"/>
    <cellStyle name="Valuta 2 2 3 3" xfId="301" xr:uid="{00000000-0005-0000-0000-000078010000}"/>
    <cellStyle name="Valuta 2 2 3 3 2" xfId="698" xr:uid="{00000000-0005-0000-0000-000079010000}"/>
    <cellStyle name="Valuta 2 2 3 3 2 2" xfId="1033" xr:uid="{00000000-0005-0000-0000-00007A010000}"/>
    <cellStyle name="Valuta 2 2 3 3 2 2 2" xfId="3722" xr:uid="{2F8B4AE4-FBD9-4927-92C4-FA7135C6A36E}"/>
    <cellStyle name="Valuta 2 2 3 3 2 2 3" xfId="1880" xr:uid="{C99B6EB2-C0B9-4389-B95D-E5D75BAD6A33}"/>
    <cellStyle name="Valuta 2 2 3 3 2 3" xfId="3259" xr:uid="{6D1132E5-3C52-4A7E-BD24-3EE5DD5F0D88}"/>
    <cellStyle name="Valuta 2 2 3 3 2 4" xfId="2696" xr:uid="{C7225339-B28B-4B39-B24A-C87AD9175029}"/>
    <cellStyle name="Valuta 2 2 3 3 2 5" xfId="1417" xr:uid="{801A7AC9-7E2E-4760-89E0-090369F620BE}"/>
    <cellStyle name="Valuta 2 2 3 3 3" xfId="866" xr:uid="{00000000-0005-0000-0000-00007B010000}"/>
    <cellStyle name="Valuta 2 2 3 3 3 2" xfId="3915" xr:uid="{C37972E5-14D4-4AE0-B2D8-C9B155BF8EFF}"/>
    <cellStyle name="Valuta 2 2 3 3 3 3" xfId="2072" xr:uid="{67BB05A2-6983-43C2-9727-3E0D9FF2FE9C}"/>
    <cellStyle name="Valuta 2 2 3 3 4" xfId="1655" xr:uid="{93AFD4DC-D2EA-470D-94EF-200AB207C9DF}"/>
    <cellStyle name="Valuta 2 2 3 3 4 2" xfId="3497" xr:uid="{23622F7D-B086-4D31-B660-76DDABAA9CE6}"/>
    <cellStyle name="Valuta 2 2 3 3 5" xfId="2966" xr:uid="{47DE1183-312D-4387-A574-646FAF77E2A7}"/>
    <cellStyle name="Valuta 2 2 3 3 6" xfId="2523" xr:uid="{2AD9A919-95F6-459B-AC91-3CECC3E2FCBB}"/>
    <cellStyle name="Valuta 2 2 3 3 7" xfId="1225" xr:uid="{8FCAA0BF-3D3D-47F5-BA5B-6CF24C443030}"/>
    <cellStyle name="Valuta 2 2 3 4" xfId="476" xr:uid="{00000000-0005-0000-0000-00007C010000}"/>
    <cellStyle name="Valuta 2 2 3 5" xfId="603" xr:uid="{00000000-0005-0000-0000-00007D010000}"/>
    <cellStyle name="Valuta 2 2 3 5 2" xfId="953" xr:uid="{00000000-0005-0000-0000-00007E010000}"/>
    <cellStyle name="Valuta 2 2 3 5 2 2" xfId="3627" xr:uid="{BEE7102B-2A0E-4007-BA6D-F3B2F5490FFE}"/>
    <cellStyle name="Valuta 2 2 3 5 2 3" xfId="1785" xr:uid="{256E09BE-828F-4BE4-A9AC-88357D0B783E}"/>
    <cellStyle name="Valuta 2 2 3 5 3" xfId="3164" xr:uid="{BC8879EB-10A7-4867-AE00-8F34680371CB}"/>
    <cellStyle name="Valuta 2 2 3 5 4" xfId="2613" xr:uid="{44FA759E-06B8-44E3-8A89-A9D9B9DCD60F}"/>
    <cellStyle name="Valuta 2 2 3 5 5" xfId="1322" xr:uid="{B74BE1D3-4021-4D6E-B0EA-04F5EF4389D5}"/>
    <cellStyle name="Valuta 2 2 3 6" xfId="786" xr:uid="{00000000-0005-0000-0000-00007F010000}"/>
    <cellStyle name="Valuta 2 2 3 6 2" xfId="3829" xr:uid="{32E42966-512B-4D04-A13D-98849CBBD5F7}"/>
    <cellStyle name="Valuta 2 2 3 6 3" xfId="1986" xr:uid="{512436E0-3E83-47C2-9170-B3E5D2DCDEC2}"/>
    <cellStyle name="Valuta 2 2 3 7" xfId="1560" xr:uid="{3E2AA5B3-1B24-4D20-9EC8-067744966924}"/>
    <cellStyle name="Valuta 2 2 3 7 2" xfId="3402" xr:uid="{00ABA6BB-8B01-46D6-B2C4-66EBBA4C2F08}"/>
    <cellStyle name="Valuta 2 2 3 8" xfId="2871" xr:uid="{94CA6A58-01C1-4556-BBF8-FEE8CF33510A}"/>
    <cellStyle name="Valuta 2 2 3 9" xfId="2443" xr:uid="{1161C0AA-E2DF-4944-ACE9-91128177F663}"/>
    <cellStyle name="Valuta 2 2 4" xfId="192" xr:uid="{00000000-0005-0000-0000-000080010000}"/>
    <cellStyle name="Valuta 2 2 4 10" xfId="1122" xr:uid="{F6079602-495F-4FD8-8FD1-104EA592E969}"/>
    <cellStyle name="Valuta 2 2 4 2" xfId="239" xr:uid="{00000000-0005-0000-0000-000081010000}"/>
    <cellStyle name="Valuta 2 2 4 2 2" xfId="335" xr:uid="{00000000-0005-0000-0000-000082010000}"/>
    <cellStyle name="Valuta 2 2 4 2 2 2" xfId="732" xr:uid="{00000000-0005-0000-0000-000083010000}"/>
    <cellStyle name="Valuta 2 2 4 2 2 2 2" xfId="1067" xr:uid="{00000000-0005-0000-0000-000084010000}"/>
    <cellStyle name="Valuta 2 2 4 2 2 2 2 2" xfId="3756" xr:uid="{EBA48F30-7C59-4E8E-827D-733F950CF1A0}"/>
    <cellStyle name="Valuta 2 2 4 2 2 2 2 3" xfId="1914" xr:uid="{684EDE54-0100-401B-93F8-AB703ECEAE8F}"/>
    <cellStyle name="Valuta 2 2 4 2 2 2 3" xfId="3293" xr:uid="{F5FF3DE8-61C6-4158-A2C0-0805474C2049}"/>
    <cellStyle name="Valuta 2 2 4 2 2 2 4" xfId="2730" xr:uid="{A5414FCC-9932-46F4-BDD7-2BE789500875}"/>
    <cellStyle name="Valuta 2 2 4 2 2 2 5" xfId="1451" xr:uid="{ECF7C99A-C60E-4848-B1E2-85821CF37647}"/>
    <cellStyle name="Valuta 2 2 4 2 2 3" xfId="900" xr:uid="{00000000-0005-0000-0000-000085010000}"/>
    <cellStyle name="Valuta 2 2 4 2 2 3 2" xfId="3949" xr:uid="{086F1836-7CC2-41F3-90ED-6FBFBE33BBD9}"/>
    <cellStyle name="Valuta 2 2 4 2 2 3 3" xfId="2106" xr:uid="{EA75543B-7E34-4481-BB93-104CA2FBC616}"/>
    <cellStyle name="Valuta 2 2 4 2 2 4" xfId="1689" xr:uid="{6E9974EE-2A60-428B-9250-1B7F7253FB2D}"/>
    <cellStyle name="Valuta 2 2 4 2 2 4 2" xfId="3531" xr:uid="{FD21C735-99D6-4660-A2B7-BB16F58EDE2D}"/>
    <cellStyle name="Valuta 2 2 4 2 2 5" xfId="3000" xr:uid="{18072036-F369-438F-94BC-2727C0E46731}"/>
    <cellStyle name="Valuta 2 2 4 2 2 6" xfId="2557" xr:uid="{441BBEDF-CB66-462D-B1CD-21B94786E3C9}"/>
    <cellStyle name="Valuta 2 2 4 2 2 7" xfId="1259" xr:uid="{5DD745A3-465B-4606-A7CC-19F40D36A609}"/>
    <cellStyle name="Valuta 2 2 4 2 3" xfId="479" xr:uid="{00000000-0005-0000-0000-000086010000}"/>
    <cellStyle name="Valuta 2 2 4 2 4" xfId="637" xr:uid="{00000000-0005-0000-0000-000087010000}"/>
    <cellStyle name="Valuta 2 2 4 2 4 2" xfId="987" xr:uid="{00000000-0005-0000-0000-000088010000}"/>
    <cellStyle name="Valuta 2 2 4 2 4 2 2" xfId="3661" xr:uid="{9142D86C-5F4C-4A68-A055-644B33DF6C40}"/>
    <cellStyle name="Valuta 2 2 4 2 4 2 3" xfId="1819" xr:uid="{05B8FDB8-5959-4776-B535-87F7B501C50F}"/>
    <cellStyle name="Valuta 2 2 4 2 4 3" xfId="3198" xr:uid="{9135DDAF-BBDC-419B-B82B-2EA1169586BF}"/>
    <cellStyle name="Valuta 2 2 4 2 4 4" xfId="2647" xr:uid="{8136A0E6-56E4-44E5-9A2E-5A7DC6B5FCBE}"/>
    <cellStyle name="Valuta 2 2 4 2 4 5" xfId="1356" xr:uid="{DEB29E0F-19E9-4CFB-91FF-C5AE23529BFA}"/>
    <cellStyle name="Valuta 2 2 4 2 5" xfId="820" xr:uid="{00000000-0005-0000-0000-000089010000}"/>
    <cellStyle name="Valuta 2 2 4 2 5 2" xfId="3863" xr:uid="{3632ADDB-25D6-4B22-B09A-84B57866E7C2}"/>
    <cellStyle name="Valuta 2 2 4 2 5 3" xfId="2020" xr:uid="{EFDB7124-F6B8-4974-B665-F008771C6A8A}"/>
    <cellStyle name="Valuta 2 2 4 2 6" xfId="1594" xr:uid="{25DE5AC4-37BF-46D1-93DF-6D80B80CDFC1}"/>
    <cellStyle name="Valuta 2 2 4 2 6 2" xfId="3436" xr:uid="{68302E7E-754F-4731-A924-EE789A4DD42B}"/>
    <cellStyle name="Valuta 2 2 4 2 7" xfId="2905" xr:uid="{98915DC0-E6E8-4DE1-86B9-98774784B9A0}"/>
    <cellStyle name="Valuta 2 2 4 2 8" xfId="2477" xr:uid="{78348EBB-8168-41A3-A250-8D376FED536A}"/>
    <cellStyle name="Valuta 2 2 4 2 9" xfId="1164" xr:uid="{13886FC7-9347-4D58-BC8A-34A401A52991}"/>
    <cellStyle name="Valuta 2 2 4 3" xfId="290" xr:uid="{00000000-0005-0000-0000-00008A010000}"/>
    <cellStyle name="Valuta 2 2 4 3 2" xfId="687" xr:uid="{00000000-0005-0000-0000-00008B010000}"/>
    <cellStyle name="Valuta 2 2 4 3 2 2" xfId="1027" xr:uid="{00000000-0005-0000-0000-00008C010000}"/>
    <cellStyle name="Valuta 2 2 4 3 2 2 2" xfId="3711" xr:uid="{A5107314-B747-4DD4-A3EA-358DCE2A746A}"/>
    <cellStyle name="Valuta 2 2 4 3 2 2 3" xfId="1869" xr:uid="{576885A5-0AE7-47C5-9581-4B529A0357CB}"/>
    <cellStyle name="Valuta 2 2 4 3 2 3" xfId="3248" xr:uid="{DF5F07F9-EEFC-4216-B02A-D3E9EC88AC66}"/>
    <cellStyle name="Valuta 2 2 4 3 2 4" xfId="2689" xr:uid="{1C3FC328-F77C-40A5-AB43-C4655E3CB27D}"/>
    <cellStyle name="Valuta 2 2 4 3 2 5" xfId="1406" xr:uid="{8C2D75A3-A922-49CC-B313-F6B310DDE493}"/>
    <cellStyle name="Valuta 2 2 4 3 3" xfId="860" xr:uid="{00000000-0005-0000-0000-00008D010000}"/>
    <cellStyle name="Valuta 2 2 4 3 3 2" xfId="3907" xr:uid="{FFA1920C-23C7-4315-8171-F4FB1450DED4}"/>
    <cellStyle name="Valuta 2 2 4 3 3 3" xfId="2064" xr:uid="{4F5517B1-AD09-45F6-B6C2-FF9720DF7BBC}"/>
    <cellStyle name="Valuta 2 2 4 3 4" xfId="1644" xr:uid="{0CDA9937-CB28-4DF0-9DC1-1822AB68E40C}"/>
    <cellStyle name="Valuta 2 2 4 3 4 2" xfId="3486" xr:uid="{82EF2567-8EF7-48EB-A733-40BFAD45907D}"/>
    <cellStyle name="Valuta 2 2 4 3 5" xfId="2955" xr:uid="{74460CB2-87C8-40A1-B237-12B746355EA1}"/>
    <cellStyle name="Valuta 2 2 4 3 6" xfId="2517" xr:uid="{C8155958-9D5F-47D6-841A-83560E8DD042}"/>
    <cellStyle name="Valuta 2 2 4 3 7" xfId="1214" xr:uid="{657C2429-70A0-431F-BA3F-B551E1D5B6AF}"/>
    <cellStyle name="Valuta 2 2 4 4" xfId="478" xr:uid="{00000000-0005-0000-0000-00008E010000}"/>
    <cellStyle name="Valuta 2 2 4 5" xfId="595" xr:uid="{00000000-0005-0000-0000-00008F010000}"/>
    <cellStyle name="Valuta 2 2 4 5 2" xfId="947" xr:uid="{00000000-0005-0000-0000-000090010000}"/>
    <cellStyle name="Valuta 2 2 4 5 2 2" xfId="3619" xr:uid="{A4F45189-342D-4F7D-BB11-D559DE74678D}"/>
    <cellStyle name="Valuta 2 2 4 5 2 3" xfId="1777" xr:uid="{B0D41DAA-9CFE-49FC-87C5-0CAA71E4138D}"/>
    <cellStyle name="Valuta 2 2 4 5 3" xfId="3156" xr:uid="{1A84F764-83C2-479B-B8D4-10148175531E}"/>
    <cellStyle name="Valuta 2 2 4 5 4" xfId="2606" xr:uid="{24976A59-4CB5-4671-8D48-00B2455CEF30}"/>
    <cellStyle name="Valuta 2 2 4 5 5" xfId="1314" xr:uid="{B231A897-278A-4076-9B62-69D8AB65CA53}"/>
    <cellStyle name="Valuta 2 2 4 6" xfId="780" xr:uid="{00000000-0005-0000-0000-000091010000}"/>
    <cellStyle name="Valuta 2 2 4 6 2" xfId="3822" xr:uid="{E888BBDB-8B13-4969-AE69-42B4EBFE051E}"/>
    <cellStyle name="Valuta 2 2 4 6 3" xfId="1979" xr:uid="{7DE77E8D-7B98-488B-A2E2-D98C8F95906C}"/>
    <cellStyle name="Valuta 2 2 4 7" xfId="1549" xr:uid="{C6EA7DB1-11B1-45B9-A68E-72975D44AE4A}"/>
    <cellStyle name="Valuta 2 2 4 7 2" xfId="3391" xr:uid="{0B0BA1FE-23F9-440A-B503-73CC1BD169D2}"/>
    <cellStyle name="Valuta 2 2 4 8" xfId="2860" xr:uid="{769B42AF-D117-4D5D-B3EC-82926B878248}"/>
    <cellStyle name="Valuta 2 2 4 9" xfId="2437" xr:uid="{FBA448B9-70F1-4F11-95F9-54E6449882AC}"/>
    <cellStyle name="Valuta 2 2 5" xfId="223" xr:uid="{00000000-0005-0000-0000-000092010000}"/>
    <cellStyle name="Valuta 2 2 5 2" xfId="319" xr:uid="{00000000-0005-0000-0000-000093010000}"/>
    <cellStyle name="Valuta 2 2 5 2 2" xfId="716" xr:uid="{00000000-0005-0000-0000-000094010000}"/>
    <cellStyle name="Valuta 2 2 5 2 2 2" xfId="1051" xr:uid="{00000000-0005-0000-0000-000095010000}"/>
    <cellStyle name="Valuta 2 2 5 2 2 2 2" xfId="3740" xr:uid="{B0064FB4-5A45-4445-A8DE-E3A3B5D25558}"/>
    <cellStyle name="Valuta 2 2 5 2 2 2 3" xfId="1898" xr:uid="{F42BA053-15E3-4EC3-8DC2-DF1FCC74E286}"/>
    <cellStyle name="Valuta 2 2 5 2 2 3" xfId="3277" xr:uid="{046512A4-71A9-4A0C-8122-925EAD760E42}"/>
    <cellStyle name="Valuta 2 2 5 2 2 4" xfId="2714" xr:uid="{1372E54F-EEDC-4F1F-8FF8-2BA92EC38EF1}"/>
    <cellStyle name="Valuta 2 2 5 2 2 5" xfId="1435" xr:uid="{4561BFF6-21D0-468D-BE47-A10C17AD617D}"/>
    <cellStyle name="Valuta 2 2 5 2 3" xfId="884" xr:uid="{00000000-0005-0000-0000-000096010000}"/>
    <cellStyle name="Valuta 2 2 5 2 3 2" xfId="3933" xr:uid="{03EC377C-8B87-4154-B667-F856749B2DAF}"/>
    <cellStyle name="Valuta 2 2 5 2 3 3" xfId="2090" xr:uid="{FFBFE8BD-C0BF-4736-9A0F-C140D54A9B9B}"/>
    <cellStyle name="Valuta 2 2 5 2 4" xfId="1673" xr:uid="{81352833-0590-4587-9B6F-D5270DFE2CB0}"/>
    <cellStyle name="Valuta 2 2 5 2 4 2" xfId="3515" xr:uid="{684FA968-C804-42D8-AE95-1929D508CB9D}"/>
    <cellStyle name="Valuta 2 2 5 2 5" xfId="2984" xr:uid="{B9E4F4D8-96B1-426B-8893-7CEC68A1048A}"/>
    <cellStyle name="Valuta 2 2 5 2 6" xfId="2541" xr:uid="{AA45BE23-98DF-4866-A534-232263790024}"/>
    <cellStyle name="Valuta 2 2 5 2 7" xfId="1243" xr:uid="{7A9C50C8-083F-459F-9C04-3F8BE6E1F3A2}"/>
    <cellStyle name="Valuta 2 2 5 3" xfId="480" xr:uid="{00000000-0005-0000-0000-000097010000}"/>
    <cellStyle name="Valuta 2 2 5 4" xfId="621" xr:uid="{00000000-0005-0000-0000-000098010000}"/>
    <cellStyle name="Valuta 2 2 5 4 2" xfId="971" xr:uid="{00000000-0005-0000-0000-000099010000}"/>
    <cellStyle name="Valuta 2 2 5 4 2 2" xfId="3645" xr:uid="{77562C15-A203-450B-8B1C-9BDED851A6B1}"/>
    <cellStyle name="Valuta 2 2 5 4 2 3" xfId="1803" xr:uid="{CAD12141-821B-46D8-8C04-CDC0642F0694}"/>
    <cellStyle name="Valuta 2 2 5 4 3" xfId="3182" xr:uid="{3A77B8CC-16FD-42A9-BEBE-EDBA3388E0C4}"/>
    <cellStyle name="Valuta 2 2 5 4 4" xfId="2631" xr:uid="{0D7EA28D-151B-4E66-A52D-4C5B5358C991}"/>
    <cellStyle name="Valuta 2 2 5 4 5" xfId="1340" xr:uid="{A53CDB83-D01C-41C8-8B02-BD564DC9559C}"/>
    <cellStyle name="Valuta 2 2 5 5" xfId="804" xr:uid="{00000000-0005-0000-0000-00009A010000}"/>
    <cellStyle name="Valuta 2 2 5 5 2" xfId="3847" xr:uid="{857B07A1-587C-483C-99B1-860F0E7A817D}"/>
    <cellStyle name="Valuta 2 2 5 5 3" xfId="2004" xr:uid="{2909415D-7D88-4C9E-B6FF-53D2E64A5FA7}"/>
    <cellStyle name="Valuta 2 2 5 6" xfId="1578" xr:uid="{D6626436-6FEA-486C-B030-3459E057200F}"/>
    <cellStyle name="Valuta 2 2 5 6 2" xfId="3420" xr:uid="{9AD2AACE-124D-4131-9D32-A4A6B0D5F0AA}"/>
    <cellStyle name="Valuta 2 2 5 7" xfId="2889" xr:uid="{FA577C74-565D-41D0-8998-EFD798C2F4ED}"/>
    <cellStyle name="Valuta 2 2 5 8" xfId="2461" xr:uid="{3E5835FF-7A99-4E91-BA76-FA61EEC22FD2}"/>
    <cellStyle name="Valuta 2 2 5 9" xfId="1148" xr:uid="{B4B84AFD-1322-4C55-BE3F-2C327C8974D1}"/>
    <cellStyle name="Valuta 2 2 6" xfId="274" xr:uid="{00000000-0005-0000-0000-00009B010000}"/>
    <cellStyle name="Valuta 2 2 6 2" xfId="671" xr:uid="{00000000-0005-0000-0000-00009C010000}"/>
    <cellStyle name="Valuta 2 2 6 2 2" xfId="1011" xr:uid="{00000000-0005-0000-0000-00009D010000}"/>
    <cellStyle name="Valuta 2 2 6 2 2 2" xfId="3695" xr:uid="{EA8CDBAD-033A-48F7-8047-2793DF16F136}"/>
    <cellStyle name="Valuta 2 2 6 2 2 3" xfId="1853" xr:uid="{5D0E5E43-8DBC-4BC2-B3ED-4482DA786FCB}"/>
    <cellStyle name="Valuta 2 2 6 2 3" xfId="3232" xr:uid="{2FA693EB-40E3-4F4F-A402-44120090456F}"/>
    <cellStyle name="Valuta 2 2 6 2 4" xfId="2673" xr:uid="{3657D49B-6289-494E-AE85-F9BABE96DA53}"/>
    <cellStyle name="Valuta 2 2 6 2 5" xfId="1390" xr:uid="{EE48B35C-C767-4C3F-9DB7-BE1CC748FA27}"/>
    <cellStyle name="Valuta 2 2 6 3" xfId="844" xr:uid="{00000000-0005-0000-0000-00009E010000}"/>
    <cellStyle name="Valuta 2 2 6 3 2" xfId="3891" xr:uid="{C34D9295-1070-4CC0-9206-295D911ACEC1}"/>
    <cellStyle name="Valuta 2 2 6 3 3" xfId="2048" xr:uid="{D8EF6BE3-D101-43A7-935E-176813DC3140}"/>
    <cellStyle name="Valuta 2 2 6 4" xfId="1628" xr:uid="{35F812E2-E6BF-4C84-874E-BAB0BC2B8A4E}"/>
    <cellStyle name="Valuta 2 2 6 4 2" xfId="3470" xr:uid="{4D8D5C0B-E1C6-4AAC-9E9A-CBF5032C56A7}"/>
    <cellStyle name="Valuta 2 2 6 5" xfId="2939" xr:uid="{AE316D05-BA1C-4540-B3FB-B97804940BC4}"/>
    <cellStyle name="Valuta 2 2 6 6" xfId="2501" xr:uid="{C42A35E6-0AD2-43D7-B3CF-75CD28DBE3EA}"/>
    <cellStyle name="Valuta 2 2 6 7" xfId="1198" xr:uid="{AC0657CF-55AD-4481-88C5-5C6B36FEE96F}"/>
    <cellStyle name="Valuta 2 2 7" xfId="471" xr:uid="{00000000-0005-0000-0000-00009F010000}"/>
    <cellStyle name="Valuta 2 2 8" xfId="169" xr:uid="{00000000-0005-0000-0000-0000A0010000}"/>
    <cellStyle name="Valuta 2 2 8 2" xfId="579" xr:uid="{00000000-0005-0000-0000-0000A1010000}"/>
    <cellStyle name="Valuta 2 2 8 2 2" xfId="931" xr:uid="{00000000-0005-0000-0000-0000A2010000}"/>
    <cellStyle name="Valuta 2 2 8 2 2 2" xfId="3603" xr:uid="{53481BAB-5E36-4123-9025-5BE044909E45}"/>
    <cellStyle name="Valuta 2 2 8 2 2 3" xfId="1761" xr:uid="{6320B0AC-A778-4016-B29B-1FB8A272B439}"/>
    <cellStyle name="Valuta 2 2 8 2 3" xfId="3140" xr:uid="{06F9B0F2-CDF2-44FD-A22D-0974D595FDCD}"/>
    <cellStyle name="Valuta 2 2 8 2 4" xfId="2590" xr:uid="{A54E7063-69A4-4B5C-B85E-490A3E8223E2}"/>
    <cellStyle name="Valuta 2 2 8 2 5" xfId="1298" xr:uid="{6E5613CD-A71A-45D0-90E0-58E974290293}"/>
    <cellStyle name="Valuta 2 2 8 3" xfId="764" xr:uid="{00000000-0005-0000-0000-0000A3010000}"/>
    <cellStyle name="Valuta 2 2 8 3 2" xfId="3805" xr:uid="{18B2F58D-5EE8-4BD8-BE89-1CDFD15A1BF8}"/>
    <cellStyle name="Valuta 2 2 8 3 3" xfId="1962" xr:uid="{5FB648A1-6655-4ACA-917B-FDF8930E056F}"/>
    <cellStyle name="Valuta 2 2 8 4" xfId="1531" xr:uid="{BD596E0F-94AA-4814-8FFB-FF9825154B2B}"/>
    <cellStyle name="Valuta 2 2 8 4 2" xfId="3373" xr:uid="{3ADA13D7-DEF7-4B7D-83BF-E742C9D1D58F}"/>
    <cellStyle name="Valuta 2 2 8 5" xfId="2840" xr:uid="{407805C6-B581-4DF6-AFB4-CBD67FD9EF3B}"/>
    <cellStyle name="Valuta 2 2 8 6" xfId="2421" xr:uid="{9FBAB7D6-3F08-418F-B64F-682A6513B23C}"/>
    <cellStyle name="Valuta 2 2 8 7" xfId="1106" xr:uid="{5FC14C41-C4E5-46CF-BF49-F2F696E37711}"/>
    <cellStyle name="Valuta 2 2 9" xfId="568" xr:uid="{00000000-0005-0000-0000-0000A4010000}"/>
    <cellStyle name="Valuta 2 2 9 2" xfId="925" xr:uid="{00000000-0005-0000-0000-0000A5010000}"/>
    <cellStyle name="Valuta 2 2 9 2 2" xfId="3592" xr:uid="{D44DBEDB-AEB6-430D-BDDD-FF62D245C9B5}"/>
    <cellStyle name="Valuta 2 2 9 2 3" xfId="1750" xr:uid="{8F6BD170-FFD4-4093-A6F5-807A18E2405F}"/>
    <cellStyle name="Valuta 2 2 9 3" xfId="3129" xr:uid="{8563E2F2-6537-49F7-9E46-F831BCC739A9}"/>
    <cellStyle name="Valuta 2 2 9 4" xfId="2583" xr:uid="{65561367-D44B-4F15-BD17-EEAE55644256}"/>
    <cellStyle name="Valuta 2 2 9 5" xfId="1287" xr:uid="{BF28342C-760E-4E6E-83ED-B88E1B79595E}"/>
    <cellStyle name="Valuta 2 3" xfId="114" xr:uid="{00000000-0005-0000-0000-0000A6010000}"/>
    <cellStyle name="Valuta 2 3 10" xfId="1509" xr:uid="{026CD25E-BE25-456E-A7B7-62FC5E0C24BF}"/>
    <cellStyle name="Valuta 2 3 10 2" xfId="3351" xr:uid="{91DBA430-ABEB-48D3-BE98-EB2404AA64C1}"/>
    <cellStyle name="Valuta 2 3 11" xfId="2815" xr:uid="{3D9A8FBF-D298-4EAD-8117-982E8CFFA48D}"/>
    <cellStyle name="Valuta 2 3 12" xfId="2416" xr:uid="{887A4340-CDFB-43F7-BF0F-1BF611F0D55C}"/>
    <cellStyle name="Valuta 2 3 13" xfId="1099" xr:uid="{42E94B7C-8EE8-42AF-BD9E-452D36062769}"/>
    <cellStyle name="Valuta 2 3 2" xfId="209" xr:uid="{00000000-0005-0000-0000-0000A7010000}"/>
    <cellStyle name="Valuta 2 3 2 10" xfId="1135" xr:uid="{F3442985-74D4-4A37-B58A-286BDCAE9B35}"/>
    <cellStyle name="Valuta 2 3 2 2" xfId="250" xr:uid="{00000000-0005-0000-0000-0000A8010000}"/>
    <cellStyle name="Valuta 2 3 2 2 2" xfId="346" xr:uid="{00000000-0005-0000-0000-0000A9010000}"/>
    <cellStyle name="Valuta 2 3 2 2 2 2" xfId="743" xr:uid="{00000000-0005-0000-0000-0000AA010000}"/>
    <cellStyle name="Valuta 2 3 2 2 2 2 2" xfId="1078" xr:uid="{00000000-0005-0000-0000-0000AB010000}"/>
    <cellStyle name="Valuta 2 3 2 2 2 2 2 2" xfId="3767" xr:uid="{06427330-ACB8-4538-8F60-94BF7529C7B4}"/>
    <cellStyle name="Valuta 2 3 2 2 2 2 2 3" xfId="1925" xr:uid="{40468DB9-104A-4B8D-9925-784CDCCD455E}"/>
    <cellStyle name="Valuta 2 3 2 2 2 2 3" xfId="3304" xr:uid="{B4BF65E2-A735-45CB-8822-5DA03467A2CB}"/>
    <cellStyle name="Valuta 2 3 2 2 2 2 4" xfId="2741" xr:uid="{898D7169-B520-4F48-BC4C-5B9B61BD7E89}"/>
    <cellStyle name="Valuta 2 3 2 2 2 2 5" xfId="1462" xr:uid="{5B309FD2-CE69-4902-9495-3E3994C88456}"/>
    <cellStyle name="Valuta 2 3 2 2 2 3" xfId="911" xr:uid="{00000000-0005-0000-0000-0000AC010000}"/>
    <cellStyle name="Valuta 2 3 2 2 2 3 2" xfId="3960" xr:uid="{572A65CD-5380-4DB6-9D2C-945CA6F7C4AB}"/>
    <cellStyle name="Valuta 2 3 2 2 2 3 3" xfId="2117" xr:uid="{B1BE2C52-28AD-45A4-961B-3376448786B3}"/>
    <cellStyle name="Valuta 2 3 2 2 2 4" xfId="1700" xr:uid="{FCCD89C4-6866-46B6-A4E1-7ADE4D1006E0}"/>
    <cellStyle name="Valuta 2 3 2 2 2 4 2" xfId="3542" xr:uid="{5588A658-434D-4E98-A023-31EA6C5D3D09}"/>
    <cellStyle name="Valuta 2 3 2 2 2 5" xfId="3011" xr:uid="{ACFCAC58-747B-435C-BD3B-295404E0702F}"/>
    <cellStyle name="Valuta 2 3 2 2 2 6" xfId="2568" xr:uid="{4BC9C3F0-0BC5-4F29-831C-D63E5AAA6EA2}"/>
    <cellStyle name="Valuta 2 3 2 2 2 7" xfId="1270" xr:uid="{B68155FF-FBE8-41EE-BC0E-BFE2FD63470F}"/>
    <cellStyle name="Valuta 2 3 2 2 3" xfId="483" xr:uid="{00000000-0005-0000-0000-0000AD010000}"/>
    <cellStyle name="Valuta 2 3 2 2 4" xfId="648" xr:uid="{00000000-0005-0000-0000-0000AE010000}"/>
    <cellStyle name="Valuta 2 3 2 2 4 2" xfId="998" xr:uid="{00000000-0005-0000-0000-0000AF010000}"/>
    <cellStyle name="Valuta 2 3 2 2 4 2 2" xfId="3672" xr:uid="{A2E351FA-82BF-41BF-A8E9-2BCF9F32105A}"/>
    <cellStyle name="Valuta 2 3 2 2 4 2 3" xfId="1830" xr:uid="{DDAA8857-C30E-4CA6-9B62-67B3E3781C6D}"/>
    <cellStyle name="Valuta 2 3 2 2 4 3" xfId="3209" xr:uid="{25055B3F-1C0B-4A9F-B305-C7802456159A}"/>
    <cellStyle name="Valuta 2 3 2 2 4 4" xfId="2658" xr:uid="{D59EB5F3-22F7-4A1B-A2C4-A0100DD755CB}"/>
    <cellStyle name="Valuta 2 3 2 2 4 5" xfId="1367" xr:uid="{9B98B532-F918-4ED6-B07A-421C5515F6C6}"/>
    <cellStyle name="Valuta 2 3 2 2 5" xfId="831" xr:uid="{00000000-0005-0000-0000-0000B0010000}"/>
    <cellStyle name="Valuta 2 3 2 2 5 2" xfId="3874" xr:uid="{45332DE0-3AC3-4EF3-AD14-10CAA7604FF0}"/>
    <cellStyle name="Valuta 2 3 2 2 5 3" xfId="2031" xr:uid="{782642F3-190F-4336-94C2-8A7A3BAF8D9E}"/>
    <cellStyle name="Valuta 2 3 2 2 6" xfId="1605" xr:uid="{073F05F6-2F6B-4F79-B16D-F472686CE699}"/>
    <cellStyle name="Valuta 2 3 2 2 6 2" xfId="3447" xr:uid="{67D8A561-03A5-4FE5-A045-F1D4ABF67DAD}"/>
    <cellStyle name="Valuta 2 3 2 2 7" xfId="2916" xr:uid="{4792E1CE-C4AF-4321-B0F5-D3A9B5CAE323}"/>
    <cellStyle name="Valuta 2 3 2 2 8" xfId="2488" xr:uid="{33F85992-B903-4D76-ACE1-A3C37C6F797B}"/>
    <cellStyle name="Valuta 2 3 2 2 9" xfId="1175" xr:uid="{B6AC9F1B-77DF-4672-8865-06663F01F773}"/>
    <cellStyle name="Valuta 2 3 2 3" xfId="306" xr:uid="{00000000-0005-0000-0000-0000B1010000}"/>
    <cellStyle name="Valuta 2 3 2 3 2" xfId="703" xr:uid="{00000000-0005-0000-0000-0000B2010000}"/>
    <cellStyle name="Valuta 2 3 2 3 2 2" xfId="1038" xr:uid="{00000000-0005-0000-0000-0000B3010000}"/>
    <cellStyle name="Valuta 2 3 2 3 2 2 2" xfId="3727" xr:uid="{AB7FD4B4-649B-4421-95E9-00D21B87F5CB}"/>
    <cellStyle name="Valuta 2 3 2 3 2 2 3" xfId="1885" xr:uid="{64673C07-7662-4D37-AC5A-8B79B8801D4B}"/>
    <cellStyle name="Valuta 2 3 2 3 2 3" xfId="3264" xr:uid="{BDE167D6-7506-4849-AD23-6AFAECDDF464}"/>
    <cellStyle name="Valuta 2 3 2 3 2 4" xfId="2701" xr:uid="{44CBE5E9-20AB-4287-A431-5460D8F8F535}"/>
    <cellStyle name="Valuta 2 3 2 3 2 5" xfId="1422" xr:uid="{A6A7F0A7-642F-4571-872B-E5494BBA7528}"/>
    <cellStyle name="Valuta 2 3 2 3 3" xfId="871" xr:uid="{00000000-0005-0000-0000-0000B4010000}"/>
    <cellStyle name="Valuta 2 3 2 3 3 2" xfId="3920" xr:uid="{F0234099-286D-480A-8313-6607ADAE0145}"/>
    <cellStyle name="Valuta 2 3 2 3 3 3" xfId="2077" xr:uid="{2F726920-094B-49E7-9625-CF839F127DCC}"/>
    <cellStyle name="Valuta 2 3 2 3 4" xfId="1660" xr:uid="{35D67E92-9DBB-4D11-9A40-4D03BD89D048}"/>
    <cellStyle name="Valuta 2 3 2 3 4 2" xfId="3502" xr:uid="{94704EB5-CDE2-4823-A2A4-02D380EC4DD8}"/>
    <cellStyle name="Valuta 2 3 2 3 5" xfId="2971" xr:uid="{7BF46FB2-5BFC-441A-9C35-3BB9927B1F34}"/>
    <cellStyle name="Valuta 2 3 2 3 6" xfId="2528" xr:uid="{1886DCEA-CFCF-452A-AA48-4E41488E5640}"/>
    <cellStyle name="Valuta 2 3 2 3 7" xfId="1230" xr:uid="{4D6A033E-DF54-4585-A3CF-8BCC1530FCFC}"/>
    <cellStyle name="Valuta 2 3 2 4" xfId="482" xr:uid="{00000000-0005-0000-0000-0000B5010000}"/>
    <cellStyle name="Valuta 2 3 2 5" xfId="608" xr:uid="{00000000-0005-0000-0000-0000B6010000}"/>
    <cellStyle name="Valuta 2 3 2 5 2" xfId="958" xr:uid="{00000000-0005-0000-0000-0000B7010000}"/>
    <cellStyle name="Valuta 2 3 2 5 2 2" xfId="3632" xr:uid="{81D186C2-97B3-4C80-8C23-304AB9AF5BE3}"/>
    <cellStyle name="Valuta 2 3 2 5 2 3" xfId="1790" xr:uid="{E46DDAC4-3534-42BA-8AC4-09C58CDDD0F2}"/>
    <cellStyle name="Valuta 2 3 2 5 3" xfId="3169" xr:uid="{86F8D4E8-8382-47D6-8F4E-3473E8823B42}"/>
    <cellStyle name="Valuta 2 3 2 5 4" xfId="2618" xr:uid="{63500952-A561-4E0B-A75C-B00465282681}"/>
    <cellStyle name="Valuta 2 3 2 5 5" xfId="1327" xr:uid="{184BC9B4-CFE8-4B80-A923-0D5EFC3820D7}"/>
    <cellStyle name="Valuta 2 3 2 6" xfId="791" xr:uid="{00000000-0005-0000-0000-0000B8010000}"/>
    <cellStyle name="Valuta 2 3 2 6 2" xfId="3834" xr:uid="{F8EE060F-7102-445F-B9FC-0B675A5849F7}"/>
    <cellStyle name="Valuta 2 3 2 6 3" xfId="1991" xr:uid="{20E43D5E-4578-43F4-BB95-246EF3BEE478}"/>
    <cellStyle name="Valuta 2 3 2 7" xfId="1565" xr:uid="{F078DA3A-2310-4412-BA5B-67F147264482}"/>
    <cellStyle name="Valuta 2 3 2 7 2" xfId="3407" xr:uid="{FFD96CC4-74E5-4E07-9CA4-700C0C6AD2C3}"/>
    <cellStyle name="Valuta 2 3 2 8" xfId="2876" xr:uid="{F43DD69B-14F9-4D88-8A5E-BB65A0D261D3}"/>
    <cellStyle name="Valuta 2 3 2 9" xfId="2448" xr:uid="{E8870CEC-14F8-494E-8F9D-05CAAA254D51}"/>
    <cellStyle name="Valuta 2 3 3" xfId="195" xr:uid="{00000000-0005-0000-0000-0000B9010000}"/>
    <cellStyle name="Valuta 2 3 3 10" xfId="1125" xr:uid="{A5E6FD48-1268-41F6-AED4-4AFFEF127435}"/>
    <cellStyle name="Valuta 2 3 3 2" xfId="242" xr:uid="{00000000-0005-0000-0000-0000BA010000}"/>
    <cellStyle name="Valuta 2 3 3 2 2" xfId="338" xr:uid="{00000000-0005-0000-0000-0000BB010000}"/>
    <cellStyle name="Valuta 2 3 3 2 2 2" xfId="735" xr:uid="{00000000-0005-0000-0000-0000BC010000}"/>
    <cellStyle name="Valuta 2 3 3 2 2 2 2" xfId="1070" xr:uid="{00000000-0005-0000-0000-0000BD010000}"/>
    <cellStyle name="Valuta 2 3 3 2 2 2 2 2" xfId="3759" xr:uid="{03582F05-A3FD-40B3-A6FA-C0EC280CEDC7}"/>
    <cellStyle name="Valuta 2 3 3 2 2 2 2 3" xfId="1917" xr:uid="{E6096204-4C8D-4599-BD64-C8BE1C7F6F84}"/>
    <cellStyle name="Valuta 2 3 3 2 2 2 3" xfId="3296" xr:uid="{D4B6456A-408D-4876-80DF-06F8259414AF}"/>
    <cellStyle name="Valuta 2 3 3 2 2 2 4" xfId="2733" xr:uid="{A354E7D9-AFBC-4CA7-AEB7-DBF44408DF23}"/>
    <cellStyle name="Valuta 2 3 3 2 2 2 5" xfId="1454" xr:uid="{90208777-3E18-4112-A579-3281C6A0FBEB}"/>
    <cellStyle name="Valuta 2 3 3 2 2 3" xfId="903" xr:uid="{00000000-0005-0000-0000-0000BE010000}"/>
    <cellStyle name="Valuta 2 3 3 2 2 3 2" xfId="3952" xr:uid="{1E59122D-2EE3-43E0-B4A7-68C12AF5CA43}"/>
    <cellStyle name="Valuta 2 3 3 2 2 3 3" xfId="2109" xr:uid="{271837D2-F08E-49AB-926B-78437B13B61E}"/>
    <cellStyle name="Valuta 2 3 3 2 2 4" xfId="1692" xr:uid="{7768BF71-EEE3-422D-9B85-E3E7438759D4}"/>
    <cellStyle name="Valuta 2 3 3 2 2 4 2" xfId="3534" xr:uid="{BC19E0CF-E24F-4106-AFFA-260B11887FF6}"/>
    <cellStyle name="Valuta 2 3 3 2 2 5" xfId="3003" xr:uid="{DB36952F-F306-4D4C-BE8B-F2AA0CE40BD9}"/>
    <cellStyle name="Valuta 2 3 3 2 2 6" xfId="2560" xr:uid="{A3949AD6-7F5F-4C6D-9110-126A52720919}"/>
    <cellStyle name="Valuta 2 3 3 2 2 7" xfId="1262" xr:uid="{0E5D2430-82EF-4B18-94D2-21C29BED949B}"/>
    <cellStyle name="Valuta 2 3 3 2 3" xfId="485" xr:uid="{00000000-0005-0000-0000-0000BF010000}"/>
    <cellStyle name="Valuta 2 3 3 2 4" xfId="640" xr:uid="{00000000-0005-0000-0000-0000C0010000}"/>
    <cellStyle name="Valuta 2 3 3 2 4 2" xfId="990" xr:uid="{00000000-0005-0000-0000-0000C1010000}"/>
    <cellStyle name="Valuta 2 3 3 2 4 2 2" xfId="3664" xr:uid="{854DF0DF-0887-4F7A-B64F-108E76CBC17F}"/>
    <cellStyle name="Valuta 2 3 3 2 4 2 3" xfId="1822" xr:uid="{7BAA5840-1CDE-4790-B853-2F01BCF41C45}"/>
    <cellStyle name="Valuta 2 3 3 2 4 3" xfId="3201" xr:uid="{B4B31D58-7F96-4428-8E0B-DE956E644064}"/>
    <cellStyle name="Valuta 2 3 3 2 4 4" xfId="2650" xr:uid="{6B4DF276-3E28-4605-829B-38B68FD6F034}"/>
    <cellStyle name="Valuta 2 3 3 2 4 5" xfId="1359" xr:uid="{38D6A1F1-E65B-49CD-A52C-210C5292CCB7}"/>
    <cellStyle name="Valuta 2 3 3 2 5" xfId="823" xr:uid="{00000000-0005-0000-0000-0000C2010000}"/>
    <cellStyle name="Valuta 2 3 3 2 5 2" xfId="3866" xr:uid="{70214DA5-1F90-4CB5-BE89-E22151125122}"/>
    <cellStyle name="Valuta 2 3 3 2 5 3" xfId="2023" xr:uid="{5D9E3A3C-9E22-4F02-9953-6352F671797B}"/>
    <cellStyle name="Valuta 2 3 3 2 6" xfId="1597" xr:uid="{E1CBB9A7-CDBA-4B84-BD49-6364DF6ABF3E}"/>
    <cellStyle name="Valuta 2 3 3 2 6 2" xfId="3439" xr:uid="{9D786734-C569-412F-8692-37B94A3E14B6}"/>
    <cellStyle name="Valuta 2 3 3 2 7" xfId="2908" xr:uid="{0882F043-6804-43E1-BDF1-05C3D90F2283}"/>
    <cellStyle name="Valuta 2 3 3 2 8" xfId="2480" xr:uid="{F2AA37F0-02A0-42A9-B859-1B20BA5CF3C3}"/>
    <cellStyle name="Valuta 2 3 3 2 9" xfId="1167" xr:uid="{32C9C156-917E-471C-ABC3-087A81CFC090}"/>
    <cellStyle name="Valuta 2 3 3 3" xfId="293" xr:uid="{00000000-0005-0000-0000-0000C3010000}"/>
    <cellStyle name="Valuta 2 3 3 3 2" xfId="690" xr:uid="{00000000-0005-0000-0000-0000C4010000}"/>
    <cellStyle name="Valuta 2 3 3 3 2 2" xfId="1030" xr:uid="{00000000-0005-0000-0000-0000C5010000}"/>
    <cellStyle name="Valuta 2 3 3 3 2 2 2" xfId="3714" xr:uid="{DE84D5D5-8425-4B56-ABC2-BFF5F7D0867A}"/>
    <cellStyle name="Valuta 2 3 3 3 2 2 3" xfId="1872" xr:uid="{D5FAE5D7-70CF-4D92-A66E-84A705068279}"/>
    <cellStyle name="Valuta 2 3 3 3 2 3" xfId="3251" xr:uid="{EA94F09B-6667-4E87-B8E6-4EE75FFAD1E3}"/>
    <cellStyle name="Valuta 2 3 3 3 2 4" xfId="2692" xr:uid="{9EEDB77B-4297-439F-ACB7-26CA71D8ABBE}"/>
    <cellStyle name="Valuta 2 3 3 3 2 5" xfId="1409" xr:uid="{ACC3C49D-46EE-4C54-80B2-EB190114A767}"/>
    <cellStyle name="Valuta 2 3 3 3 3" xfId="863" xr:uid="{00000000-0005-0000-0000-0000C6010000}"/>
    <cellStyle name="Valuta 2 3 3 3 3 2" xfId="3910" xr:uid="{26AE3F44-4CC8-4176-A05B-71E42E67B40E}"/>
    <cellStyle name="Valuta 2 3 3 3 3 3" xfId="2067" xr:uid="{5124D85F-3A19-4ED8-B99C-F860A5785F28}"/>
    <cellStyle name="Valuta 2 3 3 3 4" xfId="1647" xr:uid="{FB49C0F2-47AB-4CF2-82BB-F8C78C7678DA}"/>
    <cellStyle name="Valuta 2 3 3 3 4 2" xfId="3489" xr:uid="{9C1CC74D-D173-4266-821A-5E3D88996BC4}"/>
    <cellStyle name="Valuta 2 3 3 3 5" xfId="2958" xr:uid="{0E6EDC63-0647-4535-86FE-384DA07E4600}"/>
    <cellStyle name="Valuta 2 3 3 3 6" xfId="2520" xr:uid="{4AC4E0CA-8E21-47A3-AF80-AC3D8E86B818}"/>
    <cellStyle name="Valuta 2 3 3 3 7" xfId="1217" xr:uid="{12D99D24-A342-4BC9-B684-275DEEC54D2A}"/>
    <cellStyle name="Valuta 2 3 3 4" xfId="484" xr:uid="{00000000-0005-0000-0000-0000C7010000}"/>
    <cellStyle name="Valuta 2 3 3 5" xfId="598" xr:uid="{00000000-0005-0000-0000-0000C8010000}"/>
    <cellStyle name="Valuta 2 3 3 5 2" xfId="950" xr:uid="{00000000-0005-0000-0000-0000C9010000}"/>
    <cellStyle name="Valuta 2 3 3 5 2 2" xfId="3622" xr:uid="{9CB26A42-D3FF-4D67-A5FB-D85BE354048D}"/>
    <cellStyle name="Valuta 2 3 3 5 2 3" xfId="1780" xr:uid="{D528A6E8-B6B3-429D-AB21-9181F47CE764}"/>
    <cellStyle name="Valuta 2 3 3 5 3" xfId="3159" xr:uid="{5AABC336-919E-40F0-B744-A5D8412E3A50}"/>
    <cellStyle name="Valuta 2 3 3 5 4" xfId="2609" xr:uid="{366BE88F-927E-434D-BCEA-D397B1E27B45}"/>
    <cellStyle name="Valuta 2 3 3 5 5" xfId="1317" xr:uid="{1BF48108-8349-4868-8C82-7CB810F712E3}"/>
    <cellStyle name="Valuta 2 3 3 6" xfId="783" xr:uid="{00000000-0005-0000-0000-0000CA010000}"/>
    <cellStyle name="Valuta 2 3 3 6 2" xfId="3825" xr:uid="{0CC2B198-8D4E-462C-ACF3-741C3212D43D}"/>
    <cellStyle name="Valuta 2 3 3 6 3" xfId="1982" xr:uid="{E9A776EF-1761-4700-B612-D1A121342767}"/>
    <cellStyle name="Valuta 2 3 3 7" xfId="1552" xr:uid="{D3AB3B41-F10A-4A42-AB58-9B1E804C8F7D}"/>
    <cellStyle name="Valuta 2 3 3 7 2" xfId="3394" xr:uid="{54EFBAD8-9029-4359-A72C-312151558777}"/>
    <cellStyle name="Valuta 2 3 3 8" xfId="2863" xr:uid="{883A2FCB-9ED6-4EED-96A8-82FDA8CE9980}"/>
    <cellStyle name="Valuta 2 3 3 9" xfId="2440" xr:uid="{C1BF9A31-3FA2-449F-9C4C-EC639C79FC9D}"/>
    <cellStyle name="Valuta 2 3 4" xfId="226" xr:uid="{00000000-0005-0000-0000-0000CB010000}"/>
    <cellStyle name="Valuta 2 3 4 2" xfId="322" xr:uid="{00000000-0005-0000-0000-0000CC010000}"/>
    <cellStyle name="Valuta 2 3 4 2 2" xfId="719" xr:uid="{00000000-0005-0000-0000-0000CD010000}"/>
    <cellStyle name="Valuta 2 3 4 2 2 2" xfId="1054" xr:uid="{00000000-0005-0000-0000-0000CE010000}"/>
    <cellStyle name="Valuta 2 3 4 2 2 2 2" xfId="3743" xr:uid="{45AB9EEC-CB3C-4487-882E-01DFBF93FA3A}"/>
    <cellStyle name="Valuta 2 3 4 2 2 2 3" xfId="1901" xr:uid="{EF9A9F91-5BA7-4710-92BA-EEE76A5987BF}"/>
    <cellStyle name="Valuta 2 3 4 2 2 3" xfId="3280" xr:uid="{58EC5D38-30DB-4671-BECA-5DE4517904D2}"/>
    <cellStyle name="Valuta 2 3 4 2 2 4" xfId="2717" xr:uid="{8D0901C4-2BD0-4129-8688-33F6F759BD7A}"/>
    <cellStyle name="Valuta 2 3 4 2 2 5" xfId="1438" xr:uid="{3C94953E-06C4-404D-9ED4-E5DBD00D8953}"/>
    <cellStyle name="Valuta 2 3 4 2 3" xfId="887" xr:uid="{00000000-0005-0000-0000-0000CF010000}"/>
    <cellStyle name="Valuta 2 3 4 2 3 2" xfId="3936" xr:uid="{B9C20D23-C281-4E96-8D40-EA76BE550BBF}"/>
    <cellStyle name="Valuta 2 3 4 2 3 3" xfId="2093" xr:uid="{89322729-2596-49CA-97A2-2F28375F1120}"/>
    <cellStyle name="Valuta 2 3 4 2 4" xfId="1676" xr:uid="{7D7997BC-AB4C-4BF3-99FA-AF38CBC0E144}"/>
    <cellStyle name="Valuta 2 3 4 2 4 2" xfId="3518" xr:uid="{13E80654-EF95-40A4-A45B-0BC4973E2FD8}"/>
    <cellStyle name="Valuta 2 3 4 2 5" xfId="2987" xr:uid="{D073A815-BA9D-42D4-9031-BC3673EA6FE8}"/>
    <cellStyle name="Valuta 2 3 4 2 6" xfId="2544" xr:uid="{37CCA925-4370-4B2A-98CB-A27D97F3E91C}"/>
    <cellStyle name="Valuta 2 3 4 2 7" xfId="1246" xr:uid="{4BF9E7FD-575C-4D7B-8848-9E09B06CF8F9}"/>
    <cellStyle name="Valuta 2 3 4 3" xfId="486" xr:uid="{00000000-0005-0000-0000-0000D0010000}"/>
    <cellStyle name="Valuta 2 3 4 4" xfId="624" xr:uid="{00000000-0005-0000-0000-0000D1010000}"/>
    <cellStyle name="Valuta 2 3 4 4 2" xfId="974" xr:uid="{00000000-0005-0000-0000-0000D2010000}"/>
    <cellStyle name="Valuta 2 3 4 4 2 2" xfId="3648" xr:uid="{2A3FD160-71B7-417D-8168-3E48160A11BC}"/>
    <cellStyle name="Valuta 2 3 4 4 2 3" xfId="1806" xr:uid="{C3E22A6A-9864-452E-9950-B8B70A2794DB}"/>
    <cellStyle name="Valuta 2 3 4 4 3" xfId="3185" xr:uid="{71DE0BDF-3525-4D88-B179-1FD9611F1681}"/>
    <cellStyle name="Valuta 2 3 4 4 4" xfId="2634" xr:uid="{748A4BA2-54B7-4F1F-A10D-C069EC5CB611}"/>
    <cellStyle name="Valuta 2 3 4 4 5" xfId="1343" xr:uid="{8D40EFC4-B07A-486D-BB3E-75BE0F03E4B1}"/>
    <cellStyle name="Valuta 2 3 4 5" xfId="807" xr:uid="{00000000-0005-0000-0000-0000D3010000}"/>
    <cellStyle name="Valuta 2 3 4 5 2" xfId="3850" xr:uid="{7962890A-9424-4EB3-BFE5-FB2E32EDB6F4}"/>
    <cellStyle name="Valuta 2 3 4 5 3" xfId="2007" xr:uid="{564E30ED-5E29-47F7-91EE-F1B0A1EB24FB}"/>
    <cellStyle name="Valuta 2 3 4 6" xfId="1581" xr:uid="{A5CC9624-E189-4DE1-8B2A-A8FA8B871592}"/>
    <cellStyle name="Valuta 2 3 4 6 2" xfId="3423" xr:uid="{75C70C40-9E07-4632-94EF-50ED0825257B}"/>
    <cellStyle name="Valuta 2 3 4 7" xfId="2892" xr:uid="{582EB661-9EF7-409F-9B30-5ADCBDE66D98}"/>
    <cellStyle name="Valuta 2 3 4 8" xfId="2464" xr:uid="{DBA82BB4-FC39-4CAE-924D-AC4CB528E6D1}"/>
    <cellStyle name="Valuta 2 3 4 9" xfId="1151" xr:uid="{4EDC3399-FF4B-4E53-BAFF-23AB6C03FAC9}"/>
    <cellStyle name="Valuta 2 3 5" xfId="277" xr:uid="{00000000-0005-0000-0000-0000D4010000}"/>
    <cellStyle name="Valuta 2 3 5 2" xfId="674" xr:uid="{00000000-0005-0000-0000-0000D5010000}"/>
    <cellStyle name="Valuta 2 3 5 2 2" xfId="1014" xr:uid="{00000000-0005-0000-0000-0000D6010000}"/>
    <cellStyle name="Valuta 2 3 5 2 2 2" xfId="3698" xr:uid="{2A47E093-8B27-44E6-A427-F604906D7E84}"/>
    <cellStyle name="Valuta 2 3 5 2 2 3" xfId="1856" xr:uid="{5BE9960D-EBEC-49FD-8D94-3DAF3902BED1}"/>
    <cellStyle name="Valuta 2 3 5 2 3" xfId="3235" xr:uid="{CA1FD135-570C-4934-B3B7-453FA4ABBFEA}"/>
    <cellStyle name="Valuta 2 3 5 2 4" xfId="2676" xr:uid="{3715EA24-E205-4147-BCFA-3846014CC541}"/>
    <cellStyle name="Valuta 2 3 5 2 5" xfId="1393" xr:uid="{AFA3A2DC-74DD-4208-87CE-1F652B7A2E23}"/>
    <cellStyle name="Valuta 2 3 5 3" xfId="847" xr:uid="{00000000-0005-0000-0000-0000D7010000}"/>
    <cellStyle name="Valuta 2 3 5 3 2" xfId="3894" xr:uid="{B02C9E94-F55C-43E6-81D1-BBEF877E065B}"/>
    <cellStyle name="Valuta 2 3 5 3 3" xfId="2051" xr:uid="{7B144F88-7294-4ED5-8D65-DE5BE5800A34}"/>
    <cellStyle name="Valuta 2 3 5 4" xfId="1631" xr:uid="{CFFF181F-9404-4760-82FA-C9010C560EAC}"/>
    <cellStyle name="Valuta 2 3 5 4 2" xfId="3473" xr:uid="{6DBF7ED1-D44D-452D-A050-537BD25FE802}"/>
    <cellStyle name="Valuta 2 3 5 5" xfId="2942" xr:uid="{95B6DB24-A95A-41DC-8EA1-CD07B0E50764}"/>
    <cellStyle name="Valuta 2 3 5 6" xfId="2504" xr:uid="{0CB60E5D-C910-462B-B2C2-BF9BE0B6568F}"/>
    <cellStyle name="Valuta 2 3 5 7" xfId="1201" xr:uid="{A9661AEE-BAE6-47D7-A065-3D88AEF4B884}"/>
    <cellStyle name="Valuta 2 3 6" xfId="481" xr:uid="{00000000-0005-0000-0000-0000D8010000}"/>
    <cellStyle name="Valuta 2 3 7" xfId="179" xr:uid="{00000000-0005-0000-0000-0000D9010000}"/>
    <cellStyle name="Valuta 2 3 7 2" xfId="582" xr:uid="{00000000-0005-0000-0000-0000DA010000}"/>
    <cellStyle name="Valuta 2 3 7 2 2" xfId="934" xr:uid="{00000000-0005-0000-0000-0000DB010000}"/>
    <cellStyle name="Valuta 2 3 7 2 2 2" xfId="3606" xr:uid="{D653EE8E-124D-48AA-AC82-0B7D30175515}"/>
    <cellStyle name="Valuta 2 3 7 2 2 3" xfId="1764" xr:uid="{A8DD4B45-EDD1-4C1B-8FBE-A9AF8A3F0223}"/>
    <cellStyle name="Valuta 2 3 7 2 3" xfId="3143" xr:uid="{4DCD5799-C040-469D-B144-9D6B0F65C015}"/>
    <cellStyle name="Valuta 2 3 7 2 4" xfId="2593" xr:uid="{F5184E55-1094-4F46-97AE-08D06C56F5E4}"/>
    <cellStyle name="Valuta 2 3 7 2 5" xfId="1301" xr:uid="{F6A3EF29-2D0F-4F66-8D6B-F8BE0FBAB728}"/>
    <cellStyle name="Valuta 2 3 7 3" xfId="767" xr:uid="{00000000-0005-0000-0000-0000DC010000}"/>
    <cellStyle name="Valuta 2 3 7 3 2" xfId="3809" xr:uid="{3890F999-F010-4062-A0E0-015AB855842B}"/>
    <cellStyle name="Valuta 2 3 7 3 3" xfId="1966" xr:uid="{B1084E50-3A8B-4BF5-8D77-6A97811BF4CC}"/>
    <cellStyle name="Valuta 2 3 7 4" xfId="1536" xr:uid="{949E2B10-0615-47E8-B111-ECC87E6B294D}"/>
    <cellStyle name="Valuta 2 3 7 4 2" xfId="3378" xr:uid="{9D0923E5-BD56-40A8-BE65-F3D74CA8179F}"/>
    <cellStyle name="Valuta 2 3 7 5" xfId="2847" xr:uid="{A6B7CFD3-1EF0-44AB-B2BF-B78D6799D6F4}"/>
    <cellStyle name="Valuta 2 3 7 6" xfId="2424" xr:uid="{0E409825-AB44-429D-84F4-AD4399D6BCEE}"/>
    <cellStyle name="Valuta 2 3 7 7" xfId="1109" xr:uid="{8A3937C5-F3FE-4F83-9BDC-5F05B2447DF9}"/>
    <cellStyle name="Valuta 2 3 8" xfId="572" xr:uid="{00000000-0005-0000-0000-0000DD010000}"/>
    <cellStyle name="Valuta 2 3 8 2" xfId="926" xr:uid="{00000000-0005-0000-0000-0000DE010000}"/>
    <cellStyle name="Valuta 2 3 8 2 2" xfId="3596" xr:uid="{6236954E-D45E-42E3-A6A0-A5CE49645413}"/>
    <cellStyle name="Valuta 2 3 8 2 3" xfId="1754" xr:uid="{56F466D5-9713-4FEA-AD28-EFA9E8809ED3}"/>
    <cellStyle name="Valuta 2 3 8 3" xfId="3133" xr:uid="{97FEB568-B7C5-459E-9882-982A25DB1C7F}"/>
    <cellStyle name="Valuta 2 3 8 4" xfId="2585" xr:uid="{0C20B933-28B2-403A-B590-66630CE4FDDE}"/>
    <cellStyle name="Valuta 2 3 8 5" xfId="1291" xr:uid="{651D749B-0365-4D54-AD5C-49533EC2C74F}"/>
    <cellStyle name="Valuta 2 3 9" xfId="759" xr:uid="{00000000-0005-0000-0000-0000DF010000}"/>
    <cellStyle name="Valuta 2 3 9 2" xfId="3796" xr:uid="{98626B4F-6C02-46E1-86DC-75FD44D04264}"/>
    <cellStyle name="Valuta 2 3 9 3" xfId="1953" xr:uid="{6867962F-62AE-4D22-8EFF-4CB989EEC939}"/>
    <cellStyle name="Valuta 2 4" xfId="181" xr:uid="{00000000-0005-0000-0000-0000E0010000}"/>
    <cellStyle name="Valuta 2 4 10" xfId="2426" xr:uid="{7AB6C654-5D6A-4F3E-9670-017E50121538}"/>
    <cellStyle name="Valuta 2 4 11" xfId="1111" xr:uid="{DD3ED97E-42ED-4E29-9201-DE2883EBBE8C}"/>
    <cellStyle name="Valuta 2 4 2" xfId="211" xr:uid="{00000000-0005-0000-0000-0000E1010000}"/>
    <cellStyle name="Valuta 2 4 2 10" xfId="1137" xr:uid="{2E222873-FC7B-4D9A-87AC-973733523E10}"/>
    <cellStyle name="Valuta 2 4 2 2" xfId="252" xr:uid="{00000000-0005-0000-0000-0000E2010000}"/>
    <cellStyle name="Valuta 2 4 2 2 2" xfId="348" xr:uid="{00000000-0005-0000-0000-0000E3010000}"/>
    <cellStyle name="Valuta 2 4 2 2 2 2" xfId="745" xr:uid="{00000000-0005-0000-0000-0000E4010000}"/>
    <cellStyle name="Valuta 2 4 2 2 2 2 2" xfId="1080" xr:uid="{00000000-0005-0000-0000-0000E5010000}"/>
    <cellStyle name="Valuta 2 4 2 2 2 2 2 2" xfId="3769" xr:uid="{4489DEAC-F4BF-44C4-8182-6FE052ED6300}"/>
    <cellStyle name="Valuta 2 4 2 2 2 2 2 3" xfId="1927" xr:uid="{9205B3E5-C94A-4722-883D-054C4A3D1C97}"/>
    <cellStyle name="Valuta 2 4 2 2 2 2 3" xfId="3306" xr:uid="{9F4E8FF6-D6D6-49DE-BC07-AA8EB1A146E3}"/>
    <cellStyle name="Valuta 2 4 2 2 2 2 4" xfId="2743" xr:uid="{11E5CF93-E370-4464-8994-F4C6229DF372}"/>
    <cellStyle name="Valuta 2 4 2 2 2 2 5" xfId="1464" xr:uid="{6EFCF561-A3B3-47EE-AF5B-BC704B43E457}"/>
    <cellStyle name="Valuta 2 4 2 2 2 3" xfId="913" xr:uid="{00000000-0005-0000-0000-0000E6010000}"/>
    <cellStyle name="Valuta 2 4 2 2 2 3 2" xfId="3962" xr:uid="{FA95DC67-8BE5-410B-ACC5-5D2C1F3CEB98}"/>
    <cellStyle name="Valuta 2 4 2 2 2 3 3" xfId="2119" xr:uid="{D67D0D51-6650-4579-A3B4-95CDFF5D2AA8}"/>
    <cellStyle name="Valuta 2 4 2 2 2 4" xfId="1702" xr:uid="{BCE4265F-5C94-4FC3-8865-A2F8E16A61F8}"/>
    <cellStyle name="Valuta 2 4 2 2 2 4 2" xfId="3544" xr:uid="{66A1D528-4C60-43E7-B02A-3634FE96CA03}"/>
    <cellStyle name="Valuta 2 4 2 2 2 5" xfId="3013" xr:uid="{091AE55C-7D0B-4847-B913-87359198853F}"/>
    <cellStyle name="Valuta 2 4 2 2 2 6" xfId="2570" xr:uid="{87D8E043-6ED0-43C6-9BAF-456FD5BB938A}"/>
    <cellStyle name="Valuta 2 4 2 2 2 7" xfId="1272" xr:uid="{1B7DC14C-60FF-46CE-A094-768CA7EA6917}"/>
    <cellStyle name="Valuta 2 4 2 2 3" xfId="489" xr:uid="{00000000-0005-0000-0000-0000E7010000}"/>
    <cellStyle name="Valuta 2 4 2 2 4" xfId="650" xr:uid="{00000000-0005-0000-0000-0000E8010000}"/>
    <cellStyle name="Valuta 2 4 2 2 4 2" xfId="1000" xr:uid="{00000000-0005-0000-0000-0000E9010000}"/>
    <cellStyle name="Valuta 2 4 2 2 4 2 2" xfId="3674" xr:uid="{AEAC15D9-227D-469D-B603-7A4E0D930641}"/>
    <cellStyle name="Valuta 2 4 2 2 4 2 3" xfId="1832" xr:uid="{E8329C5E-F283-4FAD-A9B7-620EC152EB40}"/>
    <cellStyle name="Valuta 2 4 2 2 4 3" xfId="3211" xr:uid="{97C3FDA3-2ADA-4922-9992-5D447B55713C}"/>
    <cellStyle name="Valuta 2 4 2 2 4 4" xfId="2660" xr:uid="{A1C9535C-CBF2-4491-BBBC-1916BC1D28F7}"/>
    <cellStyle name="Valuta 2 4 2 2 4 5" xfId="1369" xr:uid="{5241EDBE-8C1C-4880-839C-9567B9F4F000}"/>
    <cellStyle name="Valuta 2 4 2 2 5" xfId="833" xr:uid="{00000000-0005-0000-0000-0000EA010000}"/>
    <cellStyle name="Valuta 2 4 2 2 5 2" xfId="3876" xr:uid="{AC0B4B50-A973-4B9D-A7D3-F2E22C719431}"/>
    <cellStyle name="Valuta 2 4 2 2 5 3" xfId="2033" xr:uid="{E0A2507D-9284-4D26-A4F1-41AF3DACFA40}"/>
    <cellStyle name="Valuta 2 4 2 2 6" xfId="1607" xr:uid="{F9118AAD-D073-4396-8EFF-534425349103}"/>
    <cellStyle name="Valuta 2 4 2 2 6 2" xfId="3449" xr:uid="{AC3451F9-C1BF-4097-85CB-E83E6A6FA845}"/>
    <cellStyle name="Valuta 2 4 2 2 7" xfId="2918" xr:uid="{DEE81AFC-A077-481D-90FB-46FBB1BD4DD0}"/>
    <cellStyle name="Valuta 2 4 2 2 8" xfId="2490" xr:uid="{6D5197AA-CC1B-4F03-B5B5-D5F497C02078}"/>
    <cellStyle name="Valuta 2 4 2 2 9" xfId="1177" xr:uid="{CBB167BB-E782-4A21-AFAF-425338B51A04}"/>
    <cellStyle name="Valuta 2 4 2 3" xfId="308" xr:uid="{00000000-0005-0000-0000-0000EB010000}"/>
    <cellStyle name="Valuta 2 4 2 3 2" xfId="705" xr:uid="{00000000-0005-0000-0000-0000EC010000}"/>
    <cellStyle name="Valuta 2 4 2 3 2 2" xfId="1040" xr:uid="{00000000-0005-0000-0000-0000ED010000}"/>
    <cellStyle name="Valuta 2 4 2 3 2 2 2" xfId="3729" xr:uid="{1CF1855E-D493-435F-9027-E023A31A25F8}"/>
    <cellStyle name="Valuta 2 4 2 3 2 2 3" xfId="1887" xr:uid="{A9162394-F0CF-4F2F-924E-D8E807A65A5D}"/>
    <cellStyle name="Valuta 2 4 2 3 2 3" xfId="3266" xr:uid="{27C788B3-0E24-42F2-8616-BA158846F977}"/>
    <cellStyle name="Valuta 2 4 2 3 2 4" xfId="2703" xr:uid="{9E4CDC78-99FF-4D6C-8A5F-3598DE0DA6EF}"/>
    <cellStyle name="Valuta 2 4 2 3 2 5" xfId="1424" xr:uid="{B503B9AB-ADFD-43DB-ABD5-6A3ED1FEAD9A}"/>
    <cellStyle name="Valuta 2 4 2 3 3" xfId="873" xr:uid="{00000000-0005-0000-0000-0000EE010000}"/>
    <cellStyle name="Valuta 2 4 2 3 3 2" xfId="3922" xr:uid="{D01C1139-A518-4717-874E-2F88B96844FB}"/>
    <cellStyle name="Valuta 2 4 2 3 3 3" xfId="2079" xr:uid="{BF3867E0-0BB0-4EF2-9424-5377670EEAD7}"/>
    <cellStyle name="Valuta 2 4 2 3 4" xfId="1662" xr:uid="{1A0E587A-D2A1-483B-B6EB-913CF656FC8D}"/>
    <cellStyle name="Valuta 2 4 2 3 4 2" xfId="3504" xr:uid="{0D7A74DC-E149-4B9A-9218-73C2C08D3A6B}"/>
    <cellStyle name="Valuta 2 4 2 3 5" xfId="2973" xr:uid="{3A0210B7-A41B-4588-8DDD-E7605F1507F3}"/>
    <cellStyle name="Valuta 2 4 2 3 6" xfId="2530" xr:uid="{66233B37-D44F-4170-A807-54357C6F2462}"/>
    <cellStyle name="Valuta 2 4 2 3 7" xfId="1232" xr:uid="{6C9AA865-1C59-43B0-8853-3904FC2EDA16}"/>
    <cellStyle name="Valuta 2 4 2 4" xfId="488" xr:uid="{00000000-0005-0000-0000-0000EF010000}"/>
    <cellStyle name="Valuta 2 4 2 5" xfId="610" xr:uid="{00000000-0005-0000-0000-0000F0010000}"/>
    <cellStyle name="Valuta 2 4 2 5 2" xfId="960" xr:uid="{00000000-0005-0000-0000-0000F1010000}"/>
    <cellStyle name="Valuta 2 4 2 5 2 2" xfId="3634" xr:uid="{CE9881F4-143A-4925-A072-D7E57F551EF3}"/>
    <cellStyle name="Valuta 2 4 2 5 2 3" xfId="1792" xr:uid="{78659BF5-C384-420A-BDC5-1C2AE1458FA8}"/>
    <cellStyle name="Valuta 2 4 2 5 3" xfId="3171" xr:uid="{D8AC2BEE-F23E-4629-BA0D-DB0D154F2C13}"/>
    <cellStyle name="Valuta 2 4 2 5 4" xfId="2620" xr:uid="{BF409751-6E97-4943-A88A-59B127BC2B40}"/>
    <cellStyle name="Valuta 2 4 2 5 5" xfId="1329" xr:uid="{7ECB7136-3646-446F-9F5E-F560167F4DDA}"/>
    <cellStyle name="Valuta 2 4 2 6" xfId="793" xr:uid="{00000000-0005-0000-0000-0000F2010000}"/>
    <cellStyle name="Valuta 2 4 2 6 2" xfId="3836" xr:uid="{6F0C6BAA-A422-4186-9B82-5A4AB9485F1D}"/>
    <cellStyle name="Valuta 2 4 2 6 3" xfId="1993" xr:uid="{7B242531-56C6-4253-BB33-F3E526B7732C}"/>
    <cellStyle name="Valuta 2 4 2 7" xfId="1567" xr:uid="{DD075B8A-7AF9-45C0-B718-6B5A4A4C5DEA}"/>
    <cellStyle name="Valuta 2 4 2 7 2" xfId="3409" xr:uid="{F51E22C1-E535-424C-A101-3604884B86E0}"/>
    <cellStyle name="Valuta 2 4 2 8" xfId="2878" xr:uid="{2D422D24-C635-4EAE-AA2C-1ABE97E1EE5E}"/>
    <cellStyle name="Valuta 2 4 2 9" xfId="2450" xr:uid="{AD31FC8C-D0D0-488A-83C1-C491B86F6490}"/>
    <cellStyle name="Valuta 2 4 3" xfId="228" xr:uid="{00000000-0005-0000-0000-0000F3010000}"/>
    <cellStyle name="Valuta 2 4 3 2" xfId="324" xr:uid="{00000000-0005-0000-0000-0000F4010000}"/>
    <cellStyle name="Valuta 2 4 3 2 2" xfId="721" xr:uid="{00000000-0005-0000-0000-0000F5010000}"/>
    <cellStyle name="Valuta 2 4 3 2 2 2" xfId="1056" xr:uid="{00000000-0005-0000-0000-0000F6010000}"/>
    <cellStyle name="Valuta 2 4 3 2 2 2 2" xfId="3745" xr:uid="{6195E954-FD53-436F-852A-69EE9542CC1D}"/>
    <cellStyle name="Valuta 2 4 3 2 2 2 3" xfId="1903" xr:uid="{63773C5E-979B-4382-BF09-D65B4E5949EB}"/>
    <cellStyle name="Valuta 2 4 3 2 2 3" xfId="3282" xr:uid="{72A0C786-ADF5-425A-8BB3-C0A7BCF5A910}"/>
    <cellStyle name="Valuta 2 4 3 2 2 4" xfId="2719" xr:uid="{3B18F34E-9E6E-4535-A5BE-242D259BAFEA}"/>
    <cellStyle name="Valuta 2 4 3 2 2 5" xfId="1440" xr:uid="{7D49537A-8D5B-444C-9084-B0270FA1AD79}"/>
    <cellStyle name="Valuta 2 4 3 2 3" xfId="889" xr:uid="{00000000-0005-0000-0000-0000F7010000}"/>
    <cellStyle name="Valuta 2 4 3 2 3 2" xfId="3938" xr:uid="{D5A7996F-4F4B-4223-928C-3943D6214297}"/>
    <cellStyle name="Valuta 2 4 3 2 3 3" xfId="2095" xr:uid="{BBDBC2DE-B111-4B2F-97BF-7100A1E4A9AA}"/>
    <cellStyle name="Valuta 2 4 3 2 4" xfId="1678" xr:uid="{854D7FE8-03F3-48BF-97D2-B79E88611CA9}"/>
    <cellStyle name="Valuta 2 4 3 2 4 2" xfId="3520" xr:uid="{CA801103-93EB-43D0-9B0B-2DBF2FE883B7}"/>
    <cellStyle name="Valuta 2 4 3 2 5" xfId="2989" xr:uid="{A9EC0637-072F-42C2-B6C2-E19E9CA8EA29}"/>
    <cellStyle name="Valuta 2 4 3 2 6" xfId="2546" xr:uid="{12F22186-B8FF-4076-AD68-6AE143D18936}"/>
    <cellStyle name="Valuta 2 4 3 2 7" xfId="1248" xr:uid="{32284B98-577F-41E5-BF90-C0117723FFA5}"/>
    <cellStyle name="Valuta 2 4 3 3" xfId="490" xr:uid="{00000000-0005-0000-0000-0000F8010000}"/>
    <cellStyle name="Valuta 2 4 3 4" xfId="626" xr:uid="{00000000-0005-0000-0000-0000F9010000}"/>
    <cellStyle name="Valuta 2 4 3 4 2" xfId="976" xr:uid="{00000000-0005-0000-0000-0000FA010000}"/>
    <cellStyle name="Valuta 2 4 3 4 2 2" xfId="3650" xr:uid="{BE276191-E2FA-4B4E-A3A9-41225430CBE6}"/>
    <cellStyle name="Valuta 2 4 3 4 2 3" xfId="1808" xr:uid="{E73C5520-B0BD-47C6-ACAC-37DB22471923}"/>
    <cellStyle name="Valuta 2 4 3 4 3" xfId="3187" xr:uid="{7D40C7B4-D348-4C4B-AB19-9BD0C8A9F335}"/>
    <cellStyle name="Valuta 2 4 3 4 4" xfId="2636" xr:uid="{01BC6654-FAE5-4FF7-9417-5D6DD093F119}"/>
    <cellStyle name="Valuta 2 4 3 4 5" xfId="1345" xr:uid="{90574036-4291-4787-940C-9DCD745FC9D4}"/>
    <cellStyle name="Valuta 2 4 3 5" xfId="809" xr:uid="{00000000-0005-0000-0000-0000FB010000}"/>
    <cellStyle name="Valuta 2 4 3 5 2" xfId="3852" xr:uid="{68ED91BC-7976-46E5-AE02-2334EC04971D}"/>
    <cellStyle name="Valuta 2 4 3 5 3" xfId="2009" xr:uid="{F4651E52-783A-4712-A948-20BE6274E9F7}"/>
    <cellStyle name="Valuta 2 4 3 6" xfId="1583" xr:uid="{15FB00DF-51F7-458E-97F8-75C21C1B8EF2}"/>
    <cellStyle name="Valuta 2 4 3 6 2" xfId="3425" xr:uid="{00B728CB-9D63-4980-953D-897A66EA0496}"/>
    <cellStyle name="Valuta 2 4 3 7" xfId="2894" xr:uid="{FBDB0DC0-956D-4DCA-A683-826B48FB7BFF}"/>
    <cellStyle name="Valuta 2 4 3 8" xfId="2466" xr:uid="{8B564527-A1B2-48C1-B22D-5E250E807DA7}"/>
    <cellStyle name="Valuta 2 4 3 9" xfId="1153" xr:uid="{C45A448B-52E7-4051-B60C-33CC65D688DA}"/>
    <cellStyle name="Valuta 2 4 4" xfId="279" xr:uid="{00000000-0005-0000-0000-0000FC010000}"/>
    <cellStyle name="Valuta 2 4 4 2" xfId="676" xr:uid="{00000000-0005-0000-0000-0000FD010000}"/>
    <cellStyle name="Valuta 2 4 4 2 2" xfId="1016" xr:uid="{00000000-0005-0000-0000-0000FE010000}"/>
    <cellStyle name="Valuta 2 4 4 2 2 2" xfId="3700" xr:uid="{3D2DA480-874F-4D61-8562-7D294A70F22D}"/>
    <cellStyle name="Valuta 2 4 4 2 2 3" xfId="1858" xr:uid="{19F9BEBF-AE8F-47FA-93DF-1A825F9CB305}"/>
    <cellStyle name="Valuta 2 4 4 2 3" xfId="3237" xr:uid="{E9684EA4-2765-4897-8D7D-1CC15DB235F1}"/>
    <cellStyle name="Valuta 2 4 4 2 4" xfId="2678" xr:uid="{2A7ED9AB-9369-41E4-830E-5D75842BB13C}"/>
    <cellStyle name="Valuta 2 4 4 2 5" xfId="1395" xr:uid="{8DF30929-42C8-4F9D-B506-E81552E7754A}"/>
    <cellStyle name="Valuta 2 4 4 3" xfId="849" xr:uid="{00000000-0005-0000-0000-0000FF010000}"/>
    <cellStyle name="Valuta 2 4 4 3 2" xfId="3896" xr:uid="{F93FB61E-B2BB-4D72-BC4E-6B8BA08A1CCD}"/>
    <cellStyle name="Valuta 2 4 4 3 3" xfId="2053" xr:uid="{F87C73D9-9BBB-4B6E-AC9A-F260060216C7}"/>
    <cellStyle name="Valuta 2 4 4 4" xfId="1633" xr:uid="{80421761-8D61-40A9-94C1-CDE4B8988373}"/>
    <cellStyle name="Valuta 2 4 4 4 2" xfId="3475" xr:uid="{2B745C08-E46B-4F3C-A654-175059E2552B}"/>
    <cellStyle name="Valuta 2 4 4 5" xfId="2944" xr:uid="{E7C46F2B-A1F5-405E-8227-1B124AE7C9CB}"/>
    <cellStyle name="Valuta 2 4 4 6" xfId="2506" xr:uid="{6D1F395B-BA60-4856-81BF-32C7B272E04E}"/>
    <cellStyle name="Valuta 2 4 4 7" xfId="1203" xr:uid="{1B7C9EB6-325A-4C2A-A732-A99FF2E6AABB}"/>
    <cellStyle name="Valuta 2 4 5" xfId="487" xr:uid="{00000000-0005-0000-0000-000000020000}"/>
    <cellStyle name="Valuta 2 4 6" xfId="584" xr:uid="{00000000-0005-0000-0000-000001020000}"/>
    <cellStyle name="Valuta 2 4 6 2" xfId="936" xr:uid="{00000000-0005-0000-0000-000002020000}"/>
    <cellStyle name="Valuta 2 4 6 2 2" xfId="3608" xr:uid="{944E5A0C-4777-4524-A88B-44FA128F57F2}"/>
    <cellStyle name="Valuta 2 4 6 2 3" xfId="1766" xr:uid="{0B24C317-5206-417D-B19F-F9D7DCCD3C03}"/>
    <cellStyle name="Valuta 2 4 6 3" xfId="3145" xr:uid="{918C86A5-8C98-495E-BA7C-EE9DD7147B8B}"/>
    <cellStyle name="Valuta 2 4 6 4" xfId="2595" xr:uid="{70612214-BAB4-4FE6-9BFF-C9C65A1F971F}"/>
    <cellStyle name="Valuta 2 4 6 5" xfId="1303" xr:uid="{EFEE289C-1EFB-416D-A44F-0F3FE4CD4154}"/>
    <cellStyle name="Valuta 2 4 7" xfId="769" xr:uid="{00000000-0005-0000-0000-000003020000}"/>
    <cellStyle name="Valuta 2 4 7 2" xfId="3811" xr:uid="{0B7F86C5-7112-4B56-B470-EC378CDE79EE}"/>
    <cellStyle name="Valuta 2 4 7 3" xfId="1968" xr:uid="{9907333C-AFC9-49CD-B9E7-F73E971F7DA6}"/>
    <cellStyle name="Valuta 2 4 8" xfId="1538" xr:uid="{C97CE3A4-5C11-4832-BC02-29401896F9B4}"/>
    <cellStyle name="Valuta 2 4 8 2" xfId="3380" xr:uid="{8136A5F4-B30E-456B-B6F2-E177F9088630}"/>
    <cellStyle name="Valuta 2 4 9" xfId="2849" xr:uid="{9624A65B-8412-4161-B036-12EDC470CF5F}"/>
    <cellStyle name="Valuta 2 5" xfId="183" xr:uid="{00000000-0005-0000-0000-000004020000}"/>
    <cellStyle name="Valuta 2 5 10" xfId="2428" xr:uid="{6886A17D-6500-466A-B08D-875B6A7A4618}"/>
    <cellStyle name="Valuta 2 5 11" xfId="1113" xr:uid="{BEAF8668-26A4-4050-AC60-A08587DDFF1F}"/>
    <cellStyle name="Valuta 2 5 2" xfId="213" xr:uid="{00000000-0005-0000-0000-000005020000}"/>
    <cellStyle name="Valuta 2 5 2 10" xfId="1139" xr:uid="{8241A7CD-1EF3-476D-A2ED-F3646D7AC36A}"/>
    <cellStyle name="Valuta 2 5 2 2" xfId="254" xr:uid="{00000000-0005-0000-0000-000006020000}"/>
    <cellStyle name="Valuta 2 5 2 2 2" xfId="350" xr:uid="{00000000-0005-0000-0000-000007020000}"/>
    <cellStyle name="Valuta 2 5 2 2 2 2" xfId="747" xr:uid="{00000000-0005-0000-0000-000008020000}"/>
    <cellStyle name="Valuta 2 5 2 2 2 2 2" xfId="1082" xr:uid="{00000000-0005-0000-0000-000009020000}"/>
    <cellStyle name="Valuta 2 5 2 2 2 2 2 2" xfId="3771" xr:uid="{82BF53DC-9B46-451F-B315-012FFE303245}"/>
    <cellStyle name="Valuta 2 5 2 2 2 2 2 3" xfId="1929" xr:uid="{CA828B2A-1A15-4A4E-AA31-AAEF618BA73E}"/>
    <cellStyle name="Valuta 2 5 2 2 2 2 3" xfId="3308" xr:uid="{B1D3E0AC-72BC-4FAB-8FE6-C6AF56680AA8}"/>
    <cellStyle name="Valuta 2 5 2 2 2 2 4" xfId="2745" xr:uid="{3AE18E15-34A2-4154-84AA-5C805107E6FE}"/>
    <cellStyle name="Valuta 2 5 2 2 2 2 5" xfId="1466" xr:uid="{A356F3D0-D9B5-4990-83A1-9AC39C744E8F}"/>
    <cellStyle name="Valuta 2 5 2 2 2 3" xfId="915" xr:uid="{00000000-0005-0000-0000-00000A020000}"/>
    <cellStyle name="Valuta 2 5 2 2 2 3 2" xfId="3964" xr:uid="{664C8AC7-C21A-4424-AAA9-F01AE1B380C8}"/>
    <cellStyle name="Valuta 2 5 2 2 2 3 3" xfId="2121" xr:uid="{4CFC5C39-0C00-4A38-B9D0-FF83BBFE8169}"/>
    <cellStyle name="Valuta 2 5 2 2 2 4" xfId="1704" xr:uid="{D53C05C1-D905-40E5-87A8-A10D92B940B2}"/>
    <cellStyle name="Valuta 2 5 2 2 2 4 2" xfId="3546" xr:uid="{284DCBEE-3F28-4ADC-B462-065875AA6C69}"/>
    <cellStyle name="Valuta 2 5 2 2 2 5" xfId="3015" xr:uid="{E394B920-E488-4A99-83A6-47EB79A87CB0}"/>
    <cellStyle name="Valuta 2 5 2 2 2 6" xfId="2572" xr:uid="{3905E573-5E7D-4341-9205-9E0AE06FB806}"/>
    <cellStyle name="Valuta 2 5 2 2 2 7" xfId="1274" xr:uid="{14685F65-5EC3-4FCD-AE4C-0A79B0F26A2C}"/>
    <cellStyle name="Valuta 2 5 2 2 3" xfId="493" xr:uid="{00000000-0005-0000-0000-00000B020000}"/>
    <cellStyle name="Valuta 2 5 2 2 4" xfId="652" xr:uid="{00000000-0005-0000-0000-00000C020000}"/>
    <cellStyle name="Valuta 2 5 2 2 4 2" xfId="1002" xr:uid="{00000000-0005-0000-0000-00000D020000}"/>
    <cellStyle name="Valuta 2 5 2 2 4 2 2" xfId="3676" xr:uid="{2813BF1C-BB69-4614-8DB8-F08D66834127}"/>
    <cellStyle name="Valuta 2 5 2 2 4 2 3" xfId="1834" xr:uid="{8A2B50B3-D120-4782-B71B-45885C907FDC}"/>
    <cellStyle name="Valuta 2 5 2 2 4 3" xfId="3213" xr:uid="{A6C29135-2377-4F6B-BDDF-846AB82C60AB}"/>
    <cellStyle name="Valuta 2 5 2 2 4 4" xfId="2662" xr:uid="{6A705A2A-E068-4C36-B376-187DB5B02C12}"/>
    <cellStyle name="Valuta 2 5 2 2 4 5" xfId="1371" xr:uid="{94A47655-000D-4159-B332-903C811FAB2F}"/>
    <cellStyle name="Valuta 2 5 2 2 5" xfId="835" xr:uid="{00000000-0005-0000-0000-00000E020000}"/>
    <cellStyle name="Valuta 2 5 2 2 5 2" xfId="3878" xr:uid="{E80D9AE2-CED3-4ED9-A71D-BF944BE2F170}"/>
    <cellStyle name="Valuta 2 5 2 2 5 3" xfId="2035" xr:uid="{B628FC9B-024E-4CFE-8F2D-EA21830512F8}"/>
    <cellStyle name="Valuta 2 5 2 2 6" xfId="1609" xr:uid="{57E1C477-45C7-43E5-AE7F-429D4D86564D}"/>
    <cellStyle name="Valuta 2 5 2 2 6 2" xfId="3451" xr:uid="{CDCC735D-E225-412D-8E77-74A2D133D841}"/>
    <cellStyle name="Valuta 2 5 2 2 7" xfId="2920" xr:uid="{1B45C489-8590-4479-BA73-8CC055967A28}"/>
    <cellStyle name="Valuta 2 5 2 2 8" xfId="2492" xr:uid="{29ADB7A6-9367-4468-879D-F4FBC2FB1AED}"/>
    <cellStyle name="Valuta 2 5 2 2 9" xfId="1179" xr:uid="{4CA00F65-D4F2-43B6-8A3D-17C893EDD3B2}"/>
    <cellStyle name="Valuta 2 5 2 3" xfId="310" xr:uid="{00000000-0005-0000-0000-00000F020000}"/>
    <cellStyle name="Valuta 2 5 2 3 2" xfId="707" xr:uid="{00000000-0005-0000-0000-000010020000}"/>
    <cellStyle name="Valuta 2 5 2 3 2 2" xfId="1042" xr:uid="{00000000-0005-0000-0000-000011020000}"/>
    <cellStyle name="Valuta 2 5 2 3 2 2 2" xfId="3731" xr:uid="{A983B053-7684-463B-8069-9EF897148248}"/>
    <cellStyle name="Valuta 2 5 2 3 2 2 3" xfId="1889" xr:uid="{733E7847-49D8-49E7-B810-38A95B944210}"/>
    <cellStyle name="Valuta 2 5 2 3 2 3" xfId="3268" xr:uid="{4BF720D9-8F15-4628-8C1A-99D7CBE62AAB}"/>
    <cellStyle name="Valuta 2 5 2 3 2 4" xfId="2705" xr:uid="{53045C3A-C45F-462A-8E12-D48AA9DD98DC}"/>
    <cellStyle name="Valuta 2 5 2 3 2 5" xfId="1426" xr:uid="{206DE3CA-45C1-4380-BD34-C2C80C9C70B5}"/>
    <cellStyle name="Valuta 2 5 2 3 3" xfId="875" xr:uid="{00000000-0005-0000-0000-000012020000}"/>
    <cellStyle name="Valuta 2 5 2 3 3 2" xfId="3924" xr:uid="{FE782616-9796-4E05-A928-FEC3EB4AB6CE}"/>
    <cellStyle name="Valuta 2 5 2 3 3 3" xfId="2081" xr:uid="{C8D9F63F-A94B-4023-96E1-A0A11E857382}"/>
    <cellStyle name="Valuta 2 5 2 3 4" xfId="1664" xr:uid="{E812DF47-3074-44C4-94DD-7DE0972AD942}"/>
    <cellStyle name="Valuta 2 5 2 3 4 2" xfId="3506" xr:uid="{65F409DC-0FB4-4D6F-9BEF-CF301FB2A0F9}"/>
    <cellStyle name="Valuta 2 5 2 3 5" xfId="2975" xr:uid="{C2925BC7-6D8E-436B-A0DB-413B834A8DBA}"/>
    <cellStyle name="Valuta 2 5 2 3 6" xfId="2532" xr:uid="{E791991F-2C19-4879-9A34-F1E9DD72A32D}"/>
    <cellStyle name="Valuta 2 5 2 3 7" xfId="1234" xr:uid="{C55F81C2-88D7-48B0-A61F-628CFED3D75F}"/>
    <cellStyle name="Valuta 2 5 2 4" xfId="492" xr:uid="{00000000-0005-0000-0000-000013020000}"/>
    <cellStyle name="Valuta 2 5 2 5" xfId="612" xr:uid="{00000000-0005-0000-0000-000014020000}"/>
    <cellStyle name="Valuta 2 5 2 5 2" xfId="962" xr:uid="{00000000-0005-0000-0000-000015020000}"/>
    <cellStyle name="Valuta 2 5 2 5 2 2" xfId="3636" xr:uid="{CB68B24C-A406-4316-AECD-152527C89989}"/>
    <cellStyle name="Valuta 2 5 2 5 2 3" xfId="1794" xr:uid="{BD9F5AA5-6AF0-4C22-8AF7-DCE1D47A1D67}"/>
    <cellStyle name="Valuta 2 5 2 5 3" xfId="3173" xr:uid="{80E25062-FFAD-4193-A4AD-61E0A720E602}"/>
    <cellStyle name="Valuta 2 5 2 5 4" xfId="2622" xr:uid="{773FD000-8B0A-4B99-A075-BF6B1471ADBF}"/>
    <cellStyle name="Valuta 2 5 2 5 5" xfId="1331" xr:uid="{210F9E9F-6B78-4317-AF12-DDC9A29E9B41}"/>
    <cellStyle name="Valuta 2 5 2 6" xfId="795" xr:uid="{00000000-0005-0000-0000-000016020000}"/>
    <cellStyle name="Valuta 2 5 2 6 2" xfId="3838" xr:uid="{F292C995-22A6-4C39-A9B2-85D27BD052A6}"/>
    <cellStyle name="Valuta 2 5 2 6 3" xfId="1995" xr:uid="{9F63818E-CF5E-424E-834A-4C56FEB227B9}"/>
    <cellStyle name="Valuta 2 5 2 7" xfId="1569" xr:uid="{FC2CA712-ABBE-4696-A60C-A721A661A7A5}"/>
    <cellStyle name="Valuta 2 5 2 7 2" xfId="3411" xr:uid="{73784FC9-ED8B-4FD2-B5F3-2CE69D72EC98}"/>
    <cellStyle name="Valuta 2 5 2 8" xfId="2880" xr:uid="{E54CA3E0-D003-4923-93E4-CB33A255510F}"/>
    <cellStyle name="Valuta 2 5 2 9" xfId="2452" xr:uid="{5DF1A714-EDF1-4D30-A26E-E6548BB0C9D8}"/>
    <cellStyle name="Valuta 2 5 3" xfId="230" xr:uid="{00000000-0005-0000-0000-000017020000}"/>
    <cellStyle name="Valuta 2 5 3 2" xfId="326" xr:uid="{00000000-0005-0000-0000-000018020000}"/>
    <cellStyle name="Valuta 2 5 3 2 2" xfId="723" xr:uid="{00000000-0005-0000-0000-000019020000}"/>
    <cellStyle name="Valuta 2 5 3 2 2 2" xfId="1058" xr:uid="{00000000-0005-0000-0000-00001A020000}"/>
    <cellStyle name="Valuta 2 5 3 2 2 2 2" xfId="3747" xr:uid="{3FF90E8A-11A2-4C1C-B0B9-3C931C6427BC}"/>
    <cellStyle name="Valuta 2 5 3 2 2 2 3" xfId="1905" xr:uid="{C4DDEAA7-C0E0-423A-9A3D-61D9EC134F2C}"/>
    <cellStyle name="Valuta 2 5 3 2 2 3" xfId="3284" xr:uid="{438507CF-8EC8-4FE8-BEAA-9DDF28C1382C}"/>
    <cellStyle name="Valuta 2 5 3 2 2 4" xfId="2721" xr:uid="{6EF8F13F-26F8-49E8-A25E-43A5491A6F29}"/>
    <cellStyle name="Valuta 2 5 3 2 2 5" xfId="1442" xr:uid="{B1BE9561-E559-4436-A525-4D92A2455421}"/>
    <cellStyle name="Valuta 2 5 3 2 3" xfId="891" xr:uid="{00000000-0005-0000-0000-00001B020000}"/>
    <cellStyle name="Valuta 2 5 3 2 3 2" xfId="3940" xr:uid="{97598741-B321-4713-AD08-EF9706E3CA2E}"/>
    <cellStyle name="Valuta 2 5 3 2 3 3" xfId="2097" xr:uid="{F0971521-2624-4EDF-B672-2987E36B6FEC}"/>
    <cellStyle name="Valuta 2 5 3 2 4" xfId="1680" xr:uid="{E88F8FB7-6B3D-40B2-9271-4CAF434F0D59}"/>
    <cellStyle name="Valuta 2 5 3 2 4 2" xfId="3522" xr:uid="{931FCE42-C370-492B-AC37-B029E1338B4A}"/>
    <cellStyle name="Valuta 2 5 3 2 5" xfId="2991" xr:uid="{CA82FD5C-37C0-48B5-B1ED-C6F04C2CE812}"/>
    <cellStyle name="Valuta 2 5 3 2 6" xfId="2548" xr:uid="{34D4802C-79AA-4BD0-9AA0-0329B12FFA6C}"/>
    <cellStyle name="Valuta 2 5 3 2 7" xfId="1250" xr:uid="{D9BE3E19-6F25-447C-9AC3-BEC4B021F8A9}"/>
    <cellStyle name="Valuta 2 5 3 3" xfId="494" xr:uid="{00000000-0005-0000-0000-00001C020000}"/>
    <cellStyle name="Valuta 2 5 3 4" xfId="628" xr:uid="{00000000-0005-0000-0000-00001D020000}"/>
    <cellStyle name="Valuta 2 5 3 4 2" xfId="978" xr:uid="{00000000-0005-0000-0000-00001E020000}"/>
    <cellStyle name="Valuta 2 5 3 4 2 2" xfId="3652" xr:uid="{6ED4E535-9093-4DBD-824B-5E389729A234}"/>
    <cellStyle name="Valuta 2 5 3 4 2 3" xfId="1810" xr:uid="{9806CFC8-DAAA-4D5C-9B96-E1DD496B9B24}"/>
    <cellStyle name="Valuta 2 5 3 4 3" xfId="3189" xr:uid="{59C41E5C-B823-4DDD-BD82-FD0B737B39E0}"/>
    <cellStyle name="Valuta 2 5 3 4 4" xfId="2638" xr:uid="{BD0E8E59-7FFA-436D-B2F6-95474C0B049E}"/>
    <cellStyle name="Valuta 2 5 3 4 5" xfId="1347" xr:uid="{5A56C2C1-71A3-4A74-9295-5F093E547BEE}"/>
    <cellStyle name="Valuta 2 5 3 5" xfId="811" xr:uid="{00000000-0005-0000-0000-00001F020000}"/>
    <cellStyle name="Valuta 2 5 3 5 2" xfId="3854" xr:uid="{2E1EBD8B-C71B-4DD4-86CA-2761080FD0FD}"/>
    <cellStyle name="Valuta 2 5 3 5 3" xfId="2011" xr:uid="{71764D78-1506-4167-A177-68237B5B55B7}"/>
    <cellStyle name="Valuta 2 5 3 6" xfId="1585" xr:uid="{01A4EA33-BA8D-4B17-B6FE-F9D2722393B1}"/>
    <cellStyle name="Valuta 2 5 3 6 2" xfId="3427" xr:uid="{F348E25A-5C93-4989-803E-B644700E0FFD}"/>
    <cellStyle name="Valuta 2 5 3 7" xfId="2896" xr:uid="{9F9ED24F-067F-420F-A22C-44AF846FC74E}"/>
    <cellStyle name="Valuta 2 5 3 8" xfId="2468" xr:uid="{39EDBBF7-DF39-4629-90A6-8804DD040092}"/>
    <cellStyle name="Valuta 2 5 3 9" xfId="1155" xr:uid="{D169752F-4056-4D7D-ADC8-080695A0682D}"/>
    <cellStyle name="Valuta 2 5 4" xfId="281" xr:uid="{00000000-0005-0000-0000-000020020000}"/>
    <cellStyle name="Valuta 2 5 4 2" xfId="678" xr:uid="{00000000-0005-0000-0000-000021020000}"/>
    <cellStyle name="Valuta 2 5 4 2 2" xfId="1018" xr:uid="{00000000-0005-0000-0000-000022020000}"/>
    <cellStyle name="Valuta 2 5 4 2 2 2" xfId="3702" xr:uid="{EAD0F7A6-323D-446B-B746-F2F83847C987}"/>
    <cellStyle name="Valuta 2 5 4 2 2 3" xfId="1860" xr:uid="{F313C336-8DBC-48B0-A850-BEFE815DABB5}"/>
    <cellStyle name="Valuta 2 5 4 2 3" xfId="3239" xr:uid="{EFF7D663-CD43-4F45-88D4-6BAD0FEB06EE}"/>
    <cellStyle name="Valuta 2 5 4 2 4" xfId="2680" xr:uid="{CA4B1757-5D13-4AB3-955A-5CB2696CF470}"/>
    <cellStyle name="Valuta 2 5 4 2 5" xfId="1397" xr:uid="{30EFC13C-6C7E-49A9-8179-5CC917409228}"/>
    <cellStyle name="Valuta 2 5 4 3" xfId="851" xr:uid="{00000000-0005-0000-0000-000023020000}"/>
    <cellStyle name="Valuta 2 5 4 3 2" xfId="3898" xr:uid="{5E168ABB-6F04-4B9D-B503-62326966BC39}"/>
    <cellStyle name="Valuta 2 5 4 3 3" xfId="2055" xr:uid="{90B882E1-2013-4556-B59C-9B1A66341054}"/>
    <cellStyle name="Valuta 2 5 4 4" xfId="1635" xr:uid="{1550EA42-D145-49EE-806E-3EA85CC68AF7}"/>
    <cellStyle name="Valuta 2 5 4 4 2" xfId="3477" xr:uid="{B921BF94-97CD-42AC-8391-DEBF29781C39}"/>
    <cellStyle name="Valuta 2 5 4 5" xfId="2946" xr:uid="{679382BB-45E3-481E-A6D2-FBAB29703DB5}"/>
    <cellStyle name="Valuta 2 5 4 6" xfId="2508" xr:uid="{FE7C74E6-9651-4CDA-8889-64003D3D1246}"/>
    <cellStyle name="Valuta 2 5 4 7" xfId="1205" xr:uid="{57CD2452-EFA7-4A8A-86C3-F9ADA3BCE98F}"/>
    <cellStyle name="Valuta 2 5 5" xfId="491" xr:uid="{00000000-0005-0000-0000-000024020000}"/>
    <cellStyle name="Valuta 2 5 6" xfId="586" xr:uid="{00000000-0005-0000-0000-000025020000}"/>
    <cellStyle name="Valuta 2 5 6 2" xfId="938" xr:uid="{00000000-0005-0000-0000-000026020000}"/>
    <cellStyle name="Valuta 2 5 6 2 2" xfId="3610" xr:uid="{F6D55C25-1768-412C-9AB5-FECBE073B2F9}"/>
    <cellStyle name="Valuta 2 5 6 2 3" xfId="1768" xr:uid="{0F4E694B-4892-4E88-88E3-FDDAC6D5B28A}"/>
    <cellStyle name="Valuta 2 5 6 3" xfId="3147" xr:uid="{12412AB7-43C2-4C49-B26F-75E2D3C12AD1}"/>
    <cellStyle name="Valuta 2 5 6 4" xfId="2597" xr:uid="{F3243961-152A-430C-942C-A520B8F2C167}"/>
    <cellStyle name="Valuta 2 5 6 5" xfId="1305" xr:uid="{CE927B76-3881-4540-BD6E-9889A8D84EE6}"/>
    <cellStyle name="Valuta 2 5 7" xfId="771" xr:uid="{00000000-0005-0000-0000-000027020000}"/>
    <cellStyle name="Valuta 2 5 7 2" xfId="3813" xr:uid="{D8B6BB24-00AF-43D1-BCC0-CDF290B3DD59}"/>
    <cellStyle name="Valuta 2 5 7 3" xfId="1970" xr:uid="{350AE5C2-BE64-46C5-8C79-EC7A577A9669}"/>
    <cellStyle name="Valuta 2 5 8" xfId="1540" xr:uid="{39493530-BA4B-4413-B7A7-5DD00D2B7916}"/>
    <cellStyle name="Valuta 2 5 8 2" xfId="3382" xr:uid="{98F4ED32-492B-4219-BC73-E91EC3C16438}"/>
    <cellStyle name="Valuta 2 5 9" xfId="2851" xr:uid="{CC04FDF0-393F-40B1-B8E9-7825F2F2909E}"/>
    <cellStyle name="Valuta 2 6" xfId="185" xr:uid="{00000000-0005-0000-0000-000028020000}"/>
    <cellStyle name="Valuta 2 6 10" xfId="2430" xr:uid="{F99F8B27-FCCE-4E0A-B4E7-4DF3630DB8BA}"/>
    <cellStyle name="Valuta 2 6 11" xfId="1115" xr:uid="{EB567D11-8173-4FFB-A1F6-FF9CCBD4C114}"/>
    <cellStyle name="Valuta 2 6 2" xfId="215" xr:uid="{00000000-0005-0000-0000-000029020000}"/>
    <cellStyle name="Valuta 2 6 2 10" xfId="1141" xr:uid="{92F88456-C26C-4C11-946D-6A5459E43B9E}"/>
    <cellStyle name="Valuta 2 6 2 2" xfId="256" xr:uid="{00000000-0005-0000-0000-00002A020000}"/>
    <cellStyle name="Valuta 2 6 2 2 2" xfId="352" xr:uid="{00000000-0005-0000-0000-00002B020000}"/>
    <cellStyle name="Valuta 2 6 2 2 2 2" xfId="749" xr:uid="{00000000-0005-0000-0000-00002C020000}"/>
    <cellStyle name="Valuta 2 6 2 2 2 2 2" xfId="1084" xr:uid="{00000000-0005-0000-0000-00002D020000}"/>
    <cellStyle name="Valuta 2 6 2 2 2 2 2 2" xfId="3773" xr:uid="{C2CAB191-B891-445B-A0B6-A1B9D3848066}"/>
    <cellStyle name="Valuta 2 6 2 2 2 2 2 3" xfId="1931" xr:uid="{9E8F1985-1C3E-4F7C-B2ED-C6F9EAD992CF}"/>
    <cellStyle name="Valuta 2 6 2 2 2 2 3" xfId="3310" xr:uid="{B51948CB-A5BC-42F7-9ED8-6965AA4B4896}"/>
    <cellStyle name="Valuta 2 6 2 2 2 2 4" xfId="2747" xr:uid="{2B027677-7742-4659-B300-6CFCA65E3E25}"/>
    <cellStyle name="Valuta 2 6 2 2 2 2 5" xfId="1468" xr:uid="{BB4F7FA8-11CB-45BF-A08D-F510434FD188}"/>
    <cellStyle name="Valuta 2 6 2 2 2 3" xfId="917" xr:uid="{00000000-0005-0000-0000-00002E020000}"/>
    <cellStyle name="Valuta 2 6 2 2 2 3 2" xfId="3966" xr:uid="{AB56957B-6D9F-4E4B-BCE1-9DD3CD0855E0}"/>
    <cellStyle name="Valuta 2 6 2 2 2 3 3" xfId="2123" xr:uid="{8178A374-FDDF-4146-83A1-3A7F9B3B12FD}"/>
    <cellStyle name="Valuta 2 6 2 2 2 4" xfId="1706" xr:uid="{58175E41-C357-4322-B667-091933AEDCA1}"/>
    <cellStyle name="Valuta 2 6 2 2 2 4 2" xfId="3548" xr:uid="{3596857F-4814-4C09-B4CA-625943B5AD66}"/>
    <cellStyle name="Valuta 2 6 2 2 2 5" xfId="3017" xr:uid="{F6C9EA5F-A5BA-4BEE-A402-74F6B1BD116A}"/>
    <cellStyle name="Valuta 2 6 2 2 2 6" xfId="2574" xr:uid="{3BA4067E-F3DA-4225-9813-CC97AB7A5114}"/>
    <cellStyle name="Valuta 2 6 2 2 2 7" xfId="1276" xr:uid="{ED1EDF23-8D3A-4342-A4FA-A205713977FE}"/>
    <cellStyle name="Valuta 2 6 2 2 3" xfId="497" xr:uid="{00000000-0005-0000-0000-00002F020000}"/>
    <cellStyle name="Valuta 2 6 2 2 4" xfId="654" xr:uid="{00000000-0005-0000-0000-000030020000}"/>
    <cellStyle name="Valuta 2 6 2 2 4 2" xfId="1004" xr:uid="{00000000-0005-0000-0000-000031020000}"/>
    <cellStyle name="Valuta 2 6 2 2 4 2 2" xfId="3678" xr:uid="{25D02FF9-A535-4892-BE84-3397585A1A42}"/>
    <cellStyle name="Valuta 2 6 2 2 4 2 3" xfId="1836" xr:uid="{0B5504DA-A7F7-4DAF-AA7B-BA6A1FB4D2BD}"/>
    <cellStyle name="Valuta 2 6 2 2 4 3" xfId="3215" xr:uid="{295FFA41-A621-4663-B576-A92A226328C7}"/>
    <cellStyle name="Valuta 2 6 2 2 4 4" xfId="2664" xr:uid="{5B9D7CB9-9DC2-4639-97B2-64B2E04FE8A8}"/>
    <cellStyle name="Valuta 2 6 2 2 4 5" xfId="1373" xr:uid="{92F06AA4-195E-476B-BB91-BBD9935B76B1}"/>
    <cellStyle name="Valuta 2 6 2 2 5" xfId="837" xr:uid="{00000000-0005-0000-0000-000032020000}"/>
    <cellStyle name="Valuta 2 6 2 2 5 2" xfId="3880" xr:uid="{3736A65F-0B05-44E4-8BAB-6AA753D5A86A}"/>
    <cellStyle name="Valuta 2 6 2 2 5 3" xfId="2037" xr:uid="{D19CA8A6-6C4E-4FA9-88A3-CDE4CF0AD541}"/>
    <cellStyle name="Valuta 2 6 2 2 6" xfId="1611" xr:uid="{38C09E05-0A42-42D4-A770-BA6A4F3492F5}"/>
    <cellStyle name="Valuta 2 6 2 2 6 2" xfId="3453" xr:uid="{B5C09912-53E4-430E-ADBF-E2918B27A0B0}"/>
    <cellStyle name="Valuta 2 6 2 2 7" xfId="2922" xr:uid="{E96B5CB1-CDAE-4A4D-8DBE-CBF99F37E6D8}"/>
    <cellStyle name="Valuta 2 6 2 2 8" xfId="2494" xr:uid="{6D5AEA9E-D15C-486B-91FB-F303D17E28DA}"/>
    <cellStyle name="Valuta 2 6 2 2 9" xfId="1181" xr:uid="{155F1ED3-D8FC-4740-A54C-AE9B46668F9D}"/>
    <cellStyle name="Valuta 2 6 2 3" xfId="312" xr:uid="{00000000-0005-0000-0000-000033020000}"/>
    <cellStyle name="Valuta 2 6 2 3 2" xfId="709" xr:uid="{00000000-0005-0000-0000-000034020000}"/>
    <cellStyle name="Valuta 2 6 2 3 2 2" xfId="1044" xr:uid="{00000000-0005-0000-0000-000035020000}"/>
    <cellStyle name="Valuta 2 6 2 3 2 2 2" xfId="3733" xr:uid="{42239AAB-2359-45DF-8B4E-44E2E552BE28}"/>
    <cellStyle name="Valuta 2 6 2 3 2 2 3" xfId="1891" xr:uid="{53AF74DC-8276-4ABC-891A-F54C5207E387}"/>
    <cellStyle name="Valuta 2 6 2 3 2 3" xfId="3270" xr:uid="{5EF3775C-50B9-48DE-871E-E2BCC3DE2D89}"/>
    <cellStyle name="Valuta 2 6 2 3 2 4" xfId="2707" xr:uid="{B32C38A4-0B26-4836-A878-79D66E42D8DF}"/>
    <cellStyle name="Valuta 2 6 2 3 2 5" xfId="1428" xr:uid="{5AB14AAD-B2A1-41A2-A16A-5CF21B8CF410}"/>
    <cellStyle name="Valuta 2 6 2 3 3" xfId="877" xr:uid="{00000000-0005-0000-0000-000036020000}"/>
    <cellStyle name="Valuta 2 6 2 3 3 2" xfId="3926" xr:uid="{152C873F-4693-44B1-AE9D-A000615F3D6E}"/>
    <cellStyle name="Valuta 2 6 2 3 3 3" xfId="2083" xr:uid="{0951F220-D432-46DD-8A2E-7FD2C73F6840}"/>
    <cellStyle name="Valuta 2 6 2 3 4" xfId="1666" xr:uid="{7579569E-BE28-4D5D-8654-30E4B016E394}"/>
    <cellStyle name="Valuta 2 6 2 3 4 2" xfId="3508" xr:uid="{4CD237A3-8ACE-4C84-B81C-C18486579B6E}"/>
    <cellStyle name="Valuta 2 6 2 3 5" xfId="2977" xr:uid="{9F755326-93F6-41D1-BFF3-A0CF0E4B777E}"/>
    <cellStyle name="Valuta 2 6 2 3 6" xfId="2534" xr:uid="{64D67788-4192-4DEB-A5FE-BEC82692DC9C}"/>
    <cellStyle name="Valuta 2 6 2 3 7" xfId="1236" xr:uid="{0569CADF-183A-4099-BF41-0F40E102D567}"/>
    <cellStyle name="Valuta 2 6 2 4" xfId="496" xr:uid="{00000000-0005-0000-0000-000037020000}"/>
    <cellStyle name="Valuta 2 6 2 5" xfId="614" xr:uid="{00000000-0005-0000-0000-000038020000}"/>
    <cellStyle name="Valuta 2 6 2 5 2" xfId="964" xr:uid="{00000000-0005-0000-0000-000039020000}"/>
    <cellStyle name="Valuta 2 6 2 5 2 2" xfId="3638" xr:uid="{A6DDD442-70FA-4BF0-8F0A-EEE5D1613551}"/>
    <cellStyle name="Valuta 2 6 2 5 2 3" xfId="1796" xr:uid="{35F76FC8-3913-40F1-839C-FE221E4B00E0}"/>
    <cellStyle name="Valuta 2 6 2 5 3" xfId="3175" xr:uid="{17292D45-E7E1-4A77-921C-9ABBD4956FEA}"/>
    <cellStyle name="Valuta 2 6 2 5 4" xfId="2624" xr:uid="{B67FEC62-B502-45B5-B100-3F0ACE5F7EBE}"/>
    <cellStyle name="Valuta 2 6 2 5 5" xfId="1333" xr:uid="{EA4E86B8-EB6D-440F-B059-51707691C935}"/>
    <cellStyle name="Valuta 2 6 2 6" xfId="797" xr:uid="{00000000-0005-0000-0000-00003A020000}"/>
    <cellStyle name="Valuta 2 6 2 6 2" xfId="3840" xr:uid="{5E571710-83F8-4AF2-B864-950688AF1F32}"/>
    <cellStyle name="Valuta 2 6 2 6 3" xfId="1997" xr:uid="{94AC5C09-A2A2-4735-BAFB-10F77E4C19BC}"/>
    <cellStyle name="Valuta 2 6 2 7" xfId="1571" xr:uid="{A02BFFBD-4502-4605-8A38-556DC65B277A}"/>
    <cellStyle name="Valuta 2 6 2 7 2" xfId="3413" xr:uid="{E430E79A-B0A1-4B45-AF1C-55CF49A5ED0D}"/>
    <cellStyle name="Valuta 2 6 2 8" xfId="2882" xr:uid="{5A469F98-3D8D-42C1-A0AC-7D652FCA8E93}"/>
    <cellStyle name="Valuta 2 6 2 9" xfId="2454" xr:uid="{17403047-EB7E-45CE-B329-CBE969DCA704}"/>
    <cellStyle name="Valuta 2 6 3" xfId="232" xr:uid="{00000000-0005-0000-0000-00003B020000}"/>
    <cellStyle name="Valuta 2 6 3 2" xfId="328" xr:uid="{00000000-0005-0000-0000-00003C020000}"/>
    <cellStyle name="Valuta 2 6 3 2 2" xfId="725" xr:uid="{00000000-0005-0000-0000-00003D020000}"/>
    <cellStyle name="Valuta 2 6 3 2 2 2" xfId="1060" xr:uid="{00000000-0005-0000-0000-00003E020000}"/>
    <cellStyle name="Valuta 2 6 3 2 2 2 2" xfId="3749" xr:uid="{54F80D0D-C701-494F-9F8B-2D05F17F0E47}"/>
    <cellStyle name="Valuta 2 6 3 2 2 2 3" xfId="1907" xr:uid="{94347D81-40B3-4CC4-B5CA-08DFCEB95789}"/>
    <cellStyle name="Valuta 2 6 3 2 2 3" xfId="3286" xr:uid="{9B351EB6-7575-4CFA-B82A-81831FF2D6FE}"/>
    <cellStyle name="Valuta 2 6 3 2 2 4" xfId="2723" xr:uid="{D5590290-AC1E-488B-AFE0-CDA93146B8E0}"/>
    <cellStyle name="Valuta 2 6 3 2 2 5" xfId="1444" xr:uid="{7400B266-3A5E-44BB-B966-70CB25C6572E}"/>
    <cellStyle name="Valuta 2 6 3 2 3" xfId="893" xr:uid="{00000000-0005-0000-0000-00003F020000}"/>
    <cellStyle name="Valuta 2 6 3 2 3 2" xfId="3942" xr:uid="{E8865EFF-B49F-4664-8840-F3E4EC21B90E}"/>
    <cellStyle name="Valuta 2 6 3 2 3 3" xfId="2099" xr:uid="{A81407EF-F4FA-4786-901F-C4C1193B88C7}"/>
    <cellStyle name="Valuta 2 6 3 2 4" xfId="1682" xr:uid="{94B5E2B5-4EA6-40AB-A28A-08B870CCBCF6}"/>
    <cellStyle name="Valuta 2 6 3 2 4 2" xfId="3524" xr:uid="{05A7FDA6-42AE-43DC-87E7-6E5A9CD98353}"/>
    <cellStyle name="Valuta 2 6 3 2 5" xfId="2993" xr:uid="{6C066473-A4F7-4F50-B3BA-1F5E8ED4F9B0}"/>
    <cellStyle name="Valuta 2 6 3 2 6" xfId="2550" xr:uid="{D0DFEECD-6047-40FB-9BC5-8610CC47FEBD}"/>
    <cellStyle name="Valuta 2 6 3 2 7" xfId="1252" xr:uid="{0F1296AE-B89B-4BED-AB36-8BDD869D2FF5}"/>
    <cellStyle name="Valuta 2 6 3 3" xfId="498" xr:uid="{00000000-0005-0000-0000-000040020000}"/>
    <cellStyle name="Valuta 2 6 3 4" xfId="630" xr:uid="{00000000-0005-0000-0000-000041020000}"/>
    <cellStyle name="Valuta 2 6 3 4 2" xfId="980" xr:uid="{00000000-0005-0000-0000-000042020000}"/>
    <cellStyle name="Valuta 2 6 3 4 2 2" xfId="3654" xr:uid="{394CF648-A5CF-4038-8E78-80F5501C084C}"/>
    <cellStyle name="Valuta 2 6 3 4 2 3" xfId="1812" xr:uid="{57A78411-7D30-4263-B46E-6CDBF171E525}"/>
    <cellStyle name="Valuta 2 6 3 4 3" xfId="3191" xr:uid="{4D056773-96D9-4E1B-B7CC-BEC1C9B65FEC}"/>
    <cellStyle name="Valuta 2 6 3 4 4" xfId="2640" xr:uid="{E6101FA4-6139-4A88-A702-2AD25692C666}"/>
    <cellStyle name="Valuta 2 6 3 4 5" xfId="1349" xr:uid="{E491EC99-24DA-4B48-91A9-026822795E31}"/>
    <cellStyle name="Valuta 2 6 3 5" xfId="813" xr:uid="{00000000-0005-0000-0000-000043020000}"/>
    <cellStyle name="Valuta 2 6 3 5 2" xfId="3856" xr:uid="{BFBC8878-4256-4C53-BAE3-044C0C9D5C4F}"/>
    <cellStyle name="Valuta 2 6 3 5 3" xfId="2013" xr:uid="{E47642A7-0CAF-44A3-8AF0-73794E3E436C}"/>
    <cellStyle name="Valuta 2 6 3 6" xfId="1587" xr:uid="{35FDE871-92E8-4025-81FE-61EA1B509C59}"/>
    <cellStyle name="Valuta 2 6 3 6 2" xfId="3429" xr:uid="{CCF36C70-7E10-43C2-85AB-964E725B4957}"/>
    <cellStyle name="Valuta 2 6 3 7" xfId="2898" xr:uid="{FFCFAAA4-E2EB-48EB-9E03-A124E54E4CF2}"/>
    <cellStyle name="Valuta 2 6 3 8" xfId="2470" xr:uid="{A00909A2-441E-4E1A-9941-EAD13AB1E451}"/>
    <cellStyle name="Valuta 2 6 3 9" xfId="1157" xr:uid="{67C0455B-97EC-4C01-A333-BBACD3BB625C}"/>
    <cellStyle name="Valuta 2 6 4" xfId="283" xr:uid="{00000000-0005-0000-0000-000044020000}"/>
    <cellStyle name="Valuta 2 6 4 2" xfId="680" xr:uid="{00000000-0005-0000-0000-000045020000}"/>
    <cellStyle name="Valuta 2 6 4 2 2" xfId="1020" xr:uid="{00000000-0005-0000-0000-000046020000}"/>
    <cellStyle name="Valuta 2 6 4 2 2 2" xfId="3704" xr:uid="{966DC96A-1980-480E-801A-4C1F7B2882A7}"/>
    <cellStyle name="Valuta 2 6 4 2 2 3" xfId="1862" xr:uid="{401C6C42-79F1-4616-B43A-64058FA7BC6F}"/>
    <cellStyle name="Valuta 2 6 4 2 3" xfId="3241" xr:uid="{5CD5C94A-36C0-42E4-A210-64D466B4E6D0}"/>
    <cellStyle name="Valuta 2 6 4 2 4" xfId="2682" xr:uid="{0F3E57CE-13A4-4E42-AFAB-29AD2C07CF20}"/>
    <cellStyle name="Valuta 2 6 4 2 5" xfId="1399" xr:uid="{9107E3F5-A026-4DCB-845E-36CC0786C30E}"/>
    <cellStyle name="Valuta 2 6 4 3" xfId="853" xr:uid="{00000000-0005-0000-0000-000047020000}"/>
    <cellStyle name="Valuta 2 6 4 3 2" xfId="3900" xr:uid="{5A8E279E-0760-499F-A33F-AD64584B9D4D}"/>
    <cellStyle name="Valuta 2 6 4 3 3" xfId="2057" xr:uid="{250ECE56-2E65-4F12-97C7-B91B1C818095}"/>
    <cellStyle name="Valuta 2 6 4 4" xfId="1637" xr:uid="{8D52B1F5-E2EE-4253-9555-F5BDB2AF7B7B}"/>
    <cellStyle name="Valuta 2 6 4 4 2" xfId="3479" xr:uid="{922FA80E-B529-446B-8D62-2242A6AEB919}"/>
    <cellStyle name="Valuta 2 6 4 5" xfId="2948" xr:uid="{E3E736FC-AAE6-480F-93F7-2CFCCAB11719}"/>
    <cellStyle name="Valuta 2 6 4 6" xfId="2510" xr:uid="{F20BA542-C18C-4CD2-B1FA-B156DA9AE5B0}"/>
    <cellStyle name="Valuta 2 6 4 7" xfId="1207" xr:uid="{D0FEFCCD-B8B5-42AF-9AE8-D989938DD455}"/>
    <cellStyle name="Valuta 2 6 5" xfId="495" xr:uid="{00000000-0005-0000-0000-000048020000}"/>
    <cellStyle name="Valuta 2 6 6" xfId="588" xr:uid="{00000000-0005-0000-0000-000049020000}"/>
    <cellStyle name="Valuta 2 6 6 2" xfId="940" xr:uid="{00000000-0005-0000-0000-00004A020000}"/>
    <cellStyle name="Valuta 2 6 6 2 2" xfId="3612" xr:uid="{F0AD8361-0400-493F-BB93-E5F84C337DFF}"/>
    <cellStyle name="Valuta 2 6 6 2 3" xfId="1770" xr:uid="{8B15B4E4-073E-4F6C-91E7-07E91847C386}"/>
    <cellStyle name="Valuta 2 6 6 3" xfId="3149" xr:uid="{EC080725-5700-4448-8DF3-B89264B4A9D9}"/>
    <cellStyle name="Valuta 2 6 6 4" xfId="2599" xr:uid="{EAD1D2A9-CF13-4A4A-9385-C744C7614C11}"/>
    <cellStyle name="Valuta 2 6 6 5" xfId="1307" xr:uid="{D9826409-941E-4AAF-AD5A-623E56C967C0}"/>
    <cellStyle name="Valuta 2 6 7" xfId="773" xr:uid="{00000000-0005-0000-0000-00004B020000}"/>
    <cellStyle name="Valuta 2 6 7 2" xfId="3815" xr:uid="{A339CC65-F43B-44D1-8DED-92858C2C4D34}"/>
    <cellStyle name="Valuta 2 6 7 3" xfId="1972" xr:uid="{6D7FCCB0-90FF-4311-B371-44CCDE1F6380}"/>
    <cellStyle name="Valuta 2 6 8" xfId="1542" xr:uid="{9B401B3A-2343-49F3-8742-FDC4A1B2DCC7}"/>
    <cellStyle name="Valuta 2 6 8 2" xfId="3384" xr:uid="{EACA7AD1-5ED0-4D9D-9D59-867332107942}"/>
    <cellStyle name="Valuta 2 6 9" xfId="2853" xr:uid="{3323BA29-E1D4-4901-AB57-83A7B04095FE}"/>
    <cellStyle name="Valuta 2 7" xfId="199" xr:uid="{00000000-0005-0000-0000-00004C020000}"/>
    <cellStyle name="Valuta 2 7 10" xfId="1126" xr:uid="{4E7BEEAF-B09A-47D3-B0BA-DFA1D1FE19EA}"/>
    <cellStyle name="Valuta 2 7 2" xfId="243" xr:uid="{00000000-0005-0000-0000-00004D020000}"/>
    <cellStyle name="Valuta 2 7 2 2" xfId="339" xr:uid="{00000000-0005-0000-0000-00004E020000}"/>
    <cellStyle name="Valuta 2 7 2 2 2" xfId="736" xr:uid="{00000000-0005-0000-0000-00004F020000}"/>
    <cellStyle name="Valuta 2 7 2 2 2 2" xfId="1071" xr:uid="{00000000-0005-0000-0000-000050020000}"/>
    <cellStyle name="Valuta 2 7 2 2 2 2 2" xfId="3760" xr:uid="{CDF9373C-01C1-4157-B27A-78A3E170FC67}"/>
    <cellStyle name="Valuta 2 7 2 2 2 2 3" xfId="1918" xr:uid="{D576C7E4-383D-48FD-982E-EB0F1D655619}"/>
    <cellStyle name="Valuta 2 7 2 2 2 3" xfId="3297" xr:uid="{08985FD9-E00B-4720-99E1-0CF9BEFD054A}"/>
    <cellStyle name="Valuta 2 7 2 2 2 4" xfId="2734" xr:uid="{D53C5062-9C49-41A4-9E4F-AD7E4AB0B91C}"/>
    <cellStyle name="Valuta 2 7 2 2 2 5" xfId="1455" xr:uid="{9527FDF9-0AFF-4F26-AEE1-7753E0CB4260}"/>
    <cellStyle name="Valuta 2 7 2 2 3" xfId="904" xr:uid="{00000000-0005-0000-0000-000051020000}"/>
    <cellStyle name="Valuta 2 7 2 2 3 2" xfId="3953" xr:uid="{4137EF8A-5316-4C3E-8947-09463C4417B7}"/>
    <cellStyle name="Valuta 2 7 2 2 3 3" xfId="2110" xr:uid="{D5D0BB2C-4EE9-4D5D-A432-170E7AA91AAD}"/>
    <cellStyle name="Valuta 2 7 2 2 4" xfId="1693" xr:uid="{A85E7921-7772-4283-8201-B918DBB533AA}"/>
    <cellStyle name="Valuta 2 7 2 2 4 2" xfId="3535" xr:uid="{083FE140-89BD-4524-805A-9F403EF60D04}"/>
    <cellStyle name="Valuta 2 7 2 2 5" xfId="3004" xr:uid="{4D4A0D26-06AC-4365-85B6-637DF28AC3FF}"/>
    <cellStyle name="Valuta 2 7 2 2 6" xfId="2561" xr:uid="{68D3264F-EBC5-4BBB-8D4C-4D34CE7134F8}"/>
    <cellStyle name="Valuta 2 7 2 2 7" xfId="1263" xr:uid="{5A328820-4234-4F61-8337-FF58054EDC96}"/>
    <cellStyle name="Valuta 2 7 2 3" xfId="500" xr:uid="{00000000-0005-0000-0000-000052020000}"/>
    <cellStyle name="Valuta 2 7 2 4" xfId="641" xr:uid="{00000000-0005-0000-0000-000053020000}"/>
    <cellStyle name="Valuta 2 7 2 4 2" xfId="991" xr:uid="{00000000-0005-0000-0000-000054020000}"/>
    <cellStyle name="Valuta 2 7 2 4 2 2" xfId="3665" xr:uid="{3DC56215-DAFD-44B9-9E63-F8712AF4A8B8}"/>
    <cellStyle name="Valuta 2 7 2 4 2 3" xfId="1823" xr:uid="{BCE11830-30D9-404B-966C-6938668777D2}"/>
    <cellStyle name="Valuta 2 7 2 4 3" xfId="3202" xr:uid="{BBB29FA1-73A6-4974-875A-6F374940E2F5}"/>
    <cellStyle name="Valuta 2 7 2 4 4" xfId="2651" xr:uid="{B2502358-6D1B-47C6-9EC1-776D822C9895}"/>
    <cellStyle name="Valuta 2 7 2 4 5" xfId="1360" xr:uid="{2D3C42D7-4F4C-405C-AC2B-C44A283520C5}"/>
    <cellStyle name="Valuta 2 7 2 5" xfId="824" xr:uid="{00000000-0005-0000-0000-000055020000}"/>
    <cellStyle name="Valuta 2 7 2 5 2" xfId="3867" xr:uid="{F09E00F6-7838-4924-8BBC-19B654FDF565}"/>
    <cellStyle name="Valuta 2 7 2 5 3" xfId="2024" xr:uid="{657FB57F-3E47-49D7-96CB-A37FE84F88D2}"/>
    <cellStyle name="Valuta 2 7 2 6" xfId="1598" xr:uid="{055B76C7-863C-4D02-8F49-7F2EDC765E8C}"/>
    <cellStyle name="Valuta 2 7 2 6 2" xfId="3440" xr:uid="{8C821800-683C-4AF6-B435-C169A3CA9093}"/>
    <cellStyle name="Valuta 2 7 2 7" xfId="2909" xr:uid="{51610E26-896B-4750-99D3-9A109F0E1259}"/>
    <cellStyle name="Valuta 2 7 2 8" xfId="2481" xr:uid="{6B392EE5-E08B-4AE4-AC67-D77777F6094F}"/>
    <cellStyle name="Valuta 2 7 2 9" xfId="1168" xr:uid="{FB2E157B-C916-4A66-AA9E-DEC585C56378}"/>
    <cellStyle name="Valuta 2 7 3" xfId="294" xr:uid="{00000000-0005-0000-0000-000056020000}"/>
    <cellStyle name="Valuta 2 7 3 2" xfId="691" xr:uid="{00000000-0005-0000-0000-000057020000}"/>
    <cellStyle name="Valuta 2 7 3 2 2" xfId="1031" xr:uid="{00000000-0005-0000-0000-000058020000}"/>
    <cellStyle name="Valuta 2 7 3 2 2 2" xfId="3715" xr:uid="{E8308BA6-8491-4C4D-B752-7091F24C1646}"/>
    <cellStyle name="Valuta 2 7 3 2 2 3" xfId="1873" xr:uid="{A2147A64-E946-4902-856A-9A1FFFEEF45C}"/>
    <cellStyle name="Valuta 2 7 3 2 3" xfId="3252" xr:uid="{D4C95F79-8D89-40D6-BE9C-3FE500F9FB99}"/>
    <cellStyle name="Valuta 2 7 3 2 4" xfId="2693" xr:uid="{74EA1516-7EE4-4B5A-A494-F183F37F8C3E}"/>
    <cellStyle name="Valuta 2 7 3 2 5" xfId="1410" xr:uid="{A9D40E51-20CD-4A69-92F3-0B25F24C3BA8}"/>
    <cellStyle name="Valuta 2 7 3 3" xfId="864" xr:uid="{00000000-0005-0000-0000-000059020000}"/>
    <cellStyle name="Valuta 2 7 3 3 2" xfId="3911" xr:uid="{61D92BAA-602E-469C-8B92-BC773A93760D}"/>
    <cellStyle name="Valuta 2 7 3 3 3" xfId="2068" xr:uid="{B34F5510-5D84-4D92-B791-92FC9EFD8090}"/>
    <cellStyle name="Valuta 2 7 3 4" xfId="1648" xr:uid="{F7730680-FB5F-4CB5-B53A-85E522A2B7F6}"/>
    <cellStyle name="Valuta 2 7 3 4 2" xfId="3490" xr:uid="{3C90EE97-CD1A-4C4C-BEA8-FD3BA78C2B31}"/>
    <cellStyle name="Valuta 2 7 3 5" xfId="2959" xr:uid="{D9EB3DE0-1C32-48CD-91C5-C91C31B04CC9}"/>
    <cellStyle name="Valuta 2 7 3 6" xfId="2521" xr:uid="{0372838F-4D64-4234-944D-8F762BD239D6}"/>
    <cellStyle name="Valuta 2 7 3 7" xfId="1218" xr:uid="{01551498-909E-4EA0-BAB3-EA242EE78391}"/>
    <cellStyle name="Valuta 2 7 4" xfId="499" xr:uid="{00000000-0005-0000-0000-00005A020000}"/>
    <cellStyle name="Valuta 2 7 5" xfId="599" xr:uid="{00000000-0005-0000-0000-00005B020000}"/>
    <cellStyle name="Valuta 2 7 5 2" xfId="951" xr:uid="{00000000-0005-0000-0000-00005C020000}"/>
    <cellStyle name="Valuta 2 7 5 2 2" xfId="3623" xr:uid="{52115364-94E3-4694-9F53-CB7CAA725F35}"/>
    <cellStyle name="Valuta 2 7 5 2 3" xfId="1781" xr:uid="{9A22F4C4-BB69-4ACE-B5B5-40BF30242D3A}"/>
    <cellStyle name="Valuta 2 7 5 3" xfId="3160" xr:uid="{70CDAAA9-A82C-4C14-B7D0-6ED671605E48}"/>
    <cellStyle name="Valuta 2 7 5 4" xfId="2610" xr:uid="{200748D3-1696-421B-A6CE-EFFA6C4CE516}"/>
    <cellStyle name="Valuta 2 7 5 5" xfId="1318" xr:uid="{CF643AD2-59C5-4C3F-A318-0561F85CE264}"/>
    <cellStyle name="Valuta 2 7 6" xfId="784" xr:uid="{00000000-0005-0000-0000-00005D020000}"/>
    <cellStyle name="Valuta 2 7 6 2" xfId="3826" xr:uid="{0F995910-A401-493D-9DFE-7116CFDE53DF}"/>
    <cellStyle name="Valuta 2 7 6 3" xfId="1983" xr:uid="{5D4B4559-65F6-4A85-B47E-D78F6AFEBEF5}"/>
    <cellStyle name="Valuta 2 7 7" xfId="1555" xr:uid="{C6D11F98-70D0-41BB-9D8A-36679AC5939D}"/>
    <cellStyle name="Valuta 2 7 7 2" xfId="3397" xr:uid="{1997ED3E-D824-4CFC-9321-FEBEF595A991}"/>
    <cellStyle name="Valuta 2 7 8" xfId="2866" xr:uid="{CBF9312F-850C-467D-A30A-73103F17789A}"/>
    <cellStyle name="Valuta 2 7 9" xfId="2441" xr:uid="{B5C5D19F-26F8-47F8-B432-0EC702F3D446}"/>
    <cellStyle name="Valuta 2 8" xfId="190" xr:uid="{00000000-0005-0000-0000-00005E020000}"/>
    <cellStyle name="Valuta 2 8 10" xfId="1120" xr:uid="{019E7DB7-D34E-4A3A-AC08-86EA5A9109A4}"/>
    <cellStyle name="Valuta 2 8 2" xfId="237" xr:uid="{00000000-0005-0000-0000-00005F020000}"/>
    <cellStyle name="Valuta 2 8 2 2" xfId="333" xr:uid="{00000000-0005-0000-0000-000060020000}"/>
    <cellStyle name="Valuta 2 8 2 2 2" xfId="730" xr:uid="{00000000-0005-0000-0000-000061020000}"/>
    <cellStyle name="Valuta 2 8 2 2 2 2" xfId="1065" xr:uid="{00000000-0005-0000-0000-000062020000}"/>
    <cellStyle name="Valuta 2 8 2 2 2 2 2" xfId="3754" xr:uid="{7F22DD7C-E592-437A-9F96-8266236F6F85}"/>
    <cellStyle name="Valuta 2 8 2 2 2 2 3" xfId="1912" xr:uid="{6EC07A40-7E1B-45B8-96E8-70ABF7B8709B}"/>
    <cellStyle name="Valuta 2 8 2 2 2 3" xfId="3291" xr:uid="{ADC659FD-BA16-4D53-9B3C-7152D6B6E11E}"/>
    <cellStyle name="Valuta 2 8 2 2 2 4" xfId="2728" xr:uid="{4F349AF0-7AE9-48BF-AE6C-80487AA124C1}"/>
    <cellStyle name="Valuta 2 8 2 2 2 5" xfId="1449" xr:uid="{AFE77EF7-6EE1-403A-8670-284FCAE882B7}"/>
    <cellStyle name="Valuta 2 8 2 2 3" xfId="898" xr:uid="{00000000-0005-0000-0000-000063020000}"/>
    <cellStyle name="Valuta 2 8 2 2 3 2" xfId="3947" xr:uid="{875ED2D9-76D8-4E5F-A45C-E7489C795F24}"/>
    <cellStyle name="Valuta 2 8 2 2 3 3" xfId="2104" xr:uid="{444C9636-3976-4C56-852B-1EDF2797497F}"/>
    <cellStyle name="Valuta 2 8 2 2 4" xfId="1687" xr:uid="{0935B53B-8C36-4100-B773-C412B9B2C633}"/>
    <cellStyle name="Valuta 2 8 2 2 4 2" xfId="3529" xr:uid="{DE24E53A-00FD-4B9B-AAB1-9D906151830D}"/>
    <cellStyle name="Valuta 2 8 2 2 5" xfId="2998" xr:uid="{C6F600D6-8FA7-49E4-A877-F36A9D1D8F2B}"/>
    <cellStyle name="Valuta 2 8 2 2 6" xfId="2555" xr:uid="{78D9A839-C694-4EB7-8CD0-A4106D3A39CF}"/>
    <cellStyle name="Valuta 2 8 2 2 7" xfId="1257" xr:uid="{3DF1DFD6-D4DD-4B61-8576-3D65EE4A2378}"/>
    <cellStyle name="Valuta 2 8 2 3" xfId="502" xr:uid="{00000000-0005-0000-0000-000064020000}"/>
    <cellStyle name="Valuta 2 8 2 4" xfId="635" xr:uid="{00000000-0005-0000-0000-000065020000}"/>
    <cellStyle name="Valuta 2 8 2 4 2" xfId="985" xr:uid="{00000000-0005-0000-0000-000066020000}"/>
    <cellStyle name="Valuta 2 8 2 4 2 2" xfId="3659" xr:uid="{E0923981-004A-47BF-97A5-907C7BDF863A}"/>
    <cellStyle name="Valuta 2 8 2 4 2 3" xfId="1817" xr:uid="{1508899E-AC5C-4119-BE1C-6F9625043F2A}"/>
    <cellStyle name="Valuta 2 8 2 4 3" xfId="3196" xr:uid="{8860397F-E982-4017-92C6-015E3B2C0B03}"/>
    <cellStyle name="Valuta 2 8 2 4 4" xfId="2645" xr:uid="{2D8E3073-4B48-4952-8385-54E03E44D3BD}"/>
    <cellStyle name="Valuta 2 8 2 4 5" xfId="1354" xr:uid="{0BFE255C-6F63-4393-BA51-09D5B18E83AF}"/>
    <cellStyle name="Valuta 2 8 2 5" xfId="818" xr:uid="{00000000-0005-0000-0000-000067020000}"/>
    <cellStyle name="Valuta 2 8 2 5 2" xfId="3861" xr:uid="{06EF6BE0-1AB4-4AF4-AD1B-473330E32C68}"/>
    <cellStyle name="Valuta 2 8 2 5 3" xfId="2018" xr:uid="{37237041-7273-44A1-A672-C967007C5113}"/>
    <cellStyle name="Valuta 2 8 2 6" xfId="1592" xr:uid="{81F94E04-1B06-46DA-95D3-2ED1CF3BDF2F}"/>
    <cellStyle name="Valuta 2 8 2 6 2" xfId="3434" xr:uid="{0937B34C-C95F-4CFC-BD38-37132C0F481B}"/>
    <cellStyle name="Valuta 2 8 2 7" xfId="2903" xr:uid="{560F343A-AC11-429B-A93F-FCC08EE021F1}"/>
    <cellStyle name="Valuta 2 8 2 8" xfId="2475" xr:uid="{BC7BBDCD-4604-4AB9-82F7-ACE8A3FDD37B}"/>
    <cellStyle name="Valuta 2 8 2 9" xfId="1162" xr:uid="{E63E1480-68C8-4328-A4B3-25C2237A6D45}"/>
    <cellStyle name="Valuta 2 8 3" xfId="288" xr:uid="{00000000-0005-0000-0000-000068020000}"/>
    <cellStyle name="Valuta 2 8 3 2" xfId="685" xr:uid="{00000000-0005-0000-0000-000069020000}"/>
    <cellStyle name="Valuta 2 8 3 2 2" xfId="1025" xr:uid="{00000000-0005-0000-0000-00006A020000}"/>
    <cellStyle name="Valuta 2 8 3 2 2 2" xfId="3709" xr:uid="{8EFFED50-4658-42D6-867F-6D38337B5213}"/>
    <cellStyle name="Valuta 2 8 3 2 2 3" xfId="1867" xr:uid="{3DA76224-0E32-4E48-A55B-F8BEE53DD67F}"/>
    <cellStyle name="Valuta 2 8 3 2 3" xfId="3246" xr:uid="{9C8B0848-ED4D-4377-B0AB-FD589FCDBCF8}"/>
    <cellStyle name="Valuta 2 8 3 2 4" xfId="2687" xr:uid="{DACB490F-C66C-42A6-8048-654387C4D7F3}"/>
    <cellStyle name="Valuta 2 8 3 2 5" xfId="1404" xr:uid="{D2765896-1205-4913-8B02-A9FD489C4813}"/>
    <cellStyle name="Valuta 2 8 3 3" xfId="858" xr:uid="{00000000-0005-0000-0000-00006B020000}"/>
    <cellStyle name="Valuta 2 8 3 3 2" xfId="3905" xr:uid="{7D89D8FE-193D-4211-B953-00E93F8D2F7A}"/>
    <cellStyle name="Valuta 2 8 3 3 3" xfId="2062" xr:uid="{EDD10A09-D3E6-47F5-9514-A314E837B475}"/>
    <cellStyle name="Valuta 2 8 3 4" xfId="1642" xr:uid="{D596440A-0B2E-49A5-AC54-268EED953CA4}"/>
    <cellStyle name="Valuta 2 8 3 4 2" xfId="3484" xr:uid="{93E7DA47-1237-494E-BD28-487E26BF32CB}"/>
    <cellStyle name="Valuta 2 8 3 5" xfId="2953" xr:uid="{EAE9984A-1A64-4C8E-9C49-B529902795A3}"/>
    <cellStyle name="Valuta 2 8 3 6" xfId="2515" xr:uid="{FA5ACDA6-9806-4405-A567-60BCB51B991E}"/>
    <cellStyle name="Valuta 2 8 3 7" xfId="1212" xr:uid="{8954E44E-D8F1-480B-8E20-20D4105EA184}"/>
    <cellStyle name="Valuta 2 8 4" xfId="501" xr:uid="{00000000-0005-0000-0000-00006C020000}"/>
    <cellStyle name="Valuta 2 8 5" xfId="593" xr:uid="{00000000-0005-0000-0000-00006D020000}"/>
    <cellStyle name="Valuta 2 8 5 2" xfId="945" xr:uid="{00000000-0005-0000-0000-00006E020000}"/>
    <cellStyle name="Valuta 2 8 5 2 2" xfId="3617" xr:uid="{8E5182B1-14A3-4216-9355-0658551E85C5}"/>
    <cellStyle name="Valuta 2 8 5 2 3" xfId="1775" xr:uid="{C361E2FF-6493-45CA-972C-B400EC313253}"/>
    <cellStyle name="Valuta 2 8 5 3" xfId="3154" xr:uid="{496DE32F-C4C4-4274-9678-4B8F94D6F67B}"/>
    <cellStyle name="Valuta 2 8 5 4" xfId="2604" xr:uid="{1C410661-0892-4B60-8A03-3A489D6B9673}"/>
    <cellStyle name="Valuta 2 8 5 5" xfId="1312" xr:uid="{92A0179A-4DE7-4C8E-AFCA-A5710F8D5891}"/>
    <cellStyle name="Valuta 2 8 6" xfId="778" xr:uid="{00000000-0005-0000-0000-00006F020000}"/>
    <cellStyle name="Valuta 2 8 6 2" xfId="3820" xr:uid="{CEBB0FD7-54BF-41E6-9B35-C417550767C7}"/>
    <cellStyle name="Valuta 2 8 6 3" xfId="1977" xr:uid="{4568A76D-F3C0-4352-9D8F-FF44EED13779}"/>
    <cellStyle name="Valuta 2 8 7" xfId="1547" xr:uid="{2DAA0367-850B-4C68-88B1-BBF9638499E8}"/>
    <cellStyle name="Valuta 2 8 7 2" xfId="3389" xr:uid="{FC0D520F-7E3C-4620-9DC6-BB4567DE21EF}"/>
    <cellStyle name="Valuta 2 8 8" xfId="2858" xr:uid="{E10A6B59-A92A-4D8B-A3C6-97CEB1E59A52}"/>
    <cellStyle name="Valuta 2 8 9" xfId="2435" xr:uid="{B72A9E4F-B1CB-4029-9BAC-943C4363D811}"/>
    <cellStyle name="Valuta 2 9" xfId="221" xr:uid="{00000000-0005-0000-0000-000070020000}"/>
    <cellStyle name="Valuta 2 9 2" xfId="317" xr:uid="{00000000-0005-0000-0000-000071020000}"/>
    <cellStyle name="Valuta 2 9 2 2" xfId="714" xr:uid="{00000000-0005-0000-0000-000072020000}"/>
    <cellStyle name="Valuta 2 9 2 2 2" xfId="1049" xr:uid="{00000000-0005-0000-0000-000073020000}"/>
    <cellStyle name="Valuta 2 9 2 2 2 2" xfId="3738" xr:uid="{77F8BA5E-CC6D-43F8-A0F5-58F355C40EFC}"/>
    <cellStyle name="Valuta 2 9 2 2 2 3" xfId="1896" xr:uid="{E4911F79-22D7-468C-996D-63A2583AAF91}"/>
    <cellStyle name="Valuta 2 9 2 2 3" xfId="3275" xr:uid="{6A9A59C4-FC8A-4775-9605-EC0C5AA08037}"/>
    <cellStyle name="Valuta 2 9 2 2 4" xfId="2712" xr:uid="{C36011DA-1144-4E16-839B-3E66D4671BAD}"/>
    <cellStyle name="Valuta 2 9 2 2 5" xfId="1433" xr:uid="{C6C1A485-A4DA-4D84-8D1E-889CEBA2B447}"/>
    <cellStyle name="Valuta 2 9 2 3" xfId="882" xr:uid="{00000000-0005-0000-0000-000074020000}"/>
    <cellStyle name="Valuta 2 9 2 3 2" xfId="3931" xr:uid="{41EC6562-EC6D-4797-9593-E0BE1605FC2A}"/>
    <cellStyle name="Valuta 2 9 2 3 3" xfId="2088" xr:uid="{95955503-9E86-4D8F-A5B5-F88E84D010A6}"/>
    <cellStyle name="Valuta 2 9 2 4" xfId="1671" xr:uid="{B5A4C420-291B-4B49-B9A1-20522727FF1E}"/>
    <cellStyle name="Valuta 2 9 2 4 2" xfId="3513" xr:uid="{D56EF44D-FDC6-4750-A050-7E4847239099}"/>
    <cellStyle name="Valuta 2 9 2 5" xfId="2982" xr:uid="{32069DB8-A2CC-45EA-89D4-107080C65F9F}"/>
    <cellStyle name="Valuta 2 9 2 6" xfId="2539" xr:uid="{5724C36C-7907-4A4B-9561-F4D3F26F6DF0}"/>
    <cellStyle name="Valuta 2 9 2 7" xfId="1241" xr:uid="{6902EBAE-52AF-425A-A027-B70D584526D9}"/>
    <cellStyle name="Valuta 2 9 3" xfId="503" xr:uid="{00000000-0005-0000-0000-000075020000}"/>
    <cellStyle name="Valuta 2 9 4" xfId="619" xr:uid="{00000000-0005-0000-0000-000076020000}"/>
    <cellStyle name="Valuta 2 9 4 2" xfId="969" xr:uid="{00000000-0005-0000-0000-000077020000}"/>
    <cellStyle name="Valuta 2 9 4 2 2" xfId="3643" xr:uid="{94BCF13E-37A3-4447-B2B6-45ED8A5AD3B6}"/>
    <cellStyle name="Valuta 2 9 4 2 3" xfId="1801" xr:uid="{3877A6D3-38F4-4D55-B969-62D41FC61DC2}"/>
    <cellStyle name="Valuta 2 9 4 3" xfId="3180" xr:uid="{CED516C5-C2C4-4620-8B81-B4F917344250}"/>
    <cellStyle name="Valuta 2 9 4 4" xfId="2629" xr:uid="{19B2FA90-BC9B-48FB-9422-4425322437C5}"/>
    <cellStyle name="Valuta 2 9 4 5" xfId="1338" xr:uid="{2F151164-5A0B-47FA-BE14-FC32DFCE67F8}"/>
    <cellStyle name="Valuta 2 9 5" xfId="802" xr:uid="{00000000-0005-0000-0000-000078020000}"/>
    <cellStyle name="Valuta 2 9 5 2" xfId="3845" xr:uid="{CB8441D4-D6B1-48BB-B510-F3684EF3CF06}"/>
    <cellStyle name="Valuta 2 9 5 3" xfId="2002" xr:uid="{1A7F5B3B-7064-423E-95ED-7E0420BAC77B}"/>
    <cellStyle name="Valuta 2 9 6" xfId="1576" xr:uid="{24119790-77B5-4861-A2D0-2D7FF7D4A23B}"/>
    <cellStyle name="Valuta 2 9 6 2" xfId="3418" xr:uid="{44240183-1C05-459E-883F-0E984E60CE87}"/>
    <cellStyle name="Valuta 2 9 7" xfId="2887" xr:uid="{8C82289B-5F50-41DF-8386-3A4556EA804E}"/>
    <cellStyle name="Valuta 2 9 8" xfId="2459" xr:uid="{D1A9F667-CFD6-4329-A462-E25F4937AAF8}"/>
    <cellStyle name="Valuta 2 9 9" xfId="1146" xr:uid="{E7FF465C-7C51-43E7-A16A-5434D47082D4}"/>
    <cellStyle name="Valuta 3" xfId="70" xr:uid="{00000000-0005-0000-0000-000079020000}"/>
    <cellStyle name="Valuta 3 10" xfId="271" xr:uid="{00000000-0005-0000-0000-00007A020000}"/>
    <cellStyle name="Valuta 3 10 2" xfId="668" xr:uid="{00000000-0005-0000-0000-00007B020000}"/>
    <cellStyle name="Valuta 3 10 2 2" xfId="1008" xr:uid="{00000000-0005-0000-0000-00007C020000}"/>
    <cellStyle name="Valuta 3 10 2 2 2" xfId="3692" xr:uid="{C725F6BB-D643-4104-8133-9F3DDA0C635F}"/>
    <cellStyle name="Valuta 3 10 2 2 3" xfId="1850" xr:uid="{57A8CBF8-C3AE-44A4-8A61-5EF847241F7A}"/>
    <cellStyle name="Valuta 3 10 2 3" xfId="3229" xr:uid="{34AA719E-1F89-4245-86A2-357DEADDC182}"/>
    <cellStyle name="Valuta 3 10 2 4" xfId="2670" xr:uid="{2C325955-4CE2-435F-9C16-2301454D1A03}"/>
    <cellStyle name="Valuta 3 10 2 5" xfId="1387" xr:uid="{3C5D4337-E443-48DD-BB9E-284D54867ECF}"/>
    <cellStyle name="Valuta 3 10 3" xfId="841" xr:uid="{00000000-0005-0000-0000-00007D020000}"/>
    <cellStyle name="Valuta 3 10 3 2" xfId="3888" xr:uid="{B3A892AF-D55B-446C-8ACD-1BCEA09FABF8}"/>
    <cellStyle name="Valuta 3 10 3 3" xfId="2045" xr:uid="{41D69D65-257D-4173-AFE3-6A9AFE8CA529}"/>
    <cellStyle name="Valuta 3 10 4" xfId="1625" xr:uid="{F86B607E-73AB-432B-8700-5D80949213C9}"/>
    <cellStyle name="Valuta 3 10 4 2" xfId="3467" xr:uid="{5BFB1D7A-B704-4E86-BD20-06B0E988D555}"/>
    <cellStyle name="Valuta 3 10 5" xfId="2936" xr:uid="{0F2BBF50-6316-41D3-B771-A02346A2911D}"/>
    <cellStyle name="Valuta 3 10 6" xfId="2498" xr:uid="{56C286CE-387F-4EC4-9D88-1B5A81B1FF3C}"/>
    <cellStyle name="Valuta 3 10 7" xfId="1195" xr:uid="{6C2CECE1-314F-4C3B-9117-7EB179733C40}"/>
    <cellStyle name="Valuta 3 11" xfId="504" xr:uid="{00000000-0005-0000-0000-00007E020000}"/>
    <cellStyle name="Valuta 3 12" xfId="163" xr:uid="{00000000-0005-0000-0000-00007F020000}"/>
    <cellStyle name="Valuta 3 12 2" xfId="576" xr:uid="{00000000-0005-0000-0000-000080020000}"/>
    <cellStyle name="Valuta 3 12 2 2" xfId="928" xr:uid="{00000000-0005-0000-0000-000081020000}"/>
    <cellStyle name="Valuta 3 12 2 2 2" xfId="3600" xr:uid="{E6217085-4AD8-4CB3-8C4C-8434B9E7049B}"/>
    <cellStyle name="Valuta 3 12 2 2 3" xfId="1758" xr:uid="{B5A560D3-7111-4AF8-B733-F23D85322399}"/>
    <cellStyle name="Valuta 3 12 2 3" xfId="3137" xr:uid="{3BF65C6E-04A3-4058-AA8E-D67360959BCD}"/>
    <cellStyle name="Valuta 3 12 2 4" xfId="2587" xr:uid="{AD38C755-CF42-41EF-B43E-A6397B86B6AB}"/>
    <cellStyle name="Valuta 3 12 2 5" xfId="1295" xr:uid="{6DAFDB6F-7601-4C16-A689-3EA4789F0642}"/>
    <cellStyle name="Valuta 3 12 3" xfId="761" xr:uid="{00000000-0005-0000-0000-000082020000}"/>
    <cellStyle name="Valuta 3 12 3 2" xfId="3802" xr:uid="{3DA3860C-0CB9-4E59-B938-6D4AC3DDDC64}"/>
    <cellStyle name="Valuta 3 12 3 3" xfId="1959" xr:uid="{2C284387-AA76-4551-955F-B8F0ED7FB77F}"/>
    <cellStyle name="Valuta 3 12 4" xfId="1527" xr:uid="{78125C15-BD28-461B-953B-A81DAD50428A}"/>
    <cellStyle name="Valuta 3 12 4 2" xfId="3369" xr:uid="{8645CEB7-6E61-41ED-A194-5F889AEE8672}"/>
    <cellStyle name="Valuta 3 12 5" xfId="2836" xr:uid="{1442F0A8-BA7A-4F6F-9E13-C32918FD0544}"/>
    <cellStyle name="Valuta 3 12 6" xfId="2418" xr:uid="{D1AB7EF9-07ED-422F-A520-26B3E4BE3628}"/>
    <cellStyle name="Valuta 3 12 7" xfId="1103" xr:uid="{9980A476-9E17-438B-B7A6-AF2652EF4E7D}"/>
    <cellStyle name="Valuta 3 13" xfId="567" xr:uid="{00000000-0005-0000-0000-000083020000}"/>
    <cellStyle name="Valuta 3 13 2" xfId="924" xr:uid="{00000000-0005-0000-0000-000084020000}"/>
    <cellStyle name="Valuta 3 13 2 2" xfId="3591" xr:uid="{83CE146D-342C-43D7-A56E-5265AEC4B048}"/>
    <cellStyle name="Valuta 3 13 2 3" xfId="1749" xr:uid="{D836F6E6-4FB3-46F5-A3A3-90512A1A22E2}"/>
    <cellStyle name="Valuta 3 13 3" xfId="3128" xr:uid="{444EABA5-AD12-4E4F-96CA-1E612F899A30}"/>
    <cellStyle name="Valuta 3 13 4" xfId="2582" xr:uid="{00E3E5C3-8DCC-4CDA-B072-FA65003467D0}"/>
    <cellStyle name="Valuta 3 13 5" xfId="1286" xr:uid="{E6EC8925-B476-4B5E-AF9B-965D1DEB87A7}"/>
    <cellStyle name="Valuta 3 14" xfId="756" xr:uid="{00000000-0005-0000-0000-000085020000}"/>
    <cellStyle name="Valuta 3 14 2" xfId="3788" xr:uid="{F668A083-B450-40CB-97A4-E119CEF2EBC0}"/>
    <cellStyle name="Valuta 3 14 3" xfId="1946" xr:uid="{ED79ED76-176D-4366-8D80-8BD71568D820}"/>
    <cellStyle name="Valuta 3 15" xfId="1494" xr:uid="{44069915-8A39-4BBA-A73F-41BBC1963C1E}"/>
    <cellStyle name="Valuta 3 15 2" xfId="3336" xr:uid="{1B4AE8C7-193F-4791-BC22-7E60339AB6E3}"/>
    <cellStyle name="Valuta 3 16" xfId="2792" xr:uid="{DF643397-B016-4BD6-990E-D298530EED47}"/>
    <cellStyle name="Valuta 3 17" xfId="2414" xr:uid="{D19FD64F-3FB8-4CA7-91B8-772007D7264C}"/>
    <cellStyle name="Valuta 3 18" xfId="1094" xr:uid="{1419A9BE-F0FB-4C2F-8DE1-84B9310E4133}"/>
    <cellStyle name="Valuta 3 2" xfId="168" xr:uid="{00000000-0005-0000-0000-000086020000}"/>
    <cellStyle name="Valuta 3 2 10" xfId="1530" xr:uid="{28DB8237-7536-40A6-A12A-2BF583E92C50}"/>
    <cellStyle name="Valuta 3 2 10 2" xfId="3372" xr:uid="{5719BDA0-AED3-4F8E-B49C-F5A06000A8EB}"/>
    <cellStyle name="Valuta 3 2 11" xfId="2839" xr:uid="{F8AAC2D9-E320-4D84-BB1A-9943404F3083}"/>
    <cellStyle name="Valuta 3 2 12" xfId="2420" xr:uid="{CEFFFC59-472E-41CB-ADDE-367C11B88213}"/>
    <cellStyle name="Valuta 3 2 13" xfId="1105" xr:uid="{92C9636F-4EBF-4891-8A0B-B0C081AF6B8A}"/>
    <cellStyle name="Valuta 3 2 2" xfId="186" xr:uid="{00000000-0005-0000-0000-000087020000}"/>
    <cellStyle name="Valuta 3 2 2 10" xfId="2431" xr:uid="{1B8FFC2F-8059-4D98-A498-54F210447571}"/>
    <cellStyle name="Valuta 3 2 2 11" xfId="1116" xr:uid="{9EB568A7-4BE9-4CF5-80D2-02B044202086}"/>
    <cellStyle name="Valuta 3 2 2 2" xfId="216" xr:uid="{00000000-0005-0000-0000-000088020000}"/>
    <cellStyle name="Valuta 3 2 2 2 10" xfId="1142" xr:uid="{38B007A3-477F-46D0-BEBF-8E34D2394665}"/>
    <cellStyle name="Valuta 3 2 2 2 2" xfId="257" xr:uid="{00000000-0005-0000-0000-000089020000}"/>
    <cellStyle name="Valuta 3 2 2 2 2 2" xfId="353" xr:uid="{00000000-0005-0000-0000-00008A020000}"/>
    <cellStyle name="Valuta 3 2 2 2 2 2 2" xfId="750" xr:uid="{00000000-0005-0000-0000-00008B020000}"/>
    <cellStyle name="Valuta 3 2 2 2 2 2 2 2" xfId="1085" xr:uid="{00000000-0005-0000-0000-00008C020000}"/>
    <cellStyle name="Valuta 3 2 2 2 2 2 2 2 2" xfId="3774" xr:uid="{028B1BC3-734D-4775-96B9-B0BEB6777D5D}"/>
    <cellStyle name="Valuta 3 2 2 2 2 2 2 2 3" xfId="1932" xr:uid="{7A580ACB-74EF-44EE-AE75-0670AE24E3A5}"/>
    <cellStyle name="Valuta 3 2 2 2 2 2 2 3" xfId="3311" xr:uid="{460EF1DF-6E8A-4F0B-950D-5C3049E7E9E7}"/>
    <cellStyle name="Valuta 3 2 2 2 2 2 2 4" xfId="2748" xr:uid="{9318BD3D-B441-493E-9846-D219D136BF88}"/>
    <cellStyle name="Valuta 3 2 2 2 2 2 2 5" xfId="1469" xr:uid="{73ACD483-929C-4D8C-930C-6B6A75F34445}"/>
    <cellStyle name="Valuta 3 2 2 2 2 2 3" xfId="918" xr:uid="{00000000-0005-0000-0000-00008D020000}"/>
    <cellStyle name="Valuta 3 2 2 2 2 2 3 2" xfId="3967" xr:uid="{CD52F37E-8B68-428B-AD05-2DEB6DE52F6A}"/>
    <cellStyle name="Valuta 3 2 2 2 2 2 3 3" xfId="2124" xr:uid="{8355E693-1DD5-43FA-AA02-36606B472AAE}"/>
    <cellStyle name="Valuta 3 2 2 2 2 2 4" xfId="1707" xr:uid="{B0552CC1-7302-42E4-9D01-9823C1F249EF}"/>
    <cellStyle name="Valuta 3 2 2 2 2 2 4 2" xfId="3549" xr:uid="{E1B91E34-6D27-4D51-88C9-9C7ACDB0CECD}"/>
    <cellStyle name="Valuta 3 2 2 2 2 2 5" xfId="3018" xr:uid="{B51E4516-D808-481E-BB5E-25F7BEC3C7C0}"/>
    <cellStyle name="Valuta 3 2 2 2 2 2 6" xfId="2575" xr:uid="{3D1DB745-76E2-4A2A-BDAF-C86427FB1756}"/>
    <cellStyle name="Valuta 3 2 2 2 2 2 7" xfId="1277" xr:uid="{73D2BA0C-51E5-4999-8458-9354AAF589F9}"/>
    <cellStyle name="Valuta 3 2 2 2 2 3" xfId="508" xr:uid="{00000000-0005-0000-0000-00008E020000}"/>
    <cellStyle name="Valuta 3 2 2 2 2 4" xfId="655" xr:uid="{00000000-0005-0000-0000-00008F020000}"/>
    <cellStyle name="Valuta 3 2 2 2 2 4 2" xfId="1005" xr:uid="{00000000-0005-0000-0000-000090020000}"/>
    <cellStyle name="Valuta 3 2 2 2 2 4 2 2" xfId="3679" xr:uid="{2715FBF9-DEE5-4B02-A3D2-7E2D64B405C2}"/>
    <cellStyle name="Valuta 3 2 2 2 2 4 2 3" xfId="1837" xr:uid="{3C3283A5-471A-4946-BF5A-98D3F737B376}"/>
    <cellStyle name="Valuta 3 2 2 2 2 4 3" xfId="3216" xr:uid="{AAB04936-33CB-4414-BABC-0B066DE3ED53}"/>
    <cellStyle name="Valuta 3 2 2 2 2 4 4" xfId="2665" xr:uid="{626F80D3-6282-4222-B72E-AA17FDD3F2AB}"/>
    <cellStyle name="Valuta 3 2 2 2 2 4 5" xfId="1374" xr:uid="{31AEBB79-F449-4203-B63E-CACEF0A97F01}"/>
    <cellStyle name="Valuta 3 2 2 2 2 5" xfId="838" xr:uid="{00000000-0005-0000-0000-000091020000}"/>
    <cellStyle name="Valuta 3 2 2 2 2 5 2" xfId="3881" xr:uid="{7C8E80B0-A58C-4E22-8408-BD03BADEF1D3}"/>
    <cellStyle name="Valuta 3 2 2 2 2 5 3" xfId="2038" xr:uid="{662C94D6-51E7-4935-B22D-C4249CE80A91}"/>
    <cellStyle name="Valuta 3 2 2 2 2 6" xfId="1612" xr:uid="{ED1614C0-65EA-45D3-B2DD-1540FA336B1B}"/>
    <cellStyle name="Valuta 3 2 2 2 2 6 2" xfId="3454" xr:uid="{24FAE85C-7DB0-44CC-A323-139DA055BE43}"/>
    <cellStyle name="Valuta 3 2 2 2 2 7" xfId="2923" xr:uid="{B935A0CD-96DB-4966-9AE6-6C7E70D5B8D7}"/>
    <cellStyle name="Valuta 3 2 2 2 2 8" xfId="2495" xr:uid="{CA7F95A5-1FCE-4414-ABFB-ABBBF2D0B776}"/>
    <cellStyle name="Valuta 3 2 2 2 2 9" xfId="1182" xr:uid="{F1AAFE9F-71AB-430B-A0B9-BD1F5B1E5295}"/>
    <cellStyle name="Valuta 3 2 2 2 3" xfId="313" xr:uid="{00000000-0005-0000-0000-000092020000}"/>
    <cellStyle name="Valuta 3 2 2 2 3 2" xfId="710" xr:uid="{00000000-0005-0000-0000-000093020000}"/>
    <cellStyle name="Valuta 3 2 2 2 3 2 2" xfId="1045" xr:uid="{00000000-0005-0000-0000-000094020000}"/>
    <cellStyle name="Valuta 3 2 2 2 3 2 2 2" xfId="3734" xr:uid="{6E699A4B-6F8E-4506-AD16-EC86A75C6036}"/>
    <cellStyle name="Valuta 3 2 2 2 3 2 2 3" xfId="1892" xr:uid="{1A6E1693-D3E9-49FE-B617-CDF410B8729D}"/>
    <cellStyle name="Valuta 3 2 2 2 3 2 3" xfId="3271" xr:uid="{38295330-9E07-4DFF-90AD-9639312C3E7A}"/>
    <cellStyle name="Valuta 3 2 2 2 3 2 4" xfId="2708" xr:uid="{A202870F-DF74-43BC-B6A7-4EAD92187A62}"/>
    <cellStyle name="Valuta 3 2 2 2 3 2 5" xfId="1429" xr:uid="{59226C35-DAF0-4D23-9CCA-AEF6799643D5}"/>
    <cellStyle name="Valuta 3 2 2 2 3 3" xfId="878" xr:uid="{00000000-0005-0000-0000-000095020000}"/>
    <cellStyle name="Valuta 3 2 2 2 3 3 2" xfId="3927" xr:uid="{63B1E245-8107-4AA5-AA41-0C93B38618F1}"/>
    <cellStyle name="Valuta 3 2 2 2 3 3 3" xfId="2084" xr:uid="{EE5B72A7-FC23-4D4D-B0F8-93BC4ED5A404}"/>
    <cellStyle name="Valuta 3 2 2 2 3 4" xfId="1667" xr:uid="{BA68227D-2CE7-4DF1-9FC0-155EE170F97C}"/>
    <cellStyle name="Valuta 3 2 2 2 3 4 2" xfId="3509" xr:uid="{1A1FFF67-90A0-4FFC-9D61-03758361998C}"/>
    <cellStyle name="Valuta 3 2 2 2 3 5" xfId="2978" xr:uid="{87102D75-A34D-4AE9-BB97-65EA95B64468}"/>
    <cellStyle name="Valuta 3 2 2 2 3 6" xfId="2535" xr:uid="{DCCEFBBE-C6B8-4E37-9868-947509DB0EB0}"/>
    <cellStyle name="Valuta 3 2 2 2 3 7" xfId="1237" xr:uid="{ECEAD832-712A-4D0C-9815-F311FB4C102C}"/>
    <cellStyle name="Valuta 3 2 2 2 4" xfId="507" xr:uid="{00000000-0005-0000-0000-000096020000}"/>
    <cellStyle name="Valuta 3 2 2 2 5" xfId="615" xr:uid="{00000000-0005-0000-0000-000097020000}"/>
    <cellStyle name="Valuta 3 2 2 2 5 2" xfId="965" xr:uid="{00000000-0005-0000-0000-000098020000}"/>
    <cellStyle name="Valuta 3 2 2 2 5 2 2" xfId="3639" xr:uid="{AD67558D-8502-42B7-9C18-C42D17F65C8D}"/>
    <cellStyle name="Valuta 3 2 2 2 5 2 3" xfId="1797" xr:uid="{390BA50E-A076-4E95-9BEB-B382B848C77A}"/>
    <cellStyle name="Valuta 3 2 2 2 5 3" xfId="3176" xr:uid="{FEC6BC1A-C8B1-413C-B967-BDE6F2307039}"/>
    <cellStyle name="Valuta 3 2 2 2 5 4" xfId="2625" xr:uid="{B160AEFA-91E1-467A-B743-18507C695822}"/>
    <cellStyle name="Valuta 3 2 2 2 5 5" xfId="1334" xr:uid="{64FA9942-72B0-494A-BDD1-35C97C1E587F}"/>
    <cellStyle name="Valuta 3 2 2 2 6" xfId="798" xr:uid="{00000000-0005-0000-0000-000099020000}"/>
    <cellStyle name="Valuta 3 2 2 2 6 2" xfId="3841" xr:uid="{E462F506-A0BC-417A-90DF-21DF14B016FF}"/>
    <cellStyle name="Valuta 3 2 2 2 6 3" xfId="1998" xr:uid="{CF27A531-532A-47FE-8922-6C775B264D1A}"/>
    <cellStyle name="Valuta 3 2 2 2 7" xfId="1572" xr:uid="{21D81408-BD97-4099-ACCD-54A625F263EF}"/>
    <cellStyle name="Valuta 3 2 2 2 7 2" xfId="3414" xr:uid="{5305427B-9CD9-4CD6-82CC-2D66549CB19D}"/>
    <cellStyle name="Valuta 3 2 2 2 8" xfId="2883" xr:uid="{03EB1812-58A1-4AAB-A26C-911C14AED928}"/>
    <cellStyle name="Valuta 3 2 2 2 9" xfId="2455" xr:uid="{7656146C-BC7F-459A-B0E5-8E53CC2AFF8F}"/>
    <cellStyle name="Valuta 3 2 2 3" xfId="233" xr:uid="{00000000-0005-0000-0000-00009A020000}"/>
    <cellStyle name="Valuta 3 2 2 3 2" xfId="329" xr:uid="{00000000-0005-0000-0000-00009B020000}"/>
    <cellStyle name="Valuta 3 2 2 3 2 2" xfId="726" xr:uid="{00000000-0005-0000-0000-00009C020000}"/>
    <cellStyle name="Valuta 3 2 2 3 2 2 2" xfId="1061" xr:uid="{00000000-0005-0000-0000-00009D020000}"/>
    <cellStyle name="Valuta 3 2 2 3 2 2 2 2" xfId="3750" xr:uid="{025A35D4-A88A-4547-802C-F676829B8249}"/>
    <cellStyle name="Valuta 3 2 2 3 2 2 2 3" xfId="1908" xr:uid="{BA0135F1-AAAF-4219-8D94-6DB06DB151A7}"/>
    <cellStyle name="Valuta 3 2 2 3 2 2 3" xfId="3287" xr:uid="{FB1F646B-9A08-45D3-8311-1F08CD3E32EC}"/>
    <cellStyle name="Valuta 3 2 2 3 2 2 4" xfId="2724" xr:uid="{92C13279-1C90-4B8F-B420-2A7FC07074BB}"/>
    <cellStyle name="Valuta 3 2 2 3 2 2 5" xfId="1445" xr:uid="{3E345B9B-3390-4857-8709-0FF62559D9CD}"/>
    <cellStyle name="Valuta 3 2 2 3 2 3" xfId="894" xr:uid="{00000000-0005-0000-0000-00009E020000}"/>
    <cellStyle name="Valuta 3 2 2 3 2 3 2" xfId="3943" xr:uid="{E2A91F06-90F0-41D7-8B7B-9726A69E1EAF}"/>
    <cellStyle name="Valuta 3 2 2 3 2 3 3" xfId="2100" xr:uid="{A7F90FF3-179D-450A-8C59-A96BFC6F860F}"/>
    <cellStyle name="Valuta 3 2 2 3 2 4" xfId="1683" xr:uid="{4DB73BFC-121E-4E46-8299-CE26A204ABB2}"/>
    <cellStyle name="Valuta 3 2 2 3 2 4 2" xfId="3525" xr:uid="{8AA18604-A71E-4C48-97D9-11FD501BAA8E}"/>
    <cellStyle name="Valuta 3 2 2 3 2 5" xfId="2994" xr:uid="{8879BE37-B219-4240-8917-558C740D9493}"/>
    <cellStyle name="Valuta 3 2 2 3 2 6" xfId="2551" xr:uid="{0FC725BE-2203-46D5-A012-C918943ECD00}"/>
    <cellStyle name="Valuta 3 2 2 3 2 7" xfId="1253" xr:uid="{10E9CDAE-E552-485C-BD69-471933F3037B}"/>
    <cellStyle name="Valuta 3 2 2 3 3" xfId="509" xr:uid="{00000000-0005-0000-0000-00009F020000}"/>
    <cellStyle name="Valuta 3 2 2 3 4" xfId="631" xr:uid="{00000000-0005-0000-0000-0000A0020000}"/>
    <cellStyle name="Valuta 3 2 2 3 4 2" xfId="981" xr:uid="{00000000-0005-0000-0000-0000A1020000}"/>
    <cellStyle name="Valuta 3 2 2 3 4 2 2" xfId="3655" xr:uid="{7877C8B8-1CE1-4A8E-A97A-D2D25D52DABE}"/>
    <cellStyle name="Valuta 3 2 2 3 4 2 3" xfId="1813" xr:uid="{93DD1B47-2A08-44B6-AA92-7231D2972AF1}"/>
    <cellStyle name="Valuta 3 2 2 3 4 3" xfId="3192" xr:uid="{1AAB0E49-DF56-4307-84B7-F5A8FE4ED340}"/>
    <cellStyle name="Valuta 3 2 2 3 4 4" xfId="2641" xr:uid="{B4AA815E-F497-4542-B304-5D7AED9B8F69}"/>
    <cellStyle name="Valuta 3 2 2 3 4 5" xfId="1350" xr:uid="{0CB66EE7-F898-4BDC-9EE4-81C6D5098894}"/>
    <cellStyle name="Valuta 3 2 2 3 5" xfId="814" xr:uid="{00000000-0005-0000-0000-0000A2020000}"/>
    <cellStyle name="Valuta 3 2 2 3 5 2" xfId="3857" xr:uid="{9097384C-E3D6-4C84-BFF8-050BD608AF85}"/>
    <cellStyle name="Valuta 3 2 2 3 5 3" xfId="2014" xr:uid="{14F23D1B-7E12-416D-8A1F-5B92777790FE}"/>
    <cellStyle name="Valuta 3 2 2 3 6" xfId="1588" xr:uid="{D18C20F4-458B-45D9-8193-D45CAB556C6E}"/>
    <cellStyle name="Valuta 3 2 2 3 6 2" xfId="3430" xr:uid="{3E4EA16B-7151-4B19-A8A9-F2C3DB6F922D}"/>
    <cellStyle name="Valuta 3 2 2 3 7" xfId="2899" xr:uid="{4C2A903F-E69C-4B4D-9719-FAD8CEE3B613}"/>
    <cellStyle name="Valuta 3 2 2 3 8" xfId="2471" xr:uid="{ABB4E0B2-62C1-4411-AD37-19AAD777F9D4}"/>
    <cellStyle name="Valuta 3 2 2 3 9" xfId="1158" xr:uid="{641A791C-CA39-46E5-AD54-12513FE0371F}"/>
    <cellStyle name="Valuta 3 2 2 4" xfId="284" xr:uid="{00000000-0005-0000-0000-0000A3020000}"/>
    <cellStyle name="Valuta 3 2 2 4 2" xfId="681" xr:uid="{00000000-0005-0000-0000-0000A4020000}"/>
    <cellStyle name="Valuta 3 2 2 4 2 2" xfId="1021" xr:uid="{00000000-0005-0000-0000-0000A5020000}"/>
    <cellStyle name="Valuta 3 2 2 4 2 2 2" xfId="3705" xr:uid="{F50B6DAC-D95F-4220-925B-F81603709806}"/>
    <cellStyle name="Valuta 3 2 2 4 2 2 3" xfId="1863" xr:uid="{0AD7F223-AF48-4F69-803D-16F31695FC60}"/>
    <cellStyle name="Valuta 3 2 2 4 2 3" xfId="3242" xr:uid="{F0964C5A-0066-42F3-8616-D236CCF0A35E}"/>
    <cellStyle name="Valuta 3 2 2 4 2 4" xfId="2683" xr:uid="{EFF71813-BA8A-44C8-A311-A764E45D5E2D}"/>
    <cellStyle name="Valuta 3 2 2 4 2 5" xfId="1400" xr:uid="{C55AF127-948D-451D-9D3A-60B54165828E}"/>
    <cellStyle name="Valuta 3 2 2 4 3" xfId="854" xr:uid="{00000000-0005-0000-0000-0000A6020000}"/>
    <cellStyle name="Valuta 3 2 2 4 3 2" xfId="3901" xr:uid="{94EDA3FE-E929-4BA1-96EC-485651C900CE}"/>
    <cellStyle name="Valuta 3 2 2 4 3 3" xfId="2058" xr:uid="{4E4816C1-3512-413A-BAD0-7286EFE96F21}"/>
    <cellStyle name="Valuta 3 2 2 4 4" xfId="1638" xr:uid="{F2E993B5-1AA5-45EB-A409-7C47CDA7036A}"/>
    <cellStyle name="Valuta 3 2 2 4 4 2" xfId="3480" xr:uid="{4E29CFE9-D6FE-4083-91B4-CF6D34AB50AB}"/>
    <cellStyle name="Valuta 3 2 2 4 5" xfId="2949" xr:uid="{25529C41-7F42-4624-977E-6EA528EBA1A9}"/>
    <cellStyle name="Valuta 3 2 2 4 6" xfId="2511" xr:uid="{7DA7A016-939F-4577-94BF-4CA99067C4A7}"/>
    <cellStyle name="Valuta 3 2 2 4 7" xfId="1208" xr:uid="{61BC4C8B-46DE-46F0-8816-FFC12ED2ED3B}"/>
    <cellStyle name="Valuta 3 2 2 5" xfId="506" xr:uid="{00000000-0005-0000-0000-0000A7020000}"/>
    <cellStyle name="Valuta 3 2 2 6" xfId="589" xr:uid="{00000000-0005-0000-0000-0000A8020000}"/>
    <cellStyle name="Valuta 3 2 2 6 2" xfId="941" xr:uid="{00000000-0005-0000-0000-0000A9020000}"/>
    <cellStyle name="Valuta 3 2 2 6 2 2" xfId="3613" xr:uid="{9DDA0274-AC92-484B-ABE1-104881B60696}"/>
    <cellStyle name="Valuta 3 2 2 6 2 3" xfId="1771" xr:uid="{D29F8882-0509-4275-8CEF-1E5102382DE0}"/>
    <cellStyle name="Valuta 3 2 2 6 3" xfId="3150" xr:uid="{CB5AE6AA-76CB-4338-AB75-DAE4F6FDA54C}"/>
    <cellStyle name="Valuta 3 2 2 6 4" xfId="2600" xr:uid="{4D7DAD92-7854-4117-8BD9-93B427B84C9B}"/>
    <cellStyle name="Valuta 3 2 2 6 5" xfId="1308" xr:uid="{11F82BBC-F2D2-4CD4-BC44-48A71D0F5A9E}"/>
    <cellStyle name="Valuta 3 2 2 7" xfId="774" xr:uid="{00000000-0005-0000-0000-0000AA020000}"/>
    <cellStyle name="Valuta 3 2 2 7 2" xfId="3816" xr:uid="{316E706D-5A8C-4749-B704-ADE5E128D0EC}"/>
    <cellStyle name="Valuta 3 2 2 7 3" xfId="1973" xr:uid="{7661179B-D289-4D25-9FDE-D40CE7735475}"/>
    <cellStyle name="Valuta 3 2 2 8" xfId="1543" xr:uid="{1F191DBF-6B03-4AA4-AA4F-666846D0C192}"/>
    <cellStyle name="Valuta 3 2 2 8 2" xfId="3385" xr:uid="{E9CC40DD-42FD-4A22-BD0F-B20E2B0068C0}"/>
    <cellStyle name="Valuta 3 2 2 9" xfId="2854" xr:uid="{C90E777D-D75E-472F-B6AB-F5832CD8667A}"/>
    <cellStyle name="Valuta 3 2 3" xfId="206" xr:uid="{00000000-0005-0000-0000-0000AB020000}"/>
    <cellStyle name="Valuta 3 2 3 10" xfId="1132" xr:uid="{12F2D5B4-EED4-4E3A-A623-FA00B8193F63}"/>
    <cellStyle name="Valuta 3 2 3 2" xfId="247" xr:uid="{00000000-0005-0000-0000-0000AC020000}"/>
    <cellStyle name="Valuta 3 2 3 2 2" xfId="343" xr:uid="{00000000-0005-0000-0000-0000AD020000}"/>
    <cellStyle name="Valuta 3 2 3 2 2 2" xfId="740" xr:uid="{00000000-0005-0000-0000-0000AE020000}"/>
    <cellStyle name="Valuta 3 2 3 2 2 2 2" xfId="1075" xr:uid="{00000000-0005-0000-0000-0000AF020000}"/>
    <cellStyle name="Valuta 3 2 3 2 2 2 2 2" xfId="3764" xr:uid="{6B7DCD16-0647-4D06-A788-E89EAA39F1EC}"/>
    <cellStyle name="Valuta 3 2 3 2 2 2 2 3" xfId="1922" xr:uid="{17CA218E-1D49-4258-8E52-46CCF3E16FC4}"/>
    <cellStyle name="Valuta 3 2 3 2 2 2 3" xfId="3301" xr:uid="{C26B8C68-4206-417E-B8D4-7832DF5B55D8}"/>
    <cellStyle name="Valuta 3 2 3 2 2 2 4" xfId="2738" xr:uid="{7CFAAB26-63E0-48D6-8E79-78E2EA9B3408}"/>
    <cellStyle name="Valuta 3 2 3 2 2 2 5" xfId="1459" xr:uid="{401B569D-0517-4F00-A106-1C264680ECB8}"/>
    <cellStyle name="Valuta 3 2 3 2 2 3" xfId="908" xr:uid="{00000000-0005-0000-0000-0000B0020000}"/>
    <cellStyle name="Valuta 3 2 3 2 2 3 2" xfId="3957" xr:uid="{218DEFE2-BC3D-4321-A19F-2AC83268DF21}"/>
    <cellStyle name="Valuta 3 2 3 2 2 3 3" xfId="2114" xr:uid="{CDD8B9F5-B1F6-4C5E-B8C1-155A2B1638F1}"/>
    <cellStyle name="Valuta 3 2 3 2 2 4" xfId="1697" xr:uid="{B5215B7A-C98F-43D4-A7CD-F11B6D07031B}"/>
    <cellStyle name="Valuta 3 2 3 2 2 4 2" xfId="3539" xr:uid="{7AC8A5BC-B563-4574-86C4-30F2A6351418}"/>
    <cellStyle name="Valuta 3 2 3 2 2 5" xfId="3008" xr:uid="{FC82332C-C21D-40A4-B2F7-B23B95D0D7B2}"/>
    <cellStyle name="Valuta 3 2 3 2 2 6" xfId="2565" xr:uid="{6D7418EC-3AA6-4DA5-A75C-2F3E602E933D}"/>
    <cellStyle name="Valuta 3 2 3 2 2 7" xfId="1267" xr:uid="{BA9AC544-B620-4AA1-B073-653DF91025AA}"/>
    <cellStyle name="Valuta 3 2 3 2 3" xfId="511" xr:uid="{00000000-0005-0000-0000-0000B1020000}"/>
    <cellStyle name="Valuta 3 2 3 2 4" xfId="645" xr:uid="{00000000-0005-0000-0000-0000B2020000}"/>
    <cellStyle name="Valuta 3 2 3 2 4 2" xfId="995" xr:uid="{00000000-0005-0000-0000-0000B3020000}"/>
    <cellStyle name="Valuta 3 2 3 2 4 2 2" xfId="3669" xr:uid="{291E0313-EB36-458E-98AB-934CFDAA7347}"/>
    <cellStyle name="Valuta 3 2 3 2 4 2 3" xfId="1827" xr:uid="{AF2F4774-E4E7-4B1B-9D86-BEC1CDCE5E93}"/>
    <cellStyle name="Valuta 3 2 3 2 4 3" xfId="3206" xr:uid="{583D453F-A09D-4F6C-BE6F-B5B6A65562B0}"/>
    <cellStyle name="Valuta 3 2 3 2 4 4" xfId="2655" xr:uid="{296D0742-4A62-4B0F-8109-3885175DF054}"/>
    <cellStyle name="Valuta 3 2 3 2 4 5" xfId="1364" xr:uid="{C0F4F099-F397-4C5A-9034-B9390333CFE8}"/>
    <cellStyle name="Valuta 3 2 3 2 5" xfId="828" xr:uid="{00000000-0005-0000-0000-0000B4020000}"/>
    <cellStyle name="Valuta 3 2 3 2 5 2" xfId="3871" xr:uid="{9890F7CC-D773-466B-A2AB-341839370225}"/>
    <cellStyle name="Valuta 3 2 3 2 5 3" xfId="2028" xr:uid="{8D4E9D12-4786-414F-8BD1-6E4D3976F121}"/>
    <cellStyle name="Valuta 3 2 3 2 6" xfId="1602" xr:uid="{D64FAD23-3264-4170-A618-F45CA1C6A781}"/>
    <cellStyle name="Valuta 3 2 3 2 6 2" xfId="3444" xr:uid="{D070362F-8C77-4229-9D00-18EBB0DF8BBC}"/>
    <cellStyle name="Valuta 3 2 3 2 7" xfId="2913" xr:uid="{8B0594E3-ECD8-4F59-BDB4-3834E94E39FA}"/>
    <cellStyle name="Valuta 3 2 3 2 8" xfId="2485" xr:uid="{C49AAA43-33E3-460D-84AF-ED701028EFD1}"/>
    <cellStyle name="Valuta 3 2 3 2 9" xfId="1172" xr:uid="{1DC87BAC-CD17-4121-A4CC-9C8604FEE7E3}"/>
    <cellStyle name="Valuta 3 2 3 3" xfId="303" xr:uid="{00000000-0005-0000-0000-0000B5020000}"/>
    <cellStyle name="Valuta 3 2 3 3 2" xfId="700" xr:uid="{00000000-0005-0000-0000-0000B6020000}"/>
    <cellStyle name="Valuta 3 2 3 3 2 2" xfId="1035" xr:uid="{00000000-0005-0000-0000-0000B7020000}"/>
    <cellStyle name="Valuta 3 2 3 3 2 2 2" xfId="3724" xr:uid="{B2A60CAA-0757-4CAE-9ED1-3F5405B5046C}"/>
    <cellStyle name="Valuta 3 2 3 3 2 2 3" xfId="1882" xr:uid="{84B824F9-4533-4456-B990-33B5E4293A94}"/>
    <cellStyle name="Valuta 3 2 3 3 2 3" xfId="3261" xr:uid="{D7E5E962-ABB3-4F80-B2CA-9C9B6F8BFE26}"/>
    <cellStyle name="Valuta 3 2 3 3 2 4" xfId="2698" xr:uid="{89FCFB37-F1D0-47B5-8900-3B454A83A33F}"/>
    <cellStyle name="Valuta 3 2 3 3 2 5" xfId="1419" xr:uid="{82B010F7-3DD8-4425-B4C4-B471F7C25326}"/>
    <cellStyle name="Valuta 3 2 3 3 3" xfId="868" xr:uid="{00000000-0005-0000-0000-0000B8020000}"/>
    <cellStyle name="Valuta 3 2 3 3 3 2" xfId="3917" xr:uid="{CE5922F0-F7A4-458C-B4DA-72AEB12D11FC}"/>
    <cellStyle name="Valuta 3 2 3 3 3 3" xfId="2074" xr:uid="{E357C5AC-9459-42B6-B665-7864AFAE5218}"/>
    <cellStyle name="Valuta 3 2 3 3 4" xfId="1657" xr:uid="{56AEB984-F0A9-4D1A-81B7-CA825D7B4844}"/>
    <cellStyle name="Valuta 3 2 3 3 4 2" xfId="3499" xr:uid="{DD4F949A-7AA7-4334-BBAF-A1A7C38AB1BA}"/>
    <cellStyle name="Valuta 3 2 3 3 5" xfId="2968" xr:uid="{6FB0E197-35B8-46BF-92C5-8C5BFF059B13}"/>
    <cellStyle name="Valuta 3 2 3 3 6" xfId="2525" xr:uid="{D69D28E3-8A9C-48DD-875F-FC167E2D9A40}"/>
    <cellStyle name="Valuta 3 2 3 3 7" xfId="1227" xr:uid="{A6A3A19D-E4F2-4091-A795-E50CEA8F426C}"/>
    <cellStyle name="Valuta 3 2 3 4" xfId="510" xr:uid="{00000000-0005-0000-0000-0000B9020000}"/>
    <cellStyle name="Valuta 3 2 3 5" xfId="605" xr:uid="{00000000-0005-0000-0000-0000BA020000}"/>
    <cellStyle name="Valuta 3 2 3 5 2" xfId="955" xr:uid="{00000000-0005-0000-0000-0000BB020000}"/>
    <cellStyle name="Valuta 3 2 3 5 2 2" xfId="3629" xr:uid="{34C40539-3F9F-46F0-89CA-4AA3110C163D}"/>
    <cellStyle name="Valuta 3 2 3 5 2 3" xfId="1787" xr:uid="{6DF8AF6C-A673-4F98-8667-EAB29948A951}"/>
    <cellStyle name="Valuta 3 2 3 5 3" xfId="3166" xr:uid="{1C46D30B-17BC-43C5-B339-02F513ECCD08}"/>
    <cellStyle name="Valuta 3 2 3 5 4" xfId="2615" xr:uid="{770DBE6C-0A77-4499-BDA2-F3F9B55D8883}"/>
    <cellStyle name="Valuta 3 2 3 5 5" xfId="1324" xr:uid="{802C803E-9077-4095-A515-4EB8B82F33D0}"/>
    <cellStyle name="Valuta 3 2 3 6" xfId="788" xr:uid="{00000000-0005-0000-0000-0000BC020000}"/>
    <cellStyle name="Valuta 3 2 3 6 2" xfId="3831" xr:uid="{0FC992AD-9ABF-4613-BE85-7564E90D4B47}"/>
    <cellStyle name="Valuta 3 2 3 6 3" xfId="1988" xr:uid="{EB8B5158-A36B-4CA5-8510-4D4CEF38F217}"/>
    <cellStyle name="Valuta 3 2 3 7" xfId="1562" xr:uid="{2DBA188A-8403-4596-AC30-CFB4AFB5B363}"/>
    <cellStyle name="Valuta 3 2 3 7 2" xfId="3404" xr:uid="{4BACAB82-BC8F-4818-AC62-1A71640E3066}"/>
    <cellStyle name="Valuta 3 2 3 8" xfId="2873" xr:uid="{923D4EC1-9888-4138-B11C-3AE724CF1580}"/>
    <cellStyle name="Valuta 3 2 3 9" xfId="2445" xr:uid="{77FF63EE-7901-4853-895C-CEC514AC6ADB}"/>
    <cellStyle name="Valuta 3 2 4" xfId="191" xr:uid="{00000000-0005-0000-0000-0000BD020000}"/>
    <cellStyle name="Valuta 3 2 4 10" xfId="1121" xr:uid="{C735F0D5-8BDF-49DD-8ADA-A813C735AFC4}"/>
    <cellStyle name="Valuta 3 2 4 2" xfId="238" xr:uid="{00000000-0005-0000-0000-0000BE020000}"/>
    <cellStyle name="Valuta 3 2 4 2 2" xfId="334" xr:uid="{00000000-0005-0000-0000-0000BF020000}"/>
    <cellStyle name="Valuta 3 2 4 2 2 2" xfId="731" xr:uid="{00000000-0005-0000-0000-0000C0020000}"/>
    <cellStyle name="Valuta 3 2 4 2 2 2 2" xfId="1066" xr:uid="{00000000-0005-0000-0000-0000C1020000}"/>
    <cellStyle name="Valuta 3 2 4 2 2 2 2 2" xfId="3755" xr:uid="{95DCF625-3279-420A-AB46-A625F4BB4272}"/>
    <cellStyle name="Valuta 3 2 4 2 2 2 2 3" xfId="1913" xr:uid="{BEAF368E-7FC5-462E-B1CD-045EBE4C2618}"/>
    <cellStyle name="Valuta 3 2 4 2 2 2 3" xfId="3292" xr:uid="{7442AAF1-B2CE-407A-ACFC-C85460D56B4F}"/>
    <cellStyle name="Valuta 3 2 4 2 2 2 4" xfId="2729" xr:uid="{7DBE8E99-9ACD-4EEC-ABB2-BEDDDD2CCE8B}"/>
    <cellStyle name="Valuta 3 2 4 2 2 2 5" xfId="1450" xr:uid="{D86629D2-C3E9-4885-8914-871ED72E8047}"/>
    <cellStyle name="Valuta 3 2 4 2 2 3" xfId="899" xr:uid="{00000000-0005-0000-0000-0000C2020000}"/>
    <cellStyle name="Valuta 3 2 4 2 2 3 2" xfId="3948" xr:uid="{A868CE80-0F19-4F71-8270-B815E435B6D8}"/>
    <cellStyle name="Valuta 3 2 4 2 2 3 3" xfId="2105" xr:uid="{AF2D09A3-9317-433C-AAB8-7C514FDDE37C}"/>
    <cellStyle name="Valuta 3 2 4 2 2 4" xfId="1688" xr:uid="{7E00CC5F-AC33-455B-94E7-F71DE8B1124F}"/>
    <cellStyle name="Valuta 3 2 4 2 2 4 2" xfId="3530" xr:uid="{AEE2E9DE-30D8-4525-971A-6E5868AEE77C}"/>
    <cellStyle name="Valuta 3 2 4 2 2 5" xfId="2999" xr:uid="{F5F4F501-9151-4EB8-90BE-7CAC642949D9}"/>
    <cellStyle name="Valuta 3 2 4 2 2 6" xfId="2556" xr:uid="{B9B312AB-4821-4FE7-8403-C81FD423285B}"/>
    <cellStyle name="Valuta 3 2 4 2 2 7" xfId="1258" xr:uid="{DD348C96-2ED2-440F-A147-F313FA145F1C}"/>
    <cellStyle name="Valuta 3 2 4 2 3" xfId="513" xr:uid="{00000000-0005-0000-0000-0000C3020000}"/>
    <cellStyle name="Valuta 3 2 4 2 4" xfId="636" xr:uid="{00000000-0005-0000-0000-0000C4020000}"/>
    <cellStyle name="Valuta 3 2 4 2 4 2" xfId="986" xr:uid="{00000000-0005-0000-0000-0000C5020000}"/>
    <cellStyle name="Valuta 3 2 4 2 4 2 2" xfId="3660" xr:uid="{BB82D216-E3E9-4771-878F-FC41FAD0F426}"/>
    <cellStyle name="Valuta 3 2 4 2 4 2 3" xfId="1818" xr:uid="{8F0011B7-B8AB-4479-8F5C-4011049042C1}"/>
    <cellStyle name="Valuta 3 2 4 2 4 3" xfId="3197" xr:uid="{089E251F-0C49-4224-B88D-5E66D985C9F1}"/>
    <cellStyle name="Valuta 3 2 4 2 4 4" xfId="2646" xr:uid="{C76A292B-5429-491A-A2C8-5512184D87B3}"/>
    <cellStyle name="Valuta 3 2 4 2 4 5" xfId="1355" xr:uid="{1247E6DA-2B63-4643-8B3A-BEE9D09AB3E7}"/>
    <cellStyle name="Valuta 3 2 4 2 5" xfId="819" xr:uid="{00000000-0005-0000-0000-0000C6020000}"/>
    <cellStyle name="Valuta 3 2 4 2 5 2" xfId="3862" xr:uid="{2618A0F8-28A1-4A5A-9CBC-9B5B747B747E}"/>
    <cellStyle name="Valuta 3 2 4 2 5 3" xfId="2019" xr:uid="{A106FAD8-F72B-4E3C-AF92-79BB1027763E}"/>
    <cellStyle name="Valuta 3 2 4 2 6" xfId="1593" xr:uid="{E9AA299E-B781-4E93-A323-1B900B3EBBB8}"/>
    <cellStyle name="Valuta 3 2 4 2 6 2" xfId="3435" xr:uid="{E09CDD53-1B03-4E8E-9DB2-BA44800DB1D3}"/>
    <cellStyle name="Valuta 3 2 4 2 7" xfId="2904" xr:uid="{F65517F0-9D3A-4165-BC4A-33768D5E9001}"/>
    <cellStyle name="Valuta 3 2 4 2 8" xfId="2476" xr:uid="{08DB744F-626A-4C96-A9E0-D79A27D50125}"/>
    <cellStyle name="Valuta 3 2 4 2 9" xfId="1163" xr:uid="{D5D79D26-99B8-44F5-A2A0-C8F330733983}"/>
    <cellStyle name="Valuta 3 2 4 3" xfId="289" xr:uid="{00000000-0005-0000-0000-0000C7020000}"/>
    <cellStyle name="Valuta 3 2 4 3 2" xfId="686" xr:uid="{00000000-0005-0000-0000-0000C8020000}"/>
    <cellStyle name="Valuta 3 2 4 3 2 2" xfId="1026" xr:uid="{00000000-0005-0000-0000-0000C9020000}"/>
    <cellStyle name="Valuta 3 2 4 3 2 2 2" xfId="3710" xr:uid="{2A8AFBDE-B28F-4703-B16F-7EEF1F88F5F2}"/>
    <cellStyle name="Valuta 3 2 4 3 2 2 3" xfId="1868" xr:uid="{37425FB4-45C2-45F5-B966-9D9973BAD8BE}"/>
    <cellStyle name="Valuta 3 2 4 3 2 3" xfId="3247" xr:uid="{909D038D-3CEF-4C28-BF8D-E6FFB1FCC3A7}"/>
    <cellStyle name="Valuta 3 2 4 3 2 4" xfId="2688" xr:uid="{85835280-B495-4102-92CB-4F6DDDE2301C}"/>
    <cellStyle name="Valuta 3 2 4 3 2 5" xfId="1405" xr:uid="{8900746E-D8D1-4EF6-BD1E-D57A6A54DD9F}"/>
    <cellStyle name="Valuta 3 2 4 3 3" xfId="859" xr:uid="{00000000-0005-0000-0000-0000CA020000}"/>
    <cellStyle name="Valuta 3 2 4 3 3 2" xfId="3906" xr:uid="{63C90641-D851-413B-88AE-479B3A063BCD}"/>
    <cellStyle name="Valuta 3 2 4 3 3 3" xfId="2063" xr:uid="{26779262-2E26-4763-BC44-E564C0B69025}"/>
    <cellStyle name="Valuta 3 2 4 3 4" xfId="1643" xr:uid="{03D00544-370D-4BFA-A9CD-FF9B987F11CC}"/>
    <cellStyle name="Valuta 3 2 4 3 4 2" xfId="3485" xr:uid="{8D3F0DE9-F27C-471A-A1AC-88463ED4D51F}"/>
    <cellStyle name="Valuta 3 2 4 3 5" xfId="2954" xr:uid="{D48D0BCE-7FDE-4576-985A-3B6F94368337}"/>
    <cellStyle name="Valuta 3 2 4 3 6" xfId="2516" xr:uid="{416CA064-FF47-4334-9EEF-D60E71F4E225}"/>
    <cellStyle name="Valuta 3 2 4 3 7" xfId="1213" xr:uid="{0E4EAA94-E76E-4EB3-AA53-C027AC5F0DDD}"/>
    <cellStyle name="Valuta 3 2 4 4" xfId="512" xr:uid="{00000000-0005-0000-0000-0000CB020000}"/>
    <cellStyle name="Valuta 3 2 4 5" xfId="594" xr:uid="{00000000-0005-0000-0000-0000CC020000}"/>
    <cellStyle name="Valuta 3 2 4 5 2" xfId="946" xr:uid="{00000000-0005-0000-0000-0000CD020000}"/>
    <cellStyle name="Valuta 3 2 4 5 2 2" xfId="3618" xr:uid="{64FFF237-D009-4631-BA0A-ED2D4A3AE9DE}"/>
    <cellStyle name="Valuta 3 2 4 5 2 3" xfId="1776" xr:uid="{8F3AB6B4-52F4-433E-882F-0DE111CFF470}"/>
    <cellStyle name="Valuta 3 2 4 5 3" xfId="3155" xr:uid="{5CA95C2A-6B37-4BCB-99FF-5E50415BA0FD}"/>
    <cellStyle name="Valuta 3 2 4 5 4" xfId="2605" xr:uid="{880AEAFB-051A-4D65-8DAD-64A4138FB97F}"/>
    <cellStyle name="Valuta 3 2 4 5 5" xfId="1313" xr:uid="{E6EC6493-B2B8-4BB9-8CC4-AB2C7AB7C093}"/>
    <cellStyle name="Valuta 3 2 4 6" xfId="779" xr:uid="{00000000-0005-0000-0000-0000CE020000}"/>
    <cellStyle name="Valuta 3 2 4 6 2" xfId="3821" xr:uid="{F275B8B9-BE88-48FA-9C1C-B776142765F8}"/>
    <cellStyle name="Valuta 3 2 4 6 3" xfId="1978" xr:uid="{CF4C5D46-FEEE-4A2B-8F40-79C2FA3DEA9E}"/>
    <cellStyle name="Valuta 3 2 4 7" xfId="1548" xr:uid="{8D20375D-A931-4568-AB25-A16930B0A36C}"/>
    <cellStyle name="Valuta 3 2 4 7 2" xfId="3390" xr:uid="{D966293C-0591-476C-9822-97439A1F1ABE}"/>
    <cellStyle name="Valuta 3 2 4 8" xfId="2859" xr:uid="{1C2A9351-8A63-4407-A84A-58CDF1D82B6B}"/>
    <cellStyle name="Valuta 3 2 4 9" xfId="2436" xr:uid="{A01EC630-370C-4E28-BC06-0349B0A7A349}"/>
    <cellStyle name="Valuta 3 2 5" xfId="222" xr:uid="{00000000-0005-0000-0000-0000CF020000}"/>
    <cellStyle name="Valuta 3 2 5 2" xfId="318" xr:uid="{00000000-0005-0000-0000-0000D0020000}"/>
    <cellStyle name="Valuta 3 2 5 2 2" xfId="715" xr:uid="{00000000-0005-0000-0000-0000D1020000}"/>
    <cellStyle name="Valuta 3 2 5 2 2 2" xfId="1050" xr:uid="{00000000-0005-0000-0000-0000D2020000}"/>
    <cellStyle name="Valuta 3 2 5 2 2 2 2" xfId="3739" xr:uid="{B1F94169-EEE1-4FF6-9C0F-0EBB54685DCB}"/>
    <cellStyle name="Valuta 3 2 5 2 2 2 3" xfId="1897" xr:uid="{AB8BEEF9-2BF8-44D6-93E9-244369FCA540}"/>
    <cellStyle name="Valuta 3 2 5 2 2 3" xfId="3276" xr:uid="{F6C98825-DCC9-4DC7-B2AE-78A6167861C7}"/>
    <cellStyle name="Valuta 3 2 5 2 2 4" xfId="2713" xr:uid="{C6435EE3-71A4-459D-AB44-5DE283593C07}"/>
    <cellStyle name="Valuta 3 2 5 2 2 5" xfId="1434" xr:uid="{873A1043-396A-4C6F-8434-8AE161E7CDF1}"/>
    <cellStyle name="Valuta 3 2 5 2 3" xfId="883" xr:uid="{00000000-0005-0000-0000-0000D3020000}"/>
    <cellStyle name="Valuta 3 2 5 2 3 2" xfId="3932" xr:uid="{9566A4DF-B07B-4B07-885B-90D108B30659}"/>
    <cellStyle name="Valuta 3 2 5 2 3 3" xfId="2089" xr:uid="{1C7E795D-7838-40DC-95A4-2D0849065B88}"/>
    <cellStyle name="Valuta 3 2 5 2 4" xfId="1672" xr:uid="{11FBACC0-9973-42BF-BB3A-96057C37E9CC}"/>
    <cellStyle name="Valuta 3 2 5 2 4 2" xfId="3514" xr:uid="{442078B1-7136-49BA-B721-295A631C9ADE}"/>
    <cellStyle name="Valuta 3 2 5 2 5" xfId="2983" xr:uid="{DBE485B3-EED1-45D6-A232-1D1D3B1E46B9}"/>
    <cellStyle name="Valuta 3 2 5 2 6" xfId="2540" xr:uid="{06B3E2F6-D530-4AEA-AF09-D73D249FF7C0}"/>
    <cellStyle name="Valuta 3 2 5 2 7" xfId="1242" xr:uid="{80D5D1A2-32BA-496B-B283-54845F900EEF}"/>
    <cellStyle name="Valuta 3 2 5 3" xfId="514" xr:uid="{00000000-0005-0000-0000-0000D4020000}"/>
    <cellStyle name="Valuta 3 2 5 4" xfId="620" xr:uid="{00000000-0005-0000-0000-0000D5020000}"/>
    <cellStyle name="Valuta 3 2 5 4 2" xfId="970" xr:uid="{00000000-0005-0000-0000-0000D6020000}"/>
    <cellStyle name="Valuta 3 2 5 4 2 2" xfId="3644" xr:uid="{35D2DE3E-2FEC-48E0-90AA-42B18573CCE9}"/>
    <cellStyle name="Valuta 3 2 5 4 2 3" xfId="1802" xr:uid="{F74E6908-F228-4AA6-99C2-D00433FC3BFD}"/>
    <cellStyle name="Valuta 3 2 5 4 3" xfId="3181" xr:uid="{75067EB8-035D-4441-AC89-689247B452A7}"/>
    <cellStyle name="Valuta 3 2 5 4 4" xfId="2630" xr:uid="{D8EA9133-ED81-4A85-AC27-2CEDB881FDCF}"/>
    <cellStyle name="Valuta 3 2 5 4 5" xfId="1339" xr:uid="{72E0A342-72D0-4416-B79D-BA085E1F21AE}"/>
    <cellStyle name="Valuta 3 2 5 5" xfId="803" xr:uid="{00000000-0005-0000-0000-0000D7020000}"/>
    <cellStyle name="Valuta 3 2 5 5 2" xfId="3846" xr:uid="{982BB908-295B-49D0-A7CD-A30A6D858D7F}"/>
    <cellStyle name="Valuta 3 2 5 5 3" xfId="2003" xr:uid="{EBA70ED0-DCE2-45C1-B428-72F74A19AE52}"/>
    <cellStyle name="Valuta 3 2 5 6" xfId="1577" xr:uid="{4055BAB5-E7A3-4438-9695-AA734642642E}"/>
    <cellStyle name="Valuta 3 2 5 6 2" xfId="3419" xr:uid="{CA21792F-A448-4CA9-84D7-364E2BBD006D}"/>
    <cellStyle name="Valuta 3 2 5 7" xfId="2888" xr:uid="{3406CE07-E545-411C-82EC-302554F56C0F}"/>
    <cellStyle name="Valuta 3 2 5 8" xfId="2460" xr:uid="{23FD4DAF-79AD-4561-A437-B718DB0EC88B}"/>
    <cellStyle name="Valuta 3 2 5 9" xfId="1147" xr:uid="{B2D0B255-5891-4513-9E43-F07016D3CF08}"/>
    <cellStyle name="Valuta 3 2 6" xfId="273" xr:uid="{00000000-0005-0000-0000-0000D8020000}"/>
    <cellStyle name="Valuta 3 2 6 2" xfId="670" xr:uid="{00000000-0005-0000-0000-0000D9020000}"/>
    <cellStyle name="Valuta 3 2 6 2 2" xfId="1010" xr:uid="{00000000-0005-0000-0000-0000DA020000}"/>
    <cellStyle name="Valuta 3 2 6 2 2 2" xfId="3694" xr:uid="{CE060D2B-79F4-4E8E-A900-30BABF93A6C6}"/>
    <cellStyle name="Valuta 3 2 6 2 2 3" xfId="1852" xr:uid="{B64F5526-4B20-4044-8A3A-A45618320493}"/>
    <cellStyle name="Valuta 3 2 6 2 3" xfId="3231" xr:uid="{F1BED713-C142-4FE5-B671-AFD6A1C23DD7}"/>
    <cellStyle name="Valuta 3 2 6 2 4" xfId="2672" xr:uid="{9487CC0D-0062-4E3A-9819-B5DB4A388DC8}"/>
    <cellStyle name="Valuta 3 2 6 2 5" xfId="1389" xr:uid="{20064114-A499-4A70-B435-902F7C5F1E4C}"/>
    <cellStyle name="Valuta 3 2 6 3" xfId="843" xr:uid="{00000000-0005-0000-0000-0000DB020000}"/>
    <cellStyle name="Valuta 3 2 6 3 2" xfId="3890" xr:uid="{539F0818-C815-4D0F-909F-0FEB8BF4E838}"/>
    <cellStyle name="Valuta 3 2 6 3 3" xfId="2047" xr:uid="{883856F9-9803-4B66-AAE0-D7F40F4CB08B}"/>
    <cellStyle name="Valuta 3 2 6 4" xfId="1627" xr:uid="{251E54A3-1CBD-4122-89C5-2E5CABB5A9C1}"/>
    <cellStyle name="Valuta 3 2 6 4 2" xfId="3469" xr:uid="{1210925E-7014-4C34-85DE-B94CC5DA4CCD}"/>
    <cellStyle name="Valuta 3 2 6 5" xfId="2938" xr:uid="{DD493375-13AE-494C-8518-00A4422CB76C}"/>
    <cellStyle name="Valuta 3 2 6 6" xfId="2500" xr:uid="{E68205A4-892E-488C-80A4-725B2776F00F}"/>
    <cellStyle name="Valuta 3 2 6 7" xfId="1197" xr:uid="{66BA601D-0A80-4A93-9C7A-E06E2E531E36}"/>
    <cellStyle name="Valuta 3 2 7" xfId="505" xr:uid="{00000000-0005-0000-0000-0000DC020000}"/>
    <cellStyle name="Valuta 3 2 8" xfId="578" xr:uid="{00000000-0005-0000-0000-0000DD020000}"/>
    <cellStyle name="Valuta 3 2 8 2" xfId="930" xr:uid="{00000000-0005-0000-0000-0000DE020000}"/>
    <cellStyle name="Valuta 3 2 8 2 2" xfId="3602" xr:uid="{FF5F544B-5AC5-40F3-9399-7A3ADC8335DA}"/>
    <cellStyle name="Valuta 3 2 8 2 3" xfId="1760" xr:uid="{80D40F76-5796-4B5C-90F8-B438B508F2B5}"/>
    <cellStyle name="Valuta 3 2 8 3" xfId="3139" xr:uid="{F9091331-5363-4249-91A7-6F97813A2E49}"/>
    <cellStyle name="Valuta 3 2 8 4" xfId="2589" xr:uid="{2A9CEC20-B2EA-47B8-8173-A034B384D45D}"/>
    <cellStyle name="Valuta 3 2 8 5" xfId="1297" xr:uid="{9DB7CFFD-EED7-4EA3-BC8E-31F283657E55}"/>
    <cellStyle name="Valuta 3 2 9" xfId="763" xr:uid="{00000000-0005-0000-0000-0000DF020000}"/>
    <cellStyle name="Valuta 3 2 9 2" xfId="3804" xr:uid="{65E6440D-674A-4BC5-9883-7C5C1190092E}"/>
    <cellStyle name="Valuta 3 2 9 3" xfId="1961" xr:uid="{78361C1C-D85D-40E0-9E41-C5B5827D428D}"/>
    <cellStyle name="Valuta 3 3" xfId="178" xr:uid="{00000000-0005-0000-0000-0000E0020000}"/>
    <cellStyle name="Valuta 3 3 10" xfId="2846" xr:uid="{19F5810A-9E89-464A-B3E5-08AEC833F364}"/>
    <cellStyle name="Valuta 3 3 11" xfId="2423" xr:uid="{9541976D-375C-4BAC-A6AB-BE015E5E9D71}"/>
    <cellStyle name="Valuta 3 3 12" xfId="1108" xr:uid="{C662833D-1F78-4770-B486-536A978DB03B}"/>
    <cellStyle name="Valuta 3 3 2" xfId="208" xr:uid="{00000000-0005-0000-0000-0000E1020000}"/>
    <cellStyle name="Valuta 3 3 2 10" xfId="1134" xr:uid="{88A76990-3468-40B4-B0AF-170605D8D9A7}"/>
    <cellStyle name="Valuta 3 3 2 2" xfId="249" xr:uid="{00000000-0005-0000-0000-0000E2020000}"/>
    <cellStyle name="Valuta 3 3 2 2 2" xfId="345" xr:uid="{00000000-0005-0000-0000-0000E3020000}"/>
    <cellStyle name="Valuta 3 3 2 2 2 2" xfId="742" xr:uid="{00000000-0005-0000-0000-0000E4020000}"/>
    <cellStyle name="Valuta 3 3 2 2 2 2 2" xfId="1077" xr:uid="{00000000-0005-0000-0000-0000E5020000}"/>
    <cellStyle name="Valuta 3 3 2 2 2 2 2 2" xfId="3766" xr:uid="{E8810044-12F2-49E6-9077-7E9581483DEB}"/>
    <cellStyle name="Valuta 3 3 2 2 2 2 2 3" xfId="1924" xr:uid="{FD1D2C8D-9E43-4D62-8A4D-4BE46879FBF4}"/>
    <cellStyle name="Valuta 3 3 2 2 2 2 3" xfId="3303" xr:uid="{3F5256E4-62BC-4A79-80EA-D360F54F3C99}"/>
    <cellStyle name="Valuta 3 3 2 2 2 2 4" xfId="2740" xr:uid="{9C69D740-B8EF-4C37-9A1E-3C884E6BCE04}"/>
    <cellStyle name="Valuta 3 3 2 2 2 2 5" xfId="1461" xr:uid="{0D9EA6DC-DD11-4782-B2BE-1BBFF41015B1}"/>
    <cellStyle name="Valuta 3 3 2 2 2 3" xfId="910" xr:uid="{00000000-0005-0000-0000-0000E6020000}"/>
    <cellStyle name="Valuta 3 3 2 2 2 3 2" xfId="3959" xr:uid="{4670E5BC-A648-4470-BEF3-6C1BD8FCE8AD}"/>
    <cellStyle name="Valuta 3 3 2 2 2 3 3" xfId="2116" xr:uid="{2438FACA-9491-4EE0-B61A-6B612C3E0BCB}"/>
    <cellStyle name="Valuta 3 3 2 2 2 4" xfId="1699" xr:uid="{25F959BF-85DE-4883-8046-6FB4F7D429F7}"/>
    <cellStyle name="Valuta 3 3 2 2 2 4 2" xfId="3541" xr:uid="{54C43D83-7EC9-47D6-AEAF-CDB43A1ABCA2}"/>
    <cellStyle name="Valuta 3 3 2 2 2 5" xfId="3010" xr:uid="{B92D2F5B-B357-4C3A-BFDC-6AFAE2ADAB2A}"/>
    <cellStyle name="Valuta 3 3 2 2 2 6" xfId="2567" xr:uid="{AA41EDB7-DBEF-4DC9-9141-BB3836C0C75B}"/>
    <cellStyle name="Valuta 3 3 2 2 2 7" xfId="1269" xr:uid="{D799857D-8CA9-4EB6-925D-57DE8B9943B3}"/>
    <cellStyle name="Valuta 3 3 2 2 3" xfId="517" xr:uid="{00000000-0005-0000-0000-0000E7020000}"/>
    <cellStyle name="Valuta 3 3 2 2 4" xfId="647" xr:uid="{00000000-0005-0000-0000-0000E8020000}"/>
    <cellStyle name="Valuta 3 3 2 2 4 2" xfId="997" xr:uid="{00000000-0005-0000-0000-0000E9020000}"/>
    <cellStyle name="Valuta 3 3 2 2 4 2 2" xfId="3671" xr:uid="{57AFAD24-C7A4-49BE-8E61-325F0D78FCF3}"/>
    <cellStyle name="Valuta 3 3 2 2 4 2 3" xfId="1829" xr:uid="{561CA5B8-9CA7-49B4-9787-410736655957}"/>
    <cellStyle name="Valuta 3 3 2 2 4 3" xfId="3208" xr:uid="{6A754C11-4DA3-4B0E-9FD5-9EF3DAAF1193}"/>
    <cellStyle name="Valuta 3 3 2 2 4 4" xfId="2657" xr:uid="{2E9ECC03-96F9-4D5C-8DF5-9103196CED22}"/>
    <cellStyle name="Valuta 3 3 2 2 4 5" xfId="1366" xr:uid="{E76EAAEB-775D-490A-B7F7-267EF921AED7}"/>
    <cellStyle name="Valuta 3 3 2 2 5" xfId="830" xr:uid="{00000000-0005-0000-0000-0000EA020000}"/>
    <cellStyle name="Valuta 3 3 2 2 5 2" xfId="3873" xr:uid="{97510194-3EC9-40D3-8445-F936184C2203}"/>
    <cellStyle name="Valuta 3 3 2 2 5 3" xfId="2030" xr:uid="{FB62438E-495A-4B24-8D7A-C2EC08645787}"/>
    <cellStyle name="Valuta 3 3 2 2 6" xfId="1604" xr:uid="{5E39BC9B-A1AA-45D7-A2FB-097239476235}"/>
    <cellStyle name="Valuta 3 3 2 2 6 2" xfId="3446" xr:uid="{5BC9671A-19C3-417A-97AA-B41222C56AAC}"/>
    <cellStyle name="Valuta 3 3 2 2 7" xfId="2915" xr:uid="{E775B336-1EB7-4BB7-B0E8-BC0C1D95B7B2}"/>
    <cellStyle name="Valuta 3 3 2 2 8" xfId="2487" xr:uid="{3360947E-9AAB-4E25-9079-F5B9361F041E}"/>
    <cellStyle name="Valuta 3 3 2 2 9" xfId="1174" xr:uid="{939FC84C-BB43-4F6E-9A2C-5D294AACE7E0}"/>
    <cellStyle name="Valuta 3 3 2 3" xfId="305" xr:uid="{00000000-0005-0000-0000-0000EB020000}"/>
    <cellStyle name="Valuta 3 3 2 3 2" xfId="702" xr:uid="{00000000-0005-0000-0000-0000EC020000}"/>
    <cellStyle name="Valuta 3 3 2 3 2 2" xfId="1037" xr:uid="{00000000-0005-0000-0000-0000ED020000}"/>
    <cellStyle name="Valuta 3 3 2 3 2 2 2" xfId="3726" xr:uid="{76C568D2-321D-41EA-A6B1-85CB3415C3C6}"/>
    <cellStyle name="Valuta 3 3 2 3 2 2 3" xfId="1884" xr:uid="{6C52153C-1EA5-4F42-9108-00E9AE501E1E}"/>
    <cellStyle name="Valuta 3 3 2 3 2 3" xfId="3263" xr:uid="{D6D847F5-ACD5-40DA-BFCA-F5497CEFF10D}"/>
    <cellStyle name="Valuta 3 3 2 3 2 4" xfId="2700" xr:uid="{5C604787-EEDD-449C-A503-01D8D9B3D102}"/>
    <cellStyle name="Valuta 3 3 2 3 2 5" xfId="1421" xr:uid="{FDB80B26-A6A4-4BFF-BB94-80943AA18255}"/>
    <cellStyle name="Valuta 3 3 2 3 3" xfId="870" xr:uid="{00000000-0005-0000-0000-0000EE020000}"/>
    <cellStyle name="Valuta 3 3 2 3 3 2" xfId="3919" xr:uid="{9D10162B-CC7E-45AE-84CE-5B15BD3941B0}"/>
    <cellStyle name="Valuta 3 3 2 3 3 3" xfId="2076" xr:uid="{A5901F93-B309-4643-A204-057B66D10696}"/>
    <cellStyle name="Valuta 3 3 2 3 4" xfId="1659" xr:uid="{8AB6179B-5E97-486C-B759-C742167A5C01}"/>
    <cellStyle name="Valuta 3 3 2 3 4 2" xfId="3501" xr:uid="{622F8862-2633-43B4-8288-3C940E9FC4D7}"/>
    <cellStyle name="Valuta 3 3 2 3 5" xfId="2970" xr:uid="{A992C7C6-00F6-4216-B707-5022516DCC2E}"/>
    <cellStyle name="Valuta 3 3 2 3 6" xfId="2527" xr:uid="{71098FFA-2C4B-4556-9857-0F345A62B229}"/>
    <cellStyle name="Valuta 3 3 2 3 7" xfId="1229" xr:uid="{9D3A0862-532A-40A5-A965-DAAB36C958C4}"/>
    <cellStyle name="Valuta 3 3 2 4" xfId="516" xr:uid="{00000000-0005-0000-0000-0000EF020000}"/>
    <cellStyle name="Valuta 3 3 2 5" xfId="607" xr:uid="{00000000-0005-0000-0000-0000F0020000}"/>
    <cellStyle name="Valuta 3 3 2 5 2" xfId="957" xr:uid="{00000000-0005-0000-0000-0000F1020000}"/>
    <cellStyle name="Valuta 3 3 2 5 2 2" xfId="3631" xr:uid="{41B4F64B-68C4-4BCA-B062-7A20C6567D76}"/>
    <cellStyle name="Valuta 3 3 2 5 2 3" xfId="1789" xr:uid="{1667F705-9569-4BD0-8241-DE66620FAA40}"/>
    <cellStyle name="Valuta 3 3 2 5 3" xfId="3168" xr:uid="{E29256BB-90AE-4839-B124-FE0374EC1F00}"/>
    <cellStyle name="Valuta 3 3 2 5 4" xfId="2617" xr:uid="{80B7444B-0F02-4192-A6C9-598B392646AD}"/>
    <cellStyle name="Valuta 3 3 2 5 5" xfId="1326" xr:uid="{66EF04EC-F790-47BD-AC15-76552CC6CA38}"/>
    <cellStyle name="Valuta 3 3 2 6" xfId="790" xr:uid="{00000000-0005-0000-0000-0000F2020000}"/>
    <cellStyle name="Valuta 3 3 2 6 2" xfId="3833" xr:uid="{BE84F440-A0B3-42D4-AE3F-77512EEE3492}"/>
    <cellStyle name="Valuta 3 3 2 6 3" xfId="1990" xr:uid="{F6B85D15-A707-40EA-A422-A6A4BD90A126}"/>
    <cellStyle name="Valuta 3 3 2 7" xfId="1564" xr:uid="{B64F429F-35CF-436B-9653-196A63208698}"/>
    <cellStyle name="Valuta 3 3 2 7 2" xfId="3406" xr:uid="{DCFBD292-E44C-4F3C-B13A-7CC97DBB4F64}"/>
    <cellStyle name="Valuta 3 3 2 8" xfId="2875" xr:uid="{BB5F736D-075E-45FA-A380-42E00A937B8F}"/>
    <cellStyle name="Valuta 3 3 2 9" xfId="2447" xr:uid="{5AB45A5C-F83E-41D0-A256-B8FBF7138D1A}"/>
    <cellStyle name="Valuta 3 3 3" xfId="194" xr:uid="{00000000-0005-0000-0000-0000F3020000}"/>
    <cellStyle name="Valuta 3 3 3 10" xfId="1124" xr:uid="{16B9C730-57F7-4C21-B282-93B870BA0F5C}"/>
    <cellStyle name="Valuta 3 3 3 2" xfId="241" xr:uid="{00000000-0005-0000-0000-0000F4020000}"/>
    <cellStyle name="Valuta 3 3 3 2 2" xfId="337" xr:uid="{00000000-0005-0000-0000-0000F5020000}"/>
    <cellStyle name="Valuta 3 3 3 2 2 2" xfId="734" xr:uid="{00000000-0005-0000-0000-0000F6020000}"/>
    <cellStyle name="Valuta 3 3 3 2 2 2 2" xfId="1069" xr:uid="{00000000-0005-0000-0000-0000F7020000}"/>
    <cellStyle name="Valuta 3 3 3 2 2 2 2 2" xfId="3758" xr:uid="{384E357F-AA9B-4268-B745-0A65721EDE97}"/>
    <cellStyle name="Valuta 3 3 3 2 2 2 2 3" xfId="1916" xr:uid="{B51370B0-D2F9-4891-B40E-383A5FD03476}"/>
    <cellStyle name="Valuta 3 3 3 2 2 2 3" xfId="3295" xr:uid="{0A1F0553-48F6-4D68-B74D-334719826197}"/>
    <cellStyle name="Valuta 3 3 3 2 2 2 4" xfId="2732" xr:uid="{9EEB34B4-049D-47AC-AC2B-6A9CA8D2F850}"/>
    <cellStyle name="Valuta 3 3 3 2 2 2 5" xfId="1453" xr:uid="{96BA18BF-8895-471B-AFCE-36438EA2D48A}"/>
    <cellStyle name="Valuta 3 3 3 2 2 3" xfId="902" xr:uid="{00000000-0005-0000-0000-0000F8020000}"/>
    <cellStyle name="Valuta 3 3 3 2 2 3 2" xfId="3951" xr:uid="{64C19E97-FC05-4856-9174-07D69770BD0C}"/>
    <cellStyle name="Valuta 3 3 3 2 2 3 3" xfId="2108" xr:uid="{73708D1A-C7ED-4C53-BF7B-5714EF4BE9BF}"/>
    <cellStyle name="Valuta 3 3 3 2 2 4" xfId="1691" xr:uid="{3C541416-8677-4B08-97BB-C08CB22300A3}"/>
    <cellStyle name="Valuta 3 3 3 2 2 4 2" xfId="3533" xr:uid="{EEF96BFD-A11E-48D3-9B2A-D76FF466D691}"/>
    <cellStyle name="Valuta 3 3 3 2 2 5" xfId="3002" xr:uid="{8D5F31DE-6BA6-4DD1-9DF7-E7E54C0E2033}"/>
    <cellStyle name="Valuta 3 3 3 2 2 6" xfId="2559" xr:uid="{F005ABA4-523A-4FD9-AB40-DE0925491994}"/>
    <cellStyle name="Valuta 3 3 3 2 2 7" xfId="1261" xr:uid="{C24E1B57-E30A-4C62-9F8C-BC23CF9A3BB2}"/>
    <cellStyle name="Valuta 3 3 3 2 3" xfId="519" xr:uid="{00000000-0005-0000-0000-0000F9020000}"/>
    <cellStyle name="Valuta 3 3 3 2 4" xfId="639" xr:uid="{00000000-0005-0000-0000-0000FA020000}"/>
    <cellStyle name="Valuta 3 3 3 2 4 2" xfId="989" xr:uid="{00000000-0005-0000-0000-0000FB020000}"/>
    <cellStyle name="Valuta 3 3 3 2 4 2 2" xfId="3663" xr:uid="{5831BC3A-E88B-4269-8F9A-7685E2850A42}"/>
    <cellStyle name="Valuta 3 3 3 2 4 2 3" xfId="1821" xr:uid="{D58970E1-5C11-4244-8DBE-EE2141DDFDD5}"/>
    <cellStyle name="Valuta 3 3 3 2 4 3" xfId="3200" xr:uid="{E3E9CCF2-EDC0-4966-9A56-0565642366EB}"/>
    <cellStyle name="Valuta 3 3 3 2 4 4" xfId="2649" xr:uid="{32B430F1-34BA-4C81-B9C9-E55D7917246A}"/>
    <cellStyle name="Valuta 3 3 3 2 4 5" xfId="1358" xr:uid="{8EA64E44-F794-468F-962D-0750D17566BA}"/>
    <cellStyle name="Valuta 3 3 3 2 5" xfId="822" xr:uid="{00000000-0005-0000-0000-0000FC020000}"/>
    <cellStyle name="Valuta 3 3 3 2 5 2" xfId="3865" xr:uid="{C5243822-AD05-4117-A023-0DD845FBD262}"/>
    <cellStyle name="Valuta 3 3 3 2 5 3" xfId="2022" xr:uid="{93F9CF2B-C720-40DE-8211-8447F7E6144B}"/>
    <cellStyle name="Valuta 3 3 3 2 6" xfId="1596" xr:uid="{401BCDF0-8C0C-4D9F-950E-E88FD1E829F6}"/>
    <cellStyle name="Valuta 3 3 3 2 6 2" xfId="3438" xr:uid="{3D64F22E-A8D3-466E-BB2F-F940692863E4}"/>
    <cellStyle name="Valuta 3 3 3 2 7" xfId="2907" xr:uid="{54290F91-7BCA-43D3-BD4D-23C136613559}"/>
    <cellStyle name="Valuta 3 3 3 2 8" xfId="2479" xr:uid="{98AE9CD2-A486-4180-A1A5-486E128D48B7}"/>
    <cellStyle name="Valuta 3 3 3 2 9" xfId="1166" xr:uid="{6E7A968E-8690-4A87-946E-5211F14E8B49}"/>
    <cellStyle name="Valuta 3 3 3 3" xfId="292" xr:uid="{00000000-0005-0000-0000-0000FD020000}"/>
    <cellStyle name="Valuta 3 3 3 3 2" xfId="689" xr:uid="{00000000-0005-0000-0000-0000FE020000}"/>
    <cellStyle name="Valuta 3 3 3 3 2 2" xfId="1029" xr:uid="{00000000-0005-0000-0000-0000FF020000}"/>
    <cellStyle name="Valuta 3 3 3 3 2 2 2" xfId="3713" xr:uid="{F5FD72B4-A839-41B7-AEFA-7E834E54CF33}"/>
    <cellStyle name="Valuta 3 3 3 3 2 2 3" xfId="1871" xr:uid="{BC8AEEFD-35CA-4C14-B186-66036B94F26D}"/>
    <cellStyle name="Valuta 3 3 3 3 2 3" xfId="3250" xr:uid="{DAA6FA6E-247D-44CD-B39E-CCBE647C7A97}"/>
    <cellStyle name="Valuta 3 3 3 3 2 4" xfId="2691" xr:uid="{1903C6A4-ADA1-41E5-9FE8-E1DBAA702A25}"/>
    <cellStyle name="Valuta 3 3 3 3 2 5" xfId="1408" xr:uid="{412070AA-50F8-43FC-9514-70961C04775C}"/>
    <cellStyle name="Valuta 3 3 3 3 3" xfId="862" xr:uid="{00000000-0005-0000-0000-000000030000}"/>
    <cellStyle name="Valuta 3 3 3 3 3 2" xfId="3909" xr:uid="{D2A32EC5-F3F2-4B14-9156-08B0606425E8}"/>
    <cellStyle name="Valuta 3 3 3 3 3 3" xfId="2066" xr:uid="{D7902F36-7E7E-422C-8252-FDB13E4492A1}"/>
    <cellStyle name="Valuta 3 3 3 3 4" xfId="1646" xr:uid="{AB753883-6A15-4D08-B2F1-B1E3EF47CD92}"/>
    <cellStyle name="Valuta 3 3 3 3 4 2" xfId="3488" xr:uid="{70CE66F9-538D-4203-B764-BF84C765D4EF}"/>
    <cellStyle name="Valuta 3 3 3 3 5" xfId="2957" xr:uid="{5310367D-7A1C-4BBF-B4A9-6542FC662E09}"/>
    <cellStyle name="Valuta 3 3 3 3 6" xfId="2519" xr:uid="{C880ACD3-A823-4EB7-BA97-FB1E775C2146}"/>
    <cellStyle name="Valuta 3 3 3 3 7" xfId="1216" xr:uid="{82F45557-F467-4EAA-9601-D9BB36A5B9B6}"/>
    <cellStyle name="Valuta 3 3 3 4" xfId="518" xr:uid="{00000000-0005-0000-0000-000001030000}"/>
    <cellStyle name="Valuta 3 3 3 5" xfId="597" xr:uid="{00000000-0005-0000-0000-000002030000}"/>
    <cellStyle name="Valuta 3 3 3 5 2" xfId="949" xr:uid="{00000000-0005-0000-0000-000003030000}"/>
    <cellStyle name="Valuta 3 3 3 5 2 2" xfId="3621" xr:uid="{A11717C7-E373-4377-9493-EFA197D622D3}"/>
    <cellStyle name="Valuta 3 3 3 5 2 3" xfId="1779" xr:uid="{909F82C6-B49A-4EDE-82F2-80C629398D93}"/>
    <cellStyle name="Valuta 3 3 3 5 3" xfId="3158" xr:uid="{D46C25FA-06A7-4189-B847-0A638704FA58}"/>
    <cellStyle name="Valuta 3 3 3 5 4" xfId="2608" xr:uid="{3BCA2CF3-7BC4-4725-8684-925C197AC0A7}"/>
    <cellStyle name="Valuta 3 3 3 5 5" xfId="1316" xr:uid="{904BDB7C-8118-47C6-BD52-C6380EF65623}"/>
    <cellStyle name="Valuta 3 3 3 6" xfId="782" xr:uid="{00000000-0005-0000-0000-000004030000}"/>
    <cellStyle name="Valuta 3 3 3 6 2" xfId="3824" xr:uid="{95EF2DAE-8B69-4C5E-9E68-CE4103B9A652}"/>
    <cellStyle name="Valuta 3 3 3 6 3" xfId="1981" xr:uid="{E75D998A-5A6C-42EB-BFE3-41473855AE7F}"/>
    <cellStyle name="Valuta 3 3 3 7" xfId="1551" xr:uid="{B4A9E2CB-EC10-4FA9-9590-C9245422635C}"/>
    <cellStyle name="Valuta 3 3 3 7 2" xfId="3393" xr:uid="{2AAD56B1-2E75-448E-9853-228B8CF715D7}"/>
    <cellStyle name="Valuta 3 3 3 8" xfId="2862" xr:uid="{15C88112-053A-4ED7-85B3-9FF7496FA84D}"/>
    <cellStyle name="Valuta 3 3 3 9" xfId="2439" xr:uid="{1E5F8154-6474-4CF9-AC35-92E38178228D}"/>
    <cellStyle name="Valuta 3 3 4" xfId="225" xr:uid="{00000000-0005-0000-0000-000005030000}"/>
    <cellStyle name="Valuta 3 3 4 2" xfId="321" xr:uid="{00000000-0005-0000-0000-000006030000}"/>
    <cellStyle name="Valuta 3 3 4 2 2" xfId="718" xr:uid="{00000000-0005-0000-0000-000007030000}"/>
    <cellStyle name="Valuta 3 3 4 2 2 2" xfId="1053" xr:uid="{00000000-0005-0000-0000-000008030000}"/>
    <cellStyle name="Valuta 3 3 4 2 2 2 2" xfId="3742" xr:uid="{FAB1BC5F-DA56-410B-8824-52A9A0D19044}"/>
    <cellStyle name="Valuta 3 3 4 2 2 2 3" xfId="1900" xr:uid="{B6DEA2A6-8F46-4621-B121-A44C93E69303}"/>
    <cellStyle name="Valuta 3 3 4 2 2 3" xfId="3279" xr:uid="{EAB5AB5A-E0B1-45DC-B4BC-7EF71A0AB486}"/>
    <cellStyle name="Valuta 3 3 4 2 2 4" xfId="2716" xr:uid="{B467BF65-0DD1-4F62-AB9C-178B35A3166B}"/>
    <cellStyle name="Valuta 3 3 4 2 2 5" xfId="1437" xr:uid="{6980F1D9-E184-4654-9CC4-82C6DC2B0EAC}"/>
    <cellStyle name="Valuta 3 3 4 2 3" xfId="886" xr:uid="{00000000-0005-0000-0000-000009030000}"/>
    <cellStyle name="Valuta 3 3 4 2 3 2" xfId="3935" xr:uid="{69165F81-B25C-4423-A18C-A3CB766F3FA2}"/>
    <cellStyle name="Valuta 3 3 4 2 3 3" xfId="2092" xr:uid="{B61E9617-D28B-487B-92D1-CB70E7960DAC}"/>
    <cellStyle name="Valuta 3 3 4 2 4" xfId="1675" xr:uid="{FC6DBE16-1538-4DAE-A9D3-131F18FCFEFD}"/>
    <cellStyle name="Valuta 3 3 4 2 4 2" xfId="3517" xr:uid="{AB948168-8B2B-481C-A3FA-DE1D06344A64}"/>
    <cellStyle name="Valuta 3 3 4 2 5" xfId="2986" xr:uid="{715663AC-162A-473E-9A18-8EBB5D3CD039}"/>
    <cellStyle name="Valuta 3 3 4 2 6" xfId="2543" xr:uid="{EDC609E2-1242-4E49-90AD-A67CDE150314}"/>
    <cellStyle name="Valuta 3 3 4 2 7" xfId="1245" xr:uid="{6732A753-5971-4F19-B008-73C490081006}"/>
    <cellStyle name="Valuta 3 3 4 3" xfId="520" xr:uid="{00000000-0005-0000-0000-00000A030000}"/>
    <cellStyle name="Valuta 3 3 4 4" xfId="623" xr:uid="{00000000-0005-0000-0000-00000B030000}"/>
    <cellStyle name="Valuta 3 3 4 4 2" xfId="973" xr:uid="{00000000-0005-0000-0000-00000C030000}"/>
    <cellStyle name="Valuta 3 3 4 4 2 2" xfId="3647" xr:uid="{8FB45976-18AA-4884-9BBD-B8893A887A31}"/>
    <cellStyle name="Valuta 3 3 4 4 2 3" xfId="1805" xr:uid="{F278B23B-BDBA-4977-8270-CC0B5E9C0A30}"/>
    <cellStyle name="Valuta 3 3 4 4 3" xfId="3184" xr:uid="{B02B6058-3A2D-44E9-A177-B21BFC6CF33A}"/>
    <cellStyle name="Valuta 3 3 4 4 4" xfId="2633" xr:uid="{3530A506-8583-4D1F-9439-22B4B621CD88}"/>
    <cellStyle name="Valuta 3 3 4 4 5" xfId="1342" xr:uid="{F575CE60-8EDB-4D85-8696-764C075F90B9}"/>
    <cellStyle name="Valuta 3 3 4 5" xfId="806" xr:uid="{00000000-0005-0000-0000-00000D030000}"/>
    <cellStyle name="Valuta 3 3 4 5 2" xfId="3849" xr:uid="{0F2D154B-57CC-4625-A902-DFA7CC8FAF7D}"/>
    <cellStyle name="Valuta 3 3 4 5 3" xfId="2006" xr:uid="{CB84E020-9EA1-4C91-B655-EB4F2769B3FC}"/>
    <cellStyle name="Valuta 3 3 4 6" xfId="1580" xr:uid="{182A0F3D-50D6-484E-8E23-50CAF62DEEBA}"/>
    <cellStyle name="Valuta 3 3 4 6 2" xfId="3422" xr:uid="{76D97CBB-7636-468E-8AC5-3939D9F60FC2}"/>
    <cellStyle name="Valuta 3 3 4 7" xfId="2891" xr:uid="{C6F9E509-69D0-4E8F-88B4-1725ED393F1F}"/>
    <cellStyle name="Valuta 3 3 4 8" xfId="2463" xr:uid="{85BEC191-B2B8-4180-A8E9-1EC8F2300277}"/>
    <cellStyle name="Valuta 3 3 4 9" xfId="1150" xr:uid="{F72BCFF5-F4BE-4936-86CB-F39485DD57CB}"/>
    <cellStyle name="Valuta 3 3 5" xfId="276" xr:uid="{00000000-0005-0000-0000-00000E030000}"/>
    <cellStyle name="Valuta 3 3 5 2" xfId="673" xr:uid="{00000000-0005-0000-0000-00000F030000}"/>
    <cellStyle name="Valuta 3 3 5 2 2" xfId="1013" xr:uid="{00000000-0005-0000-0000-000010030000}"/>
    <cellStyle name="Valuta 3 3 5 2 2 2" xfId="3697" xr:uid="{F86A1A0E-4BFF-40A9-B1A3-17D4DFE97851}"/>
    <cellStyle name="Valuta 3 3 5 2 2 3" xfId="1855" xr:uid="{D789615E-8B38-43CB-8FC8-C1238CBBAE50}"/>
    <cellStyle name="Valuta 3 3 5 2 3" xfId="3234" xr:uid="{0D061C92-C6BD-4EE5-A561-B6BBFE614288}"/>
    <cellStyle name="Valuta 3 3 5 2 4" xfId="2675" xr:uid="{72E3F439-98B1-4B87-8B4C-795890898E37}"/>
    <cellStyle name="Valuta 3 3 5 2 5" xfId="1392" xr:uid="{37D943CF-FE4E-4F2B-AB53-077CC49700C7}"/>
    <cellStyle name="Valuta 3 3 5 3" xfId="846" xr:uid="{00000000-0005-0000-0000-000011030000}"/>
    <cellStyle name="Valuta 3 3 5 3 2" xfId="3893" xr:uid="{C09CA794-6BB6-49B6-9B4A-C6D157E70B88}"/>
    <cellStyle name="Valuta 3 3 5 3 3" xfId="2050" xr:uid="{57E9F99E-B71F-4D26-B954-8561EB29C69D}"/>
    <cellStyle name="Valuta 3 3 5 4" xfId="1630" xr:uid="{8A8BF002-3C7F-4959-A099-0B3C43ECC066}"/>
    <cellStyle name="Valuta 3 3 5 4 2" xfId="3472" xr:uid="{99B4BF09-738D-46A4-8803-E60870FF5F3C}"/>
    <cellStyle name="Valuta 3 3 5 5" xfId="2941" xr:uid="{C74D992D-9D32-42AF-873E-3E1CB0AC0D13}"/>
    <cellStyle name="Valuta 3 3 5 6" xfId="2503" xr:uid="{1AD4A5E5-0759-4E25-8C38-D01E79BFDACD}"/>
    <cellStyle name="Valuta 3 3 5 7" xfId="1200" xr:uid="{836A9960-E1CD-456C-B937-12DD674D7888}"/>
    <cellStyle name="Valuta 3 3 6" xfId="515" xr:uid="{00000000-0005-0000-0000-000012030000}"/>
    <cellStyle name="Valuta 3 3 7" xfId="581" xr:uid="{00000000-0005-0000-0000-000013030000}"/>
    <cellStyle name="Valuta 3 3 7 2" xfId="933" xr:uid="{00000000-0005-0000-0000-000014030000}"/>
    <cellStyle name="Valuta 3 3 7 2 2" xfId="3605" xr:uid="{B93C469D-FA00-4C78-98D4-472A866C545B}"/>
    <cellStyle name="Valuta 3 3 7 2 3" xfId="1763" xr:uid="{9CA1BFD8-C2EB-4D03-B716-050A66EBB1A6}"/>
    <cellStyle name="Valuta 3 3 7 3" xfId="3142" xr:uid="{BA2F761E-48A4-4DD5-B9AE-EA73D48BAB6C}"/>
    <cellStyle name="Valuta 3 3 7 4" xfId="2592" xr:uid="{EBC46AFE-F13C-4E5C-8C24-C35022A87FB0}"/>
    <cellStyle name="Valuta 3 3 7 5" xfId="1300" xr:uid="{D99011D7-EAF4-49D8-A161-00B0D13C59D2}"/>
    <cellStyle name="Valuta 3 3 8" xfId="766" xr:uid="{00000000-0005-0000-0000-000015030000}"/>
    <cellStyle name="Valuta 3 3 8 2" xfId="3808" xr:uid="{217DBB7C-C466-4C73-B855-4033E1F3D66C}"/>
    <cellStyle name="Valuta 3 3 8 3" xfId="1965" xr:uid="{F29B4536-522F-4640-8392-B959E1094825}"/>
    <cellStyle name="Valuta 3 3 9" xfId="1535" xr:uid="{08482FA6-46C3-42DF-B992-7FE38AC717AC}"/>
    <cellStyle name="Valuta 3 3 9 2" xfId="3377" xr:uid="{0E949F27-9625-4AB2-8055-9998EE463588}"/>
    <cellStyle name="Valuta 3 4" xfId="180" xr:uid="{00000000-0005-0000-0000-000016030000}"/>
    <cellStyle name="Valuta 3 4 10" xfId="2425" xr:uid="{AED320CB-0E46-4BA4-B012-896218008227}"/>
    <cellStyle name="Valuta 3 4 11" xfId="1110" xr:uid="{B60675A0-7C62-4C14-BBDC-15EA869F51C9}"/>
    <cellStyle name="Valuta 3 4 2" xfId="210" xr:uid="{00000000-0005-0000-0000-000017030000}"/>
    <cellStyle name="Valuta 3 4 2 10" xfId="1136" xr:uid="{DE8522D6-16E8-4EC0-9ED0-5EA4740C3F12}"/>
    <cellStyle name="Valuta 3 4 2 2" xfId="251" xr:uid="{00000000-0005-0000-0000-000018030000}"/>
    <cellStyle name="Valuta 3 4 2 2 2" xfId="347" xr:uid="{00000000-0005-0000-0000-000019030000}"/>
    <cellStyle name="Valuta 3 4 2 2 2 2" xfId="744" xr:uid="{00000000-0005-0000-0000-00001A030000}"/>
    <cellStyle name="Valuta 3 4 2 2 2 2 2" xfId="1079" xr:uid="{00000000-0005-0000-0000-00001B030000}"/>
    <cellStyle name="Valuta 3 4 2 2 2 2 2 2" xfId="3768" xr:uid="{18C12DDA-5B47-4E7D-A405-1508392235EC}"/>
    <cellStyle name="Valuta 3 4 2 2 2 2 2 3" xfId="1926" xr:uid="{85EA1C80-EA72-4E45-A767-9D1AC29D46AD}"/>
    <cellStyle name="Valuta 3 4 2 2 2 2 3" xfId="3305" xr:uid="{B561B8D0-0A83-44EF-B416-B77E34E085AF}"/>
    <cellStyle name="Valuta 3 4 2 2 2 2 4" xfId="2742" xr:uid="{F2D1593F-13A7-49CD-AB7B-E6F94BAE878D}"/>
    <cellStyle name="Valuta 3 4 2 2 2 2 5" xfId="1463" xr:uid="{9AAC5356-61CC-4E2E-9646-C3A0DC63650F}"/>
    <cellStyle name="Valuta 3 4 2 2 2 3" xfId="912" xr:uid="{00000000-0005-0000-0000-00001C030000}"/>
    <cellStyle name="Valuta 3 4 2 2 2 3 2" xfId="3961" xr:uid="{91310EB3-BFC7-4FD5-8540-DC5B369A5094}"/>
    <cellStyle name="Valuta 3 4 2 2 2 3 3" xfId="2118" xr:uid="{2FCD33F1-A183-41CE-843E-B6FD11F3CFF5}"/>
    <cellStyle name="Valuta 3 4 2 2 2 4" xfId="1701" xr:uid="{C5EEF60E-794E-44A0-858B-ABDE6FA6F67B}"/>
    <cellStyle name="Valuta 3 4 2 2 2 4 2" xfId="3543" xr:uid="{1B1D1325-D748-4D57-9FAF-584160F62CCB}"/>
    <cellStyle name="Valuta 3 4 2 2 2 5" xfId="3012" xr:uid="{EE59B82E-AF24-4F0C-B9F3-28A63355FD73}"/>
    <cellStyle name="Valuta 3 4 2 2 2 6" xfId="2569" xr:uid="{952DFC8E-BE5F-4F62-9F55-22A5243A8944}"/>
    <cellStyle name="Valuta 3 4 2 2 2 7" xfId="1271" xr:uid="{E7DE174C-80E1-4182-95F8-39D0999C7D18}"/>
    <cellStyle name="Valuta 3 4 2 2 3" xfId="523" xr:uid="{00000000-0005-0000-0000-00001D030000}"/>
    <cellStyle name="Valuta 3 4 2 2 4" xfId="649" xr:uid="{00000000-0005-0000-0000-00001E030000}"/>
    <cellStyle name="Valuta 3 4 2 2 4 2" xfId="999" xr:uid="{00000000-0005-0000-0000-00001F030000}"/>
    <cellStyle name="Valuta 3 4 2 2 4 2 2" xfId="3673" xr:uid="{F7D5EAC3-B4DF-4D99-BB64-817E671FE424}"/>
    <cellStyle name="Valuta 3 4 2 2 4 2 3" xfId="1831" xr:uid="{C2EB4310-46A6-434A-83D7-0ED18D9CA635}"/>
    <cellStyle name="Valuta 3 4 2 2 4 3" xfId="3210" xr:uid="{9D01845F-6A0C-4A68-926B-38D9A88D48E6}"/>
    <cellStyle name="Valuta 3 4 2 2 4 4" xfId="2659" xr:uid="{0932788B-C3CE-4441-B594-14C21864F9F0}"/>
    <cellStyle name="Valuta 3 4 2 2 4 5" xfId="1368" xr:uid="{D76FBEA3-8748-4236-ADE0-220321123DA6}"/>
    <cellStyle name="Valuta 3 4 2 2 5" xfId="832" xr:uid="{00000000-0005-0000-0000-000020030000}"/>
    <cellStyle name="Valuta 3 4 2 2 5 2" xfId="3875" xr:uid="{E6527AF5-764D-439A-A2F2-309DD06AB73F}"/>
    <cellStyle name="Valuta 3 4 2 2 5 3" xfId="2032" xr:uid="{27873B90-00F9-4A51-9599-BEA05DB25DD6}"/>
    <cellStyle name="Valuta 3 4 2 2 6" xfId="1606" xr:uid="{2DAB0D4A-0F15-4A81-81C7-E62BF9F4CE00}"/>
    <cellStyle name="Valuta 3 4 2 2 6 2" xfId="3448" xr:uid="{4C0A0F7F-3AA1-436F-A0C5-460F3CF34023}"/>
    <cellStyle name="Valuta 3 4 2 2 7" xfId="2917" xr:uid="{BD6673A6-6AA3-42F9-A9D2-6839BFEB3915}"/>
    <cellStyle name="Valuta 3 4 2 2 8" xfId="2489" xr:uid="{9081BFAB-8985-4192-A0A0-E29424795513}"/>
    <cellStyle name="Valuta 3 4 2 2 9" xfId="1176" xr:uid="{2D243922-0C01-4427-B95B-CF004FFAE62B}"/>
    <cellStyle name="Valuta 3 4 2 3" xfId="307" xr:uid="{00000000-0005-0000-0000-000021030000}"/>
    <cellStyle name="Valuta 3 4 2 3 2" xfId="704" xr:uid="{00000000-0005-0000-0000-000022030000}"/>
    <cellStyle name="Valuta 3 4 2 3 2 2" xfId="1039" xr:uid="{00000000-0005-0000-0000-000023030000}"/>
    <cellStyle name="Valuta 3 4 2 3 2 2 2" xfId="3728" xr:uid="{7417A895-2906-4133-97A3-95C98041F311}"/>
    <cellStyle name="Valuta 3 4 2 3 2 2 3" xfId="1886" xr:uid="{820804B4-2034-439E-B380-605746F8940D}"/>
    <cellStyle name="Valuta 3 4 2 3 2 3" xfId="3265" xr:uid="{350C5851-27EC-46F8-8160-4946B8455946}"/>
    <cellStyle name="Valuta 3 4 2 3 2 4" xfId="2702" xr:uid="{FFBC34FC-3480-4937-8747-FA19D8FC8918}"/>
    <cellStyle name="Valuta 3 4 2 3 2 5" xfId="1423" xr:uid="{7347F1A9-DAE7-4849-9B0D-FCD3D0721D78}"/>
    <cellStyle name="Valuta 3 4 2 3 3" xfId="872" xr:uid="{00000000-0005-0000-0000-000024030000}"/>
    <cellStyle name="Valuta 3 4 2 3 3 2" xfId="3921" xr:uid="{78A72D4A-EB16-4914-BB81-5CCDB26D77A9}"/>
    <cellStyle name="Valuta 3 4 2 3 3 3" xfId="2078" xr:uid="{A0FD8BD6-1C25-432E-B4FB-FB456621993A}"/>
    <cellStyle name="Valuta 3 4 2 3 4" xfId="1661" xr:uid="{B488687A-A9F4-41C9-924F-B30063A3F0B7}"/>
    <cellStyle name="Valuta 3 4 2 3 4 2" xfId="3503" xr:uid="{CA7C6DD4-5658-4E3E-8268-256B676D5780}"/>
    <cellStyle name="Valuta 3 4 2 3 5" xfId="2972" xr:uid="{19A4BDED-304C-49DE-9D03-198D64E072A0}"/>
    <cellStyle name="Valuta 3 4 2 3 6" xfId="2529" xr:uid="{0C0E8976-2CA9-4505-95DB-49ECCEC7DAF8}"/>
    <cellStyle name="Valuta 3 4 2 3 7" xfId="1231" xr:uid="{6D193CAF-8A59-4E3A-8D05-3AB1828263F2}"/>
    <cellStyle name="Valuta 3 4 2 4" xfId="522" xr:uid="{00000000-0005-0000-0000-000025030000}"/>
    <cellStyle name="Valuta 3 4 2 5" xfId="609" xr:uid="{00000000-0005-0000-0000-000026030000}"/>
    <cellStyle name="Valuta 3 4 2 5 2" xfId="959" xr:uid="{00000000-0005-0000-0000-000027030000}"/>
    <cellStyle name="Valuta 3 4 2 5 2 2" xfId="3633" xr:uid="{03D98302-499E-4DAF-BE57-FADFE4973F99}"/>
    <cellStyle name="Valuta 3 4 2 5 2 3" xfId="1791" xr:uid="{69D4F67E-7E89-4579-A619-FFDF09246216}"/>
    <cellStyle name="Valuta 3 4 2 5 3" xfId="3170" xr:uid="{7CDA8091-E22B-4D93-BE52-BAC0B4FE5EF3}"/>
    <cellStyle name="Valuta 3 4 2 5 4" xfId="2619" xr:uid="{E630D1E9-03D2-4431-B72D-E9860778980B}"/>
    <cellStyle name="Valuta 3 4 2 5 5" xfId="1328" xr:uid="{1F135B1B-0DEE-4D2B-82AA-547B7062E20D}"/>
    <cellStyle name="Valuta 3 4 2 6" xfId="792" xr:uid="{00000000-0005-0000-0000-000028030000}"/>
    <cellStyle name="Valuta 3 4 2 6 2" xfId="3835" xr:uid="{614DFD9E-ABBE-449D-9BAE-55B7A54FB5A1}"/>
    <cellStyle name="Valuta 3 4 2 6 3" xfId="1992" xr:uid="{DB5E80F6-FBC9-4713-B8F5-E5922E3EAA2E}"/>
    <cellStyle name="Valuta 3 4 2 7" xfId="1566" xr:uid="{53E971C9-707F-4CCF-B05D-6FDAAE47A4CB}"/>
    <cellStyle name="Valuta 3 4 2 7 2" xfId="3408" xr:uid="{94A59708-EAB9-4DCE-9719-A123BDCFB1C1}"/>
    <cellStyle name="Valuta 3 4 2 8" xfId="2877" xr:uid="{3D477049-3AB8-41D5-BAF1-8610FA632BBF}"/>
    <cellStyle name="Valuta 3 4 2 9" xfId="2449" xr:uid="{888DE627-03F1-4CFC-875F-780BD55FA122}"/>
    <cellStyle name="Valuta 3 4 3" xfId="227" xr:uid="{00000000-0005-0000-0000-000029030000}"/>
    <cellStyle name="Valuta 3 4 3 2" xfId="323" xr:uid="{00000000-0005-0000-0000-00002A030000}"/>
    <cellStyle name="Valuta 3 4 3 2 2" xfId="720" xr:uid="{00000000-0005-0000-0000-00002B030000}"/>
    <cellStyle name="Valuta 3 4 3 2 2 2" xfId="1055" xr:uid="{00000000-0005-0000-0000-00002C030000}"/>
    <cellStyle name="Valuta 3 4 3 2 2 2 2" xfId="3744" xr:uid="{B2431239-135C-4B6E-A230-5CD77B58999E}"/>
    <cellStyle name="Valuta 3 4 3 2 2 2 3" xfId="1902" xr:uid="{29723347-CF12-4C9A-B43E-A387FB4D7C68}"/>
    <cellStyle name="Valuta 3 4 3 2 2 3" xfId="3281" xr:uid="{260D0EBC-E6A3-4B4D-8340-5C426D53E972}"/>
    <cellStyle name="Valuta 3 4 3 2 2 4" xfId="2718" xr:uid="{095D46C0-65D3-4BB7-83A4-640E403AE6A9}"/>
    <cellStyle name="Valuta 3 4 3 2 2 5" xfId="1439" xr:uid="{7E72E40F-2D65-4871-8E9B-1774250982E5}"/>
    <cellStyle name="Valuta 3 4 3 2 3" xfId="888" xr:uid="{00000000-0005-0000-0000-00002D030000}"/>
    <cellStyle name="Valuta 3 4 3 2 3 2" xfId="3937" xr:uid="{4CF67554-514D-43A6-9CE7-E41296D6F703}"/>
    <cellStyle name="Valuta 3 4 3 2 3 3" xfId="2094" xr:uid="{E7E907EE-724C-45C8-BAFF-F71139113472}"/>
    <cellStyle name="Valuta 3 4 3 2 4" xfId="1677" xr:uid="{50559A98-6E06-47B3-B152-F16009DBC04F}"/>
    <cellStyle name="Valuta 3 4 3 2 4 2" xfId="3519" xr:uid="{A09B3BFE-069C-47ED-BD45-DB7104F6854A}"/>
    <cellStyle name="Valuta 3 4 3 2 5" xfId="2988" xr:uid="{587ADA30-F54A-4ADE-A972-ED624568223B}"/>
    <cellStyle name="Valuta 3 4 3 2 6" xfId="2545" xr:uid="{6166C862-81FC-442F-8CB7-FD98A0410EF8}"/>
    <cellStyle name="Valuta 3 4 3 2 7" xfId="1247" xr:uid="{41BDFD47-0CF9-4AAE-94AE-70C94131C007}"/>
    <cellStyle name="Valuta 3 4 3 3" xfId="524" xr:uid="{00000000-0005-0000-0000-00002E030000}"/>
    <cellStyle name="Valuta 3 4 3 4" xfId="625" xr:uid="{00000000-0005-0000-0000-00002F030000}"/>
    <cellStyle name="Valuta 3 4 3 4 2" xfId="975" xr:uid="{00000000-0005-0000-0000-000030030000}"/>
    <cellStyle name="Valuta 3 4 3 4 2 2" xfId="3649" xr:uid="{21A6B50C-97E4-44DB-96A2-86C35EEB2EE8}"/>
    <cellStyle name="Valuta 3 4 3 4 2 3" xfId="1807" xr:uid="{99ED9053-99A6-4A97-A134-F6296E5392A7}"/>
    <cellStyle name="Valuta 3 4 3 4 3" xfId="3186" xr:uid="{E4F3B782-3426-492E-B06C-E6F1A2E80453}"/>
    <cellStyle name="Valuta 3 4 3 4 4" xfId="2635" xr:uid="{C36F18BF-696B-466D-9E1A-CAAE0ED1EB0C}"/>
    <cellStyle name="Valuta 3 4 3 4 5" xfId="1344" xr:uid="{E23B60C1-86F7-4038-91D3-EB70D2FC7B56}"/>
    <cellStyle name="Valuta 3 4 3 5" xfId="808" xr:uid="{00000000-0005-0000-0000-000031030000}"/>
    <cellStyle name="Valuta 3 4 3 5 2" xfId="3851" xr:uid="{DE0805C2-F99E-4E11-A2F2-89BCC2D9B545}"/>
    <cellStyle name="Valuta 3 4 3 5 3" xfId="2008" xr:uid="{2FBF051E-9AEC-4ECD-954E-E120FA99A873}"/>
    <cellStyle name="Valuta 3 4 3 6" xfId="1582" xr:uid="{F590E61D-4A49-434A-B77C-35044B5C3B58}"/>
    <cellStyle name="Valuta 3 4 3 6 2" xfId="3424" xr:uid="{8326D894-21D2-4C97-AFF1-E5814DFC7CD7}"/>
    <cellStyle name="Valuta 3 4 3 7" xfId="2893" xr:uid="{04C728B3-6876-400D-AB30-1902CB1A6A1C}"/>
    <cellStyle name="Valuta 3 4 3 8" xfId="2465" xr:uid="{D437A517-D33B-4327-BE8A-094A030D7318}"/>
    <cellStyle name="Valuta 3 4 3 9" xfId="1152" xr:uid="{DB91AD45-9F5F-4007-887B-4CEE6665E637}"/>
    <cellStyle name="Valuta 3 4 4" xfId="278" xr:uid="{00000000-0005-0000-0000-000032030000}"/>
    <cellStyle name="Valuta 3 4 4 2" xfId="675" xr:uid="{00000000-0005-0000-0000-000033030000}"/>
    <cellStyle name="Valuta 3 4 4 2 2" xfId="1015" xr:uid="{00000000-0005-0000-0000-000034030000}"/>
    <cellStyle name="Valuta 3 4 4 2 2 2" xfId="3699" xr:uid="{260E96A7-ACD9-4CA3-A490-B9EB867E3CE8}"/>
    <cellStyle name="Valuta 3 4 4 2 2 3" xfId="1857" xr:uid="{E10B9622-1857-4572-9004-1925DA618F13}"/>
    <cellStyle name="Valuta 3 4 4 2 3" xfId="3236" xr:uid="{3AC35D1B-1BEF-4088-98C2-F8D5384B15B8}"/>
    <cellStyle name="Valuta 3 4 4 2 4" xfId="2677" xr:uid="{EFC17024-79D6-4456-B04D-76A800B4856F}"/>
    <cellStyle name="Valuta 3 4 4 2 5" xfId="1394" xr:uid="{360ECC3D-A74A-44AF-94EE-2C90BB7505AB}"/>
    <cellStyle name="Valuta 3 4 4 3" xfId="848" xr:uid="{00000000-0005-0000-0000-000035030000}"/>
    <cellStyle name="Valuta 3 4 4 3 2" xfId="3895" xr:uid="{DFD10C14-1D30-4110-9A91-E89E30F05F41}"/>
    <cellStyle name="Valuta 3 4 4 3 3" xfId="2052" xr:uid="{92AE6605-9707-498E-B0EE-ACAC4CD0EFC8}"/>
    <cellStyle name="Valuta 3 4 4 4" xfId="1632" xr:uid="{C78CB1EB-3A7B-4560-A9CC-ACEE522EF4E4}"/>
    <cellStyle name="Valuta 3 4 4 4 2" xfId="3474" xr:uid="{E9E801AE-191A-4A99-B4B8-C62A3FD92B4B}"/>
    <cellStyle name="Valuta 3 4 4 5" xfId="2943" xr:uid="{3F3C7626-F179-429B-B683-F007B9B9E5FB}"/>
    <cellStyle name="Valuta 3 4 4 6" xfId="2505" xr:uid="{C0B392E1-58DD-406F-9160-4F62775DC970}"/>
    <cellStyle name="Valuta 3 4 4 7" xfId="1202" xr:uid="{A8F1FE0E-18F1-42B0-81F6-E946EEB06A33}"/>
    <cellStyle name="Valuta 3 4 5" xfId="521" xr:uid="{00000000-0005-0000-0000-000036030000}"/>
    <cellStyle name="Valuta 3 4 6" xfId="583" xr:uid="{00000000-0005-0000-0000-000037030000}"/>
    <cellStyle name="Valuta 3 4 6 2" xfId="935" xr:uid="{00000000-0005-0000-0000-000038030000}"/>
    <cellStyle name="Valuta 3 4 6 2 2" xfId="3607" xr:uid="{5C8D7EB8-3B77-416B-9D2E-EE520915B01E}"/>
    <cellStyle name="Valuta 3 4 6 2 3" xfId="1765" xr:uid="{197AEB5C-E351-44AB-AC21-F53897F79095}"/>
    <cellStyle name="Valuta 3 4 6 3" xfId="3144" xr:uid="{9F02C3DF-02A6-4A14-8829-723AD812D7CA}"/>
    <cellStyle name="Valuta 3 4 6 4" xfId="2594" xr:uid="{19CAA2D6-234C-4434-BAF7-8C281D698E36}"/>
    <cellStyle name="Valuta 3 4 6 5" xfId="1302" xr:uid="{9F655EEE-5EEE-48C0-9A34-6AA98E789EAC}"/>
    <cellStyle name="Valuta 3 4 7" xfId="768" xr:uid="{00000000-0005-0000-0000-000039030000}"/>
    <cellStyle name="Valuta 3 4 7 2" xfId="3810" xr:uid="{BD5C4A65-27B6-4815-8DD3-59F76C7C0D8A}"/>
    <cellStyle name="Valuta 3 4 7 3" xfId="1967" xr:uid="{A378BDC0-BF04-4FF2-9261-A2213EF4894A}"/>
    <cellStyle name="Valuta 3 4 8" xfId="1537" xr:uid="{B7BFE68A-3535-488E-A1AF-722F1336185A}"/>
    <cellStyle name="Valuta 3 4 8 2" xfId="3379" xr:uid="{58D0AB75-D5DC-41FA-A65C-2FA776680220}"/>
    <cellStyle name="Valuta 3 4 9" xfId="2848" xr:uid="{A8DE752F-2110-4D6A-AC26-072EDF4B5855}"/>
    <cellStyle name="Valuta 3 5" xfId="182" xr:uid="{00000000-0005-0000-0000-00003A030000}"/>
    <cellStyle name="Valuta 3 5 10" xfId="2427" xr:uid="{04CA5D5E-26B4-492E-B89F-60BCFC72AC53}"/>
    <cellStyle name="Valuta 3 5 11" xfId="1112" xr:uid="{B432EB1E-D5E2-4A5B-96C6-91010501B61C}"/>
    <cellStyle name="Valuta 3 5 2" xfId="212" xr:uid="{00000000-0005-0000-0000-00003B030000}"/>
    <cellStyle name="Valuta 3 5 2 10" xfId="1138" xr:uid="{4B503715-D5CD-4FC0-A9ED-8C98D0E35AEC}"/>
    <cellStyle name="Valuta 3 5 2 2" xfId="253" xr:uid="{00000000-0005-0000-0000-00003C030000}"/>
    <cellStyle name="Valuta 3 5 2 2 2" xfId="349" xr:uid="{00000000-0005-0000-0000-00003D030000}"/>
    <cellStyle name="Valuta 3 5 2 2 2 2" xfId="746" xr:uid="{00000000-0005-0000-0000-00003E030000}"/>
    <cellStyle name="Valuta 3 5 2 2 2 2 2" xfId="1081" xr:uid="{00000000-0005-0000-0000-00003F030000}"/>
    <cellStyle name="Valuta 3 5 2 2 2 2 2 2" xfId="3770" xr:uid="{274502D7-0843-44BC-AAFD-6578C378C38A}"/>
    <cellStyle name="Valuta 3 5 2 2 2 2 2 3" xfId="1928" xr:uid="{30F5104E-50E2-4FE9-9E95-147FED5D69C4}"/>
    <cellStyle name="Valuta 3 5 2 2 2 2 3" xfId="3307" xr:uid="{043B0C9A-1645-4111-BAC5-AC93A8D2EBA3}"/>
    <cellStyle name="Valuta 3 5 2 2 2 2 4" xfId="2744" xr:uid="{04F6B3EE-ED2F-49CA-8C79-4A3E5E6BAA38}"/>
    <cellStyle name="Valuta 3 5 2 2 2 2 5" xfId="1465" xr:uid="{BF08D1CF-F4B9-47FC-A40C-D97828C9436D}"/>
    <cellStyle name="Valuta 3 5 2 2 2 3" xfId="914" xr:uid="{00000000-0005-0000-0000-000040030000}"/>
    <cellStyle name="Valuta 3 5 2 2 2 3 2" xfId="3963" xr:uid="{A0ECBA73-BDE4-4F7A-A497-DD2FCCCD90A4}"/>
    <cellStyle name="Valuta 3 5 2 2 2 3 3" xfId="2120" xr:uid="{A7E7794A-8804-4D82-A0B7-840BA677ACE8}"/>
    <cellStyle name="Valuta 3 5 2 2 2 4" xfId="1703" xr:uid="{EADFF9DE-1B63-4981-BFB3-04F62DA250FC}"/>
    <cellStyle name="Valuta 3 5 2 2 2 4 2" xfId="3545" xr:uid="{B0F6E0F7-D8C1-4E3A-AA21-96E9A7A75DBF}"/>
    <cellStyle name="Valuta 3 5 2 2 2 5" xfId="3014" xr:uid="{3ADD76ED-B0A1-4905-85A1-9D26D93D9D98}"/>
    <cellStyle name="Valuta 3 5 2 2 2 6" xfId="2571" xr:uid="{BD242DE6-056B-4C75-85B8-3CB75EC763DC}"/>
    <cellStyle name="Valuta 3 5 2 2 2 7" xfId="1273" xr:uid="{B250E84D-A7FF-4790-9CB9-107328F2AF29}"/>
    <cellStyle name="Valuta 3 5 2 2 3" xfId="527" xr:uid="{00000000-0005-0000-0000-000041030000}"/>
    <cellStyle name="Valuta 3 5 2 2 4" xfId="651" xr:uid="{00000000-0005-0000-0000-000042030000}"/>
    <cellStyle name="Valuta 3 5 2 2 4 2" xfId="1001" xr:uid="{00000000-0005-0000-0000-000043030000}"/>
    <cellStyle name="Valuta 3 5 2 2 4 2 2" xfId="3675" xr:uid="{F104A20E-6C5F-47ED-9E43-E7A9AC00CC63}"/>
    <cellStyle name="Valuta 3 5 2 2 4 2 3" xfId="1833" xr:uid="{334DF8CA-CD9B-4D59-85FF-FF4289FDF348}"/>
    <cellStyle name="Valuta 3 5 2 2 4 3" xfId="3212" xr:uid="{5660769C-A191-4CF3-8EC8-029070C77AF3}"/>
    <cellStyle name="Valuta 3 5 2 2 4 4" xfId="2661" xr:uid="{6DD8993B-54F0-4FBD-B3AB-85577741AE5D}"/>
    <cellStyle name="Valuta 3 5 2 2 4 5" xfId="1370" xr:uid="{1AD237B9-98E9-428F-9538-7024C16D08BF}"/>
    <cellStyle name="Valuta 3 5 2 2 5" xfId="834" xr:uid="{00000000-0005-0000-0000-000044030000}"/>
    <cellStyle name="Valuta 3 5 2 2 5 2" xfId="3877" xr:uid="{AC97197C-111F-42F3-837E-848E47E4FDE5}"/>
    <cellStyle name="Valuta 3 5 2 2 5 3" xfId="2034" xr:uid="{61386B6E-662E-4DE5-A798-0F5D125951D5}"/>
    <cellStyle name="Valuta 3 5 2 2 6" xfId="1608" xr:uid="{989F09FB-382F-49FA-AA28-2D1800CDE084}"/>
    <cellStyle name="Valuta 3 5 2 2 6 2" xfId="3450" xr:uid="{0F04D5C0-AEFF-46F8-8CB2-6D82CE37314D}"/>
    <cellStyle name="Valuta 3 5 2 2 7" xfId="2919" xr:uid="{61DFC19F-AEC3-4FEA-B181-FE2622A14E0E}"/>
    <cellStyle name="Valuta 3 5 2 2 8" xfId="2491" xr:uid="{25E95334-60A9-4F84-BEA1-1D5D723431FE}"/>
    <cellStyle name="Valuta 3 5 2 2 9" xfId="1178" xr:uid="{3D6FEB54-C973-45ED-960F-A458E126C2ED}"/>
    <cellStyle name="Valuta 3 5 2 3" xfId="309" xr:uid="{00000000-0005-0000-0000-000045030000}"/>
    <cellStyle name="Valuta 3 5 2 3 2" xfId="706" xr:uid="{00000000-0005-0000-0000-000046030000}"/>
    <cellStyle name="Valuta 3 5 2 3 2 2" xfId="1041" xr:uid="{00000000-0005-0000-0000-000047030000}"/>
    <cellStyle name="Valuta 3 5 2 3 2 2 2" xfId="3730" xr:uid="{EDCF1E14-BCAE-4281-AE4F-A6F7D3122FA0}"/>
    <cellStyle name="Valuta 3 5 2 3 2 2 3" xfId="1888" xr:uid="{88E4AB6D-C577-4008-9DDD-25E3513DB7EB}"/>
    <cellStyle name="Valuta 3 5 2 3 2 3" xfId="3267" xr:uid="{63E24E48-CD0E-49B2-AF79-63C8373D8A4E}"/>
    <cellStyle name="Valuta 3 5 2 3 2 4" xfId="2704" xr:uid="{FABD95DA-01B4-4AAC-94F9-7A86288D2340}"/>
    <cellStyle name="Valuta 3 5 2 3 2 5" xfId="1425" xr:uid="{71D9E5BF-4FE0-451E-9EF2-2DF911191EDC}"/>
    <cellStyle name="Valuta 3 5 2 3 3" xfId="874" xr:uid="{00000000-0005-0000-0000-000048030000}"/>
    <cellStyle name="Valuta 3 5 2 3 3 2" xfId="3923" xr:uid="{D344EAE2-B5AB-4D06-AB82-96E8895BFD53}"/>
    <cellStyle name="Valuta 3 5 2 3 3 3" xfId="2080" xr:uid="{4416574C-F41A-49F2-A319-93C0A715B1D5}"/>
    <cellStyle name="Valuta 3 5 2 3 4" xfId="1663" xr:uid="{2DDDA076-268C-48F3-B271-95FB47CC41D0}"/>
    <cellStyle name="Valuta 3 5 2 3 4 2" xfId="3505" xr:uid="{10D1AE64-3750-4BA9-842B-96E60C54926D}"/>
    <cellStyle name="Valuta 3 5 2 3 5" xfId="2974" xr:uid="{390E5DD9-182B-4894-A28D-68B1B1026CD8}"/>
    <cellStyle name="Valuta 3 5 2 3 6" xfId="2531" xr:uid="{367CAA2D-5BBE-4F9F-986D-007F45D6F359}"/>
    <cellStyle name="Valuta 3 5 2 3 7" xfId="1233" xr:uid="{7ABDFDE1-1362-4855-BFDC-84E611728057}"/>
    <cellStyle name="Valuta 3 5 2 4" xfId="526" xr:uid="{00000000-0005-0000-0000-000049030000}"/>
    <cellStyle name="Valuta 3 5 2 5" xfId="611" xr:uid="{00000000-0005-0000-0000-00004A030000}"/>
    <cellStyle name="Valuta 3 5 2 5 2" xfId="961" xr:uid="{00000000-0005-0000-0000-00004B030000}"/>
    <cellStyle name="Valuta 3 5 2 5 2 2" xfId="3635" xr:uid="{AB2FF191-3FE0-407F-B083-90F9E39955C3}"/>
    <cellStyle name="Valuta 3 5 2 5 2 3" xfId="1793" xr:uid="{59DF339D-4119-492B-BD60-2A586E263AEB}"/>
    <cellStyle name="Valuta 3 5 2 5 3" xfId="3172" xr:uid="{C2DD0684-DFAE-4FDE-9C79-71AC702F8851}"/>
    <cellStyle name="Valuta 3 5 2 5 4" xfId="2621" xr:uid="{7303066F-8032-4E7C-9E58-DE6793853065}"/>
    <cellStyle name="Valuta 3 5 2 5 5" xfId="1330" xr:uid="{192A3C51-BE18-4877-BD21-6F3B0D7CA9E5}"/>
    <cellStyle name="Valuta 3 5 2 6" xfId="794" xr:uid="{00000000-0005-0000-0000-00004C030000}"/>
    <cellStyle name="Valuta 3 5 2 6 2" xfId="3837" xr:uid="{4F1CAB28-F340-4F7A-9079-E1A2D67B7D6B}"/>
    <cellStyle name="Valuta 3 5 2 6 3" xfId="1994" xr:uid="{71F4D94A-972C-4DEC-B9CE-2F21569E83BB}"/>
    <cellStyle name="Valuta 3 5 2 7" xfId="1568" xr:uid="{BE1C8CEE-FC95-4916-8B86-19343AFF410B}"/>
    <cellStyle name="Valuta 3 5 2 7 2" xfId="3410" xr:uid="{93561078-BB3D-4431-96E6-9BA4A0CDE606}"/>
    <cellStyle name="Valuta 3 5 2 8" xfId="2879" xr:uid="{586FFAC4-91FA-4698-BD3A-30C088F647E7}"/>
    <cellStyle name="Valuta 3 5 2 9" xfId="2451" xr:uid="{F9893054-84B7-470E-8C74-6742776DFB41}"/>
    <cellStyle name="Valuta 3 5 3" xfId="229" xr:uid="{00000000-0005-0000-0000-00004D030000}"/>
    <cellStyle name="Valuta 3 5 3 2" xfId="325" xr:uid="{00000000-0005-0000-0000-00004E030000}"/>
    <cellStyle name="Valuta 3 5 3 2 2" xfId="722" xr:uid="{00000000-0005-0000-0000-00004F030000}"/>
    <cellStyle name="Valuta 3 5 3 2 2 2" xfId="1057" xr:uid="{00000000-0005-0000-0000-000050030000}"/>
    <cellStyle name="Valuta 3 5 3 2 2 2 2" xfId="3746" xr:uid="{ACB4CD59-07A6-4B3D-9C6E-EB8552BF7F7D}"/>
    <cellStyle name="Valuta 3 5 3 2 2 2 3" xfId="1904" xr:uid="{74C3305D-33CA-4BDA-A05E-98A18E66924A}"/>
    <cellStyle name="Valuta 3 5 3 2 2 3" xfId="3283" xr:uid="{571B9533-A627-4C71-AE43-EADC40BE9275}"/>
    <cellStyle name="Valuta 3 5 3 2 2 4" xfId="2720" xr:uid="{38CBDE18-DEB4-4FA1-9979-7B7BF0046B48}"/>
    <cellStyle name="Valuta 3 5 3 2 2 5" xfId="1441" xr:uid="{A5A205D3-5161-4049-88C0-DF585935A879}"/>
    <cellStyle name="Valuta 3 5 3 2 3" xfId="890" xr:uid="{00000000-0005-0000-0000-000051030000}"/>
    <cellStyle name="Valuta 3 5 3 2 3 2" xfId="3939" xr:uid="{B246D89B-E8D3-42EF-BC91-CEA85F8AB929}"/>
    <cellStyle name="Valuta 3 5 3 2 3 3" xfId="2096" xr:uid="{2917FE6A-12D0-47C0-9483-7CC6C455099C}"/>
    <cellStyle name="Valuta 3 5 3 2 4" xfId="1679" xr:uid="{81B0E09D-0FA6-4F4D-88C2-9DA0AB21F531}"/>
    <cellStyle name="Valuta 3 5 3 2 4 2" xfId="3521" xr:uid="{50683814-0B48-41E6-AD0C-884E2FE9B2E6}"/>
    <cellStyle name="Valuta 3 5 3 2 5" xfId="2990" xr:uid="{6E47E0A5-5763-4AD6-AA8D-B3E17D0A3D5D}"/>
    <cellStyle name="Valuta 3 5 3 2 6" xfId="2547" xr:uid="{D71DD6D5-D574-43EE-9C8A-E29499FA9D69}"/>
    <cellStyle name="Valuta 3 5 3 2 7" xfId="1249" xr:uid="{C39D85E1-1E8B-4EE2-9552-FA7F2A9F2CF4}"/>
    <cellStyle name="Valuta 3 5 3 3" xfId="528" xr:uid="{00000000-0005-0000-0000-000052030000}"/>
    <cellStyle name="Valuta 3 5 3 4" xfId="627" xr:uid="{00000000-0005-0000-0000-000053030000}"/>
    <cellStyle name="Valuta 3 5 3 4 2" xfId="977" xr:uid="{00000000-0005-0000-0000-000054030000}"/>
    <cellStyle name="Valuta 3 5 3 4 2 2" xfId="3651" xr:uid="{55F2D094-4FE3-44AA-ACED-5C3421202F0B}"/>
    <cellStyle name="Valuta 3 5 3 4 2 3" xfId="1809" xr:uid="{4C2FDDBF-1F32-4A09-9826-093D15D81F71}"/>
    <cellStyle name="Valuta 3 5 3 4 3" xfId="3188" xr:uid="{A23D9D44-3FEA-4CE9-9A13-0630751B6444}"/>
    <cellStyle name="Valuta 3 5 3 4 4" xfId="2637" xr:uid="{DA1BD4C3-A3CA-4927-A32E-A2E197EADD97}"/>
    <cellStyle name="Valuta 3 5 3 4 5" xfId="1346" xr:uid="{D072FCFE-0CF0-4518-8549-0C441040CD80}"/>
    <cellStyle name="Valuta 3 5 3 5" xfId="810" xr:uid="{00000000-0005-0000-0000-000055030000}"/>
    <cellStyle name="Valuta 3 5 3 5 2" xfId="3853" xr:uid="{604B5862-297D-4BAF-8720-5E10287AE84E}"/>
    <cellStyle name="Valuta 3 5 3 5 3" xfId="2010" xr:uid="{DAD71972-0E59-426D-8A9E-A9B6F03ABF43}"/>
    <cellStyle name="Valuta 3 5 3 6" xfId="1584" xr:uid="{18F48C88-AA59-4ADD-9B8E-8F3DB19F2D82}"/>
    <cellStyle name="Valuta 3 5 3 6 2" xfId="3426" xr:uid="{ACF20F5B-DE8C-4A98-868D-00358DC9700C}"/>
    <cellStyle name="Valuta 3 5 3 7" xfId="2895" xr:uid="{11B50A6F-1AD4-40AB-8E5E-001E53E4BE34}"/>
    <cellStyle name="Valuta 3 5 3 8" xfId="2467" xr:uid="{9A9DA497-7922-43A0-8B36-07DF3EE730AC}"/>
    <cellStyle name="Valuta 3 5 3 9" xfId="1154" xr:uid="{5AAEEF54-96E9-4F6C-8E02-3C8E31440B10}"/>
    <cellStyle name="Valuta 3 5 4" xfId="280" xr:uid="{00000000-0005-0000-0000-000056030000}"/>
    <cellStyle name="Valuta 3 5 4 2" xfId="677" xr:uid="{00000000-0005-0000-0000-000057030000}"/>
    <cellStyle name="Valuta 3 5 4 2 2" xfId="1017" xr:uid="{00000000-0005-0000-0000-000058030000}"/>
    <cellStyle name="Valuta 3 5 4 2 2 2" xfId="3701" xr:uid="{A3B08C22-13A0-4ECC-9503-A8872F64FCBB}"/>
    <cellStyle name="Valuta 3 5 4 2 2 3" xfId="1859" xr:uid="{5B6BA6A5-CCBD-4C50-8EA4-038B69FF7811}"/>
    <cellStyle name="Valuta 3 5 4 2 3" xfId="3238" xr:uid="{F2D872E5-3CE8-42D3-9835-478677A94262}"/>
    <cellStyle name="Valuta 3 5 4 2 4" xfId="2679" xr:uid="{1D609528-E76C-4A2E-ADAB-25193B18EF8C}"/>
    <cellStyle name="Valuta 3 5 4 2 5" xfId="1396" xr:uid="{EAAA9A30-C10B-4712-8F2F-A1402FC5A87D}"/>
    <cellStyle name="Valuta 3 5 4 3" xfId="850" xr:uid="{00000000-0005-0000-0000-000059030000}"/>
    <cellStyle name="Valuta 3 5 4 3 2" xfId="3897" xr:uid="{2BD79899-4458-4E56-96C0-AF71DB56EF85}"/>
    <cellStyle name="Valuta 3 5 4 3 3" xfId="2054" xr:uid="{22C0914F-4D6B-4892-90AE-66A7DC329653}"/>
    <cellStyle name="Valuta 3 5 4 4" xfId="1634" xr:uid="{286D657E-F00B-4E85-8B13-E61F5D0057E9}"/>
    <cellStyle name="Valuta 3 5 4 4 2" xfId="3476" xr:uid="{AE638FDE-7223-4D4A-BB11-3800D2A7692C}"/>
    <cellStyle name="Valuta 3 5 4 5" xfId="2945" xr:uid="{E91AC665-7507-4E16-BA07-858CA5C243F4}"/>
    <cellStyle name="Valuta 3 5 4 6" xfId="2507" xr:uid="{C1AC113F-330F-4842-A86E-6E4B00B057A7}"/>
    <cellStyle name="Valuta 3 5 4 7" xfId="1204" xr:uid="{40D6CA4D-D124-4D1C-A66C-B06E88A9B5EE}"/>
    <cellStyle name="Valuta 3 5 5" xfId="525" xr:uid="{00000000-0005-0000-0000-00005A030000}"/>
    <cellStyle name="Valuta 3 5 6" xfId="585" xr:uid="{00000000-0005-0000-0000-00005B030000}"/>
    <cellStyle name="Valuta 3 5 6 2" xfId="937" xr:uid="{00000000-0005-0000-0000-00005C030000}"/>
    <cellStyle name="Valuta 3 5 6 2 2" xfId="3609" xr:uid="{2401A4D4-2A94-4494-862A-56488D22E36C}"/>
    <cellStyle name="Valuta 3 5 6 2 3" xfId="1767" xr:uid="{AE36B5B1-7BBC-446A-8683-C591387565EE}"/>
    <cellStyle name="Valuta 3 5 6 3" xfId="3146" xr:uid="{EB54026F-A969-4D1C-83A4-CD5312001B31}"/>
    <cellStyle name="Valuta 3 5 6 4" xfId="2596" xr:uid="{62CFDCE8-8CFE-4EA1-B619-5E4CD2AA5225}"/>
    <cellStyle name="Valuta 3 5 6 5" xfId="1304" xr:uid="{38C62447-3358-4598-A389-8DD9170249B0}"/>
    <cellStyle name="Valuta 3 5 7" xfId="770" xr:uid="{00000000-0005-0000-0000-00005D030000}"/>
    <cellStyle name="Valuta 3 5 7 2" xfId="3812" xr:uid="{A02BA58E-E579-4C06-809A-1FD86DD197F0}"/>
    <cellStyle name="Valuta 3 5 7 3" xfId="1969" xr:uid="{13770583-85A0-4454-8AED-7DC42C313F40}"/>
    <cellStyle name="Valuta 3 5 8" xfId="1539" xr:uid="{D737B88F-12A5-4DBE-AE0C-3F3C353F40DB}"/>
    <cellStyle name="Valuta 3 5 8 2" xfId="3381" xr:uid="{E167034A-15D7-47D7-81C7-2C1B00633694}"/>
    <cellStyle name="Valuta 3 5 9" xfId="2850" xr:uid="{5F2F717E-8F75-447C-A087-0DA1B434167A}"/>
    <cellStyle name="Valuta 3 6" xfId="184" xr:uid="{00000000-0005-0000-0000-00005E030000}"/>
    <cellStyle name="Valuta 3 6 10" xfId="2429" xr:uid="{97D5A812-9512-46F7-B50D-212538AD40FF}"/>
    <cellStyle name="Valuta 3 6 11" xfId="1114" xr:uid="{2E3F7D97-EB94-4726-8510-380EDD261C08}"/>
    <cellStyle name="Valuta 3 6 2" xfId="214" xr:uid="{00000000-0005-0000-0000-00005F030000}"/>
    <cellStyle name="Valuta 3 6 2 10" xfId="1140" xr:uid="{D75BF1F2-DAE4-4DDD-9D46-ECFEE8B707BF}"/>
    <cellStyle name="Valuta 3 6 2 2" xfId="255" xr:uid="{00000000-0005-0000-0000-000060030000}"/>
    <cellStyle name="Valuta 3 6 2 2 2" xfId="351" xr:uid="{00000000-0005-0000-0000-000061030000}"/>
    <cellStyle name="Valuta 3 6 2 2 2 2" xfId="748" xr:uid="{00000000-0005-0000-0000-000062030000}"/>
    <cellStyle name="Valuta 3 6 2 2 2 2 2" xfId="1083" xr:uid="{00000000-0005-0000-0000-000063030000}"/>
    <cellStyle name="Valuta 3 6 2 2 2 2 2 2" xfId="3772" xr:uid="{F60BBEA7-8D9E-40EB-9CE8-B42BE833C3F2}"/>
    <cellStyle name="Valuta 3 6 2 2 2 2 2 3" xfId="1930" xr:uid="{E86DDC81-4401-4E77-A602-8CB65749E96D}"/>
    <cellStyle name="Valuta 3 6 2 2 2 2 3" xfId="3309" xr:uid="{1C5EC91B-8A33-4EAC-BB65-7A65D457092C}"/>
    <cellStyle name="Valuta 3 6 2 2 2 2 4" xfId="2746" xr:uid="{297B3EF6-4F00-4679-AB4D-0428A72B39AB}"/>
    <cellStyle name="Valuta 3 6 2 2 2 2 5" xfId="1467" xr:uid="{8BF42256-2553-46F2-A297-DE5AEA1CB34F}"/>
    <cellStyle name="Valuta 3 6 2 2 2 3" xfId="916" xr:uid="{00000000-0005-0000-0000-000064030000}"/>
    <cellStyle name="Valuta 3 6 2 2 2 3 2" xfId="3965" xr:uid="{8D0CEF4D-A4C0-433E-BD91-9F3DE7DA78B4}"/>
    <cellStyle name="Valuta 3 6 2 2 2 3 3" xfId="2122" xr:uid="{58542CC7-9D2D-43D5-A256-976BA453AB3A}"/>
    <cellStyle name="Valuta 3 6 2 2 2 4" xfId="1705" xr:uid="{10AF0D91-B641-4FA1-8568-9477566CED05}"/>
    <cellStyle name="Valuta 3 6 2 2 2 4 2" xfId="3547" xr:uid="{7FF47E5F-B31B-422B-AF3C-51807749AA76}"/>
    <cellStyle name="Valuta 3 6 2 2 2 5" xfId="3016" xr:uid="{5AD9844A-2BEF-4161-BCC3-78C7142FE179}"/>
    <cellStyle name="Valuta 3 6 2 2 2 6" xfId="2573" xr:uid="{70ACC79C-941D-45EA-B147-86A79C9CF429}"/>
    <cellStyle name="Valuta 3 6 2 2 2 7" xfId="1275" xr:uid="{FE9C3790-47A2-4C94-B5E2-8A3835A87204}"/>
    <cellStyle name="Valuta 3 6 2 2 3" xfId="531" xr:uid="{00000000-0005-0000-0000-000065030000}"/>
    <cellStyle name="Valuta 3 6 2 2 4" xfId="653" xr:uid="{00000000-0005-0000-0000-000066030000}"/>
    <cellStyle name="Valuta 3 6 2 2 4 2" xfId="1003" xr:uid="{00000000-0005-0000-0000-000067030000}"/>
    <cellStyle name="Valuta 3 6 2 2 4 2 2" xfId="3677" xr:uid="{65E1DB5D-8928-4A44-9F1E-E85BB97DE578}"/>
    <cellStyle name="Valuta 3 6 2 2 4 2 3" xfId="1835" xr:uid="{4B1D4C56-B1F2-46E2-9F5C-B3C190640A01}"/>
    <cellStyle name="Valuta 3 6 2 2 4 3" xfId="3214" xr:uid="{C213A97E-5E18-449F-8528-A56E550AE739}"/>
    <cellStyle name="Valuta 3 6 2 2 4 4" xfId="2663" xr:uid="{BC39DBB8-C960-41DD-AD00-1824A26645DA}"/>
    <cellStyle name="Valuta 3 6 2 2 4 5" xfId="1372" xr:uid="{91634500-ADE9-4AB2-A6E0-EB7C3E0BC290}"/>
    <cellStyle name="Valuta 3 6 2 2 5" xfId="836" xr:uid="{00000000-0005-0000-0000-000068030000}"/>
    <cellStyle name="Valuta 3 6 2 2 5 2" xfId="3879" xr:uid="{ED8F5DA2-5D21-4971-BA69-D8B4FA86E601}"/>
    <cellStyle name="Valuta 3 6 2 2 5 3" xfId="2036" xr:uid="{73F7A2A6-5C84-4BEE-82A4-A8A07D774DB4}"/>
    <cellStyle name="Valuta 3 6 2 2 6" xfId="1610" xr:uid="{A7E773A5-134D-4EF9-A801-DBC8FD05AB54}"/>
    <cellStyle name="Valuta 3 6 2 2 6 2" xfId="3452" xr:uid="{439E8EBE-E4C8-4230-A58C-6DCE3D357E10}"/>
    <cellStyle name="Valuta 3 6 2 2 7" xfId="2921" xr:uid="{BC75664A-D82F-42F4-84F6-43B25983776B}"/>
    <cellStyle name="Valuta 3 6 2 2 8" xfId="2493" xr:uid="{FD0607AA-775A-4C0C-A201-1A2725EC7803}"/>
    <cellStyle name="Valuta 3 6 2 2 9" xfId="1180" xr:uid="{BF44DB5B-F140-496F-BA14-C0BAD37CDD87}"/>
    <cellStyle name="Valuta 3 6 2 3" xfId="311" xr:uid="{00000000-0005-0000-0000-000069030000}"/>
    <cellStyle name="Valuta 3 6 2 3 2" xfId="708" xr:uid="{00000000-0005-0000-0000-00006A030000}"/>
    <cellStyle name="Valuta 3 6 2 3 2 2" xfId="1043" xr:uid="{00000000-0005-0000-0000-00006B030000}"/>
    <cellStyle name="Valuta 3 6 2 3 2 2 2" xfId="3732" xr:uid="{923E67D3-2948-475B-A70C-C11282BBCDA2}"/>
    <cellStyle name="Valuta 3 6 2 3 2 2 3" xfId="1890" xr:uid="{35D1DD07-66CD-4D95-BFDB-3EC822B9ABCC}"/>
    <cellStyle name="Valuta 3 6 2 3 2 3" xfId="3269" xr:uid="{4260FB98-7D76-4060-802B-591F02DAACB2}"/>
    <cellStyle name="Valuta 3 6 2 3 2 4" xfId="2706" xr:uid="{6763DDDA-63A8-4386-BEB2-540C40A03DDD}"/>
    <cellStyle name="Valuta 3 6 2 3 2 5" xfId="1427" xr:uid="{9B2FF1BA-B682-4A8D-84D0-BC7914B5ED50}"/>
    <cellStyle name="Valuta 3 6 2 3 3" xfId="876" xr:uid="{00000000-0005-0000-0000-00006C030000}"/>
    <cellStyle name="Valuta 3 6 2 3 3 2" xfId="3925" xr:uid="{14CE4D9E-AF61-4333-9CD8-49B7C784DB1E}"/>
    <cellStyle name="Valuta 3 6 2 3 3 3" xfId="2082" xr:uid="{E4706C11-5A94-4A68-8D66-A088FAE681D0}"/>
    <cellStyle name="Valuta 3 6 2 3 4" xfId="1665" xr:uid="{C8719A50-2EF7-4111-ABE0-B88300C2E1F0}"/>
    <cellStyle name="Valuta 3 6 2 3 4 2" xfId="3507" xr:uid="{962773DA-2328-49CD-8D07-F22DFE806548}"/>
    <cellStyle name="Valuta 3 6 2 3 5" xfId="2976" xr:uid="{D210D43A-B247-4163-9FB6-C09F47CC531D}"/>
    <cellStyle name="Valuta 3 6 2 3 6" xfId="2533" xr:uid="{DAFCFE9B-4607-447D-84ED-B4E80CDB34E5}"/>
    <cellStyle name="Valuta 3 6 2 3 7" xfId="1235" xr:uid="{CC9750B2-A910-4BE7-B283-1C5E0CF5F631}"/>
    <cellStyle name="Valuta 3 6 2 4" xfId="530" xr:uid="{00000000-0005-0000-0000-00006D030000}"/>
    <cellStyle name="Valuta 3 6 2 5" xfId="613" xr:uid="{00000000-0005-0000-0000-00006E030000}"/>
    <cellStyle name="Valuta 3 6 2 5 2" xfId="963" xr:uid="{00000000-0005-0000-0000-00006F030000}"/>
    <cellStyle name="Valuta 3 6 2 5 2 2" xfId="3637" xr:uid="{0A0282E5-C0CD-4DD3-8892-64812D45431C}"/>
    <cellStyle name="Valuta 3 6 2 5 2 3" xfId="1795" xr:uid="{4DDADF8A-9518-4CD6-BAE9-4E4EFF870CCF}"/>
    <cellStyle name="Valuta 3 6 2 5 3" xfId="3174" xr:uid="{621414CC-285F-41FC-8A81-8762713A96A2}"/>
    <cellStyle name="Valuta 3 6 2 5 4" xfId="2623" xr:uid="{BFCA9BE5-FC6C-4004-81B9-2C19CE62D549}"/>
    <cellStyle name="Valuta 3 6 2 5 5" xfId="1332" xr:uid="{2B06A426-8E40-450E-8B6D-44B23A4BD564}"/>
    <cellStyle name="Valuta 3 6 2 6" xfId="796" xr:uid="{00000000-0005-0000-0000-000070030000}"/>
    <cellStyle name="Valuta 3 6 2 6 2" xfId="3839" xr:uid="{5FC3D6C9-18C9-428F-8F9A-E0ED799234C0}"/>
    <cellStyle name="Valuta 3 6 2 6 3" xfId="1996" xr:uid="{A11F5C4D-0021-4589-B676-73B95E63500B}"/>
    <cellStyle name="Valuta 3 6 2 7" xfId="1570" xr:uid="{13DA2A96-D2F7-4649-9F89-34CDA7D49579}"/>
    <cellStyle name="Valuta 3 6 2 7 2" xfId="3412" xr:uid="{CDF32077-D666-40F2-A678-293F80B2CF0F}"/>
    <cellStyle name="Valuta 3 6 2 8" xfId="2881" xr:uid="{D322AF2C-3D50-42C5-A10C-30159F7F6D0F}"/>
    <cellStyle name="Valuta 3 6 2 9" xfId="2453" xr:uid="{E69EC05B-EE7E-489B-8DBE-B6B37CBAEC83}"/>
    <cellStyle name="Valuta 3 6 3" xfId="231" xr:uid="{00000000-0005-0000-0000-000071030000}"/>
    <cellStyle name="Valuta 3 6 3 2" xfId="327" xr:uid="{00000000-0005-0000-0000-000072030000}"/>
    <cellStyle name="Valuta 3 6 3 2 2" xfId="724" xr:uid="{00000000-0005-0000-0000-000073030000}"/>
    <cellStyle name="Valuta 3 6 3 2 2 2" xfId="1059" xr:uid="{00000000-0005-0000-0000-000074030000}"/>
    <cellStyle name="Valuta 3 6 3 2 2 2 2" xfId="3748" xr:uid="{DECFE7DC-13B3-4823-885F-6D5BD26B5146}"/>
    <cellStyle name="Valuta 3 6 3 2 2 2 3" xfId="1906" xr:uid="{C56224AB-B5B7-41CE-B966-41883BF10995}"/>
    <cellStyle name="Valuta 3 6 3 2 2 3" xfId="3285" xr:uid="{C6E7B85A-BEFE-4248-8716-010A2899E385}"/>
    <cellStyle name="Valuta 3 6 3 2 2 4" xfId="2722" xr:uid="{BAF48948-C3C2-479E-97D5-364546CCCCE6}"/>
    <cellStyle name="Valuta 3 6 3 2 2 5" xfId="1443" xr:uid="{5C645714-E2AC-468C-A2A9-374BA3AF12CA}"/>
    <cellStyle name="Valuta 3 6 3 2 3" xfId="892" xr:uid="{00000000-0005-0000-0000-000075030000}"/>
    <cellStyle name="Valuta 3 6 3 2 3 2" xfId="3941" xr:uid="{3E44DE97-C892-4145-930F-57EC8927860B}"/>
    <cellStyle name="Valuta 3 6 3 2 3 3" xfId="2098" xr:uid="{EDB86072-A37D-4C2C-89B7-47F0A2F8DDEC}"/>
    <cellStyle name="Valuta 3 6 3 2 4" xfId="1681" xr:uid="{CAB93E39-6313-4F76-AD89-378058A2F63A}"/>
    <cellStyle name="Valuta 3 6 3 2 4 2" xfId="3523" xr:uid="{49C5887D-32B5-45D7-A0BE-DCEB9BC4EF48}"/>
    <cellStyle name="Valuta 3 6 3 2 5" xfId="2992" xr:uid="{25553DA1-8804-4E81-9261-B3FFA98E6A9E}"/>
    <cellStyle name="Valuta 3 6 3 2 6" xfId="2549" xr:uid="{A17850D3-2F06-4DDE-BD5D-68164AF2358D}"/>
    <cellStyle name="Valuta 3 6 3 2 7" xfId="1251" xr:uid="{A348EE27-49DF-4131-9B9A-BC153F0E8868}"/>
    <cellStyle name="Valuta 3 6 3 3" xfId="532" xr:uid="{00000000-0005-0000-0000-000076030000}"/>
    <cellStyle name="Valuta 3 6 3 4" xfId="629" xr:uid="{00000000-0005-0000-0000-000077030000}"/>
    <cellStyle name="Valuta 3 6 3 4 2" xfId="979" xr:uid="{00000000-0005-0000-0000-000078030000}"/>
    <cellStyle name="Valuta 3 6 3 4 2 2" xfId="3653" xr:uid="{35FB2B62-A2BA-4A46-986D-91D0BA19E2B2}"/>
    <cellStyle name="Valuta 3 6 3 4 2 3" xfId="1811" xr:uid="{9F57380D-EA47-4B14-B917-D4E76B0D6B38}"/>
    <cellStyle name="Valuta 3 6 3 4 3" xfId="3190" xr:uid="{3B0D1FD8-AA62-461E-8BEC-629C09AFFD9C}"/>
    <cellStyle name="Valuta 3 6 3 4 4" xfId="2639" xr:uid="{F803187D-C414-4D9B-9EDD-85DD3E752F72}"/>
    <cellStyle name="Valuta 3 6 3 4 5" xfId="1348" xr:uid="{1EAEA65B-EE1A-45BE-9A9D-1DB2449FEE09}"/>
    <cellStyle name="Valuta 3 6 3 5" xfId="812" xr:uid="{00000000-0005-0000-0000-000079030000}"/>
    <cellStyle name="Valuta 3 6 3 5 2" xfId="3855" xr:uid="{9E9883F7-0765-4ED1-B748-82EDCEE04C96}"/>
    <cellStyle name="Valuta 3 6 3 5 3" xfId="2012" xr:uid="{2F6A7C77-6F33-4DB6-B74B-9B1AE68EAE55}"/>
    <cellStyle name="Valuta 3 6 3 6" xfId="1586" xr:uid="{0A57D67F-D91D-4D47-9A61-BFD0911C7D17}"/>
    <cellStyle name="Valuta 3 6 3 6 2" xfId="3428" xr:uid="{A8852339-CDCF-4D6D-8A77-34A459A9B12C}"/>
    <cellStyle name="Valuta 3 6 3 7" xfId="2897" xr:uid="{094791F0-FFEC-4625-969C-A5D0646C7285}"/>
    <cellStyle name="Valuta 3 6 3 8" xfId="2469" xr:uid="{B67BBE8C-8801-4AD5-BD92-6677F6EF7239}"/>
    <cellStyle name="Valuta 3 6 3 9" xfId="1156" xr:uid="{36D5166B-A00A-482D-B08D-44531992C681}"/>
    <cellStyle name="Valuta 3 6 4" xfId="282" xr:uid="{00000000-0005-0000-0000-00007A030000}"/>
    <cellStyle name="Valuta 3 6 4 2" xfId="679" xr:uid="{00000000-0005-0000-0000-00007B030000}"/>
    <cellStyle name="Valuta 3 6 4 2 2" xfId="1019" xr:uid="{00000000-0005-0000-0000-00007C030000}"/>
    <cellStyle name="Valuta 3 6 4 2 2 2" xfId="3703" xr:uid="{8CC1859B-B234-485B-9D02-BCA6D304FC71}"/>
    <cellStyle name="Valuta 3 6 4 2 2 3" xfId="1861" xr:uid="{06B14BF9-09B5-4A18-9E60-FD7292869A4E}"/>
    <cellStyle name="Valuta 3 6 4 2 3" xfId="3240" xr:uid="{2DEF30E9-CFA2-4BCE-AE88-F32AE917EEE1}"/>
    <cellStyle name="Valuta 3 6 4 2 4" xfId="2681" xr:uid="{5D0BB618-8787-4605-A5BB-44AF3D999F2D}"/>
    <cellStyle name="Valuta 3 6 4 2 5" xfId="1398" xr:uid="{D1915D73-CA5C-43E9-879D-E26697DCAA2C}"/>
    <cellStyle name="Valuta 3 6 4 3" xfId="852" xr:uid="{00000000-0005-0000-0000-00007D030000}"/>
    <cellStyle name="Valuta 3 6 4 3 2" xfId="3899" xr:uid="{90B570AC-454F-49AE-93C2-B75536E522C7}"/>
    <cellStyle name="Valuta 3 6 4 3 3" xfId="2056" xr:uid="{E663C7A1-FE29-4A7B-A143-5E8FE8E35F39}"/>
    <cellStyle name="Valuta 3 6 4 4" xfId="1636" xr:uid="{B22DCFBD-0752-4A16-9DC7-E92415ED6C25}"/>
    <cellStyle name="Valuta 3 6 4 4 2" xfId="3478" xr:uid="{665C108E-9C56-4599-BB4F-7C153F64833E}"/>
    <cellStyle name="Valuta 3 6 4 5" xfId="2947" xr:uid="{5FA2A5E4-E452-4A5B-80A6-B28DA688B977}"/>
    <cellStyle name="Valuta 3 6 4 6" xfId="2509" xr:uid="{CA5810D3-F215-4E9F-89E2-A740855AC850}"/>
    <cellStyle name="Valuta 3 6 4 7" xfId="1206" xr:uid="{55F0F654-B7E3-4F95-96DE-1D955FE44FBA}"/>
    <cellStyle name="Valuta 3 6 5" xfId="529" xr:uid="{00000000-0005-0000-0000-00007E030000}"/>
    <cellStyle name="Valuta 3 6 6" xfId="587" xr:uid="{00000000-0005-0000-0000-00007F030000}"/>
    <cellStyle name="Valuta 3 6 6 2" xfId="939" xr:uid="{00000000-0005-0000-0000-000080030000}"/>
    <cellStyle name="Valuta 3 6 6 2 2" xfId="3611" xr:uid="{F386FBEE-7462-4DA9-87F4-509AD02A6C30}"/>
    <cellStyle name="Valuta 3 6 6 2 3" xfId="1769" xr:uid="{0A320D7D-C02D-4010-A6E7-F1BC6DAFF327}"/>
    <cellStyle name="Valuta 3 6 6 3" xfId="3148" xr:uid="{96922CFA-0F4B-4A0C-AEFB-1A1F3A5B916F}"/>
    <cellStyle name="Valuta 3 6 6 4" xfId="2598" xr:uid="{89E91B2E-B18D-42CE-8E30-2ACD65391B55}"/>
    <cellStyle name="Valuta 3 6 6 5" xfId="1306" xr:uid="{AD7765CB-A440-47DA-B5A9-B43250D33978}"/>
    <cellStyle name="Valuta 3 6 7" xfId="772" xr:uid="{00000000-0005-0000-0000-000081030000}"/>
    <cellStyle name="Valuta 3 6 7 2" xfId="3814" xr:uid="{443A10C0-320B-4681-9728-E5B8DAA9610A}"/>
    <cellStyle name="Valuta 3 6 7 3" xfId="1971" xr:uid="{EBAB84A6-2227-4F86-9B12-BAAD8D3FFA10}"/>
    <cellStyle name="Valuta 3 6 8" xfId="1541" xr:uid="{1F63E571-69D8-44B5-AC0C-0DA909B04B43}"/>
    <cellStyle name="Valuta 3 6 8 2" xfId="3383" xr:uid="{68FD94E4-5928-4393-9E9C-4A55D72C077B}"/>
    <cellStyle name="Valuta 3 6 9" xfId="2852" xr:uid="{F2580739-0192-4EC4-B63E-E1B8DF48E2EF}"/>
    <cellStyle name="Valuta 3 7" xfId="203" xr:uid="{00000000-0005-0000-0000-000082030000}"/>
    <cellStyle name="Valuta 3 7 10" xfId="1129" xr:uid="{E38A4F54-A076-4DAD-BF07-C8849525A06A}"/>
    <cellStyle name="Valuta 3 7 2" xfId="244" xr:uid="{00000000-0005-0000-0000-000083030000}"/>
    <cellStyle name="Valuta 3 7 2 2" xfId="340" xr:uid="{00000000-0005-0000-0000-000084030000}"/>
    <cellStyle name="Valuta 3 7 2 2 2" xfId="737" xr:uid="{00000000-0005-0000-0000-000085030000}"/>
    <cellStyle name="Valuta 3 7 2 2 2 2" xfId="1072" xr:uid="{00000000-0005-0000-0000-000086030000}"/>
    <cellStyle name="Valuta 3 7 2 2 2 2 2" xfId="3761" xr:uid="{23E8536A-7915-4A65-BA94-27DCED9AAE06}"/>
    <cellStyle name="Valuta 3 7 2 2 2 2 3" xfId="1919" xr:uid="{1714CE33-D4DF-4609-98EE-E75FC9EC4B6F}"/>
    <cellStyle name="Valuta 3 7 2 2 2 3" xfId="3298" xr:uid="{CED7ED32-7DD9-4DEA-911C-22C0A5B2F3D3}"/>
    <cellStyle name="Valuta 3 7 2 2 2 4" xfId="2735" xr:uid="{0FDDB73D-4C58-4629-8E95-0B5E6139C859}"/>
    <cellStyle name="Valuta 3 7 2 2 2 5" xfId="1456" xr:uid="{B56FF52B-1219-4EAB-8B1D-1152649BB18E}"/>
    <cellStyle name="Valuta 3 7 2 2 3" xfId="905" xr:uid="{00000000-0005-0000-0000-000087030000}"/>
    <cellStyle name="Valuta 3 7 2 2 3 2" xfId="3954" xr:uid="{F725F0AD-85D8-4FA1-9CB6-E14B210C6DAB}"/>
    <cellStyle name="Valuta 3 7 2 2 3 3" xfId="2111" xr:uid="{51C47061-B660-4D5B-AD36-3B0834BD115C}"/>
    <cellStyle name="Valuta 3 7 2 2 4" xfId="1694" xr:uid="{E583C9F7-52F7-464B-9498-9727CC2BEE71}"/>
    <cellStyle name="Valuta 3 7 2 2 4 2" xfId="3536" xr:uid="{61248752-4000-4BAF-B913-4D1F4C8EC568}"/>
    <cellStyle name="Valuta 3 7 2 2 5" xfId="3005" xr:uid="{5BCD7C0D-B374-4A8B-9EDB-A3CB2FA01190}"/>
    <cellStyle name="Valuta 3 7 2 2 6" xfId="2562" xr:uid="{C4331047-C1D2-4A38-8213-DAAE879FB131}"/>
    <cellStyle name="Valuta 3 7 2 2 7" xfId="1264" xr:uid="{7C5929BD-5566-4700-AA9D-3B906131233B}"/>
    <cellStyle name="Valuta 3 7 2 3" xfId="534" xr:uid="{00000000-0005-0000-0000-000088030000}"/>
    <cellStyle name="Valuta 3 7 2 4" xfId="642" xr:uid="{00000000-0005-0000-0000-000089030000}"/>
    <cellStyle name="Valuta 3 7 2 4 2" xfId="992" xr:uid="{00000000-0005-0000-0000-00008A030000}"/>
    <cellStyle name="Valuta 3 7 2 4 2 2" xfId="3666" xr:uid="{FB628DA0-1482-4268-8727-3986473E0EC5}"/>
    <cellStyle name="Valuta 3 7 2 4 2 3" xfId="1824" xr:uid="{DFD067D9-471F-4678-8215-C2E519F54D72}"/>
    <cellStyle name="Valuta 3 7 2 4 3" xfId="3203" xr:uid="{CD960947-0695-4273-83BB-EDDF3481BDA5}"/>
    <cellStyle name="Valuta 3 7 2 4 4" xfId="2652" xr:uid="{3964DCA2-F081-49DD-860E-C5CFF10AAFAE}"/>
    <cellStyle name="Valuta 3 7 2 4 5" xfId="1361" xr:uid="{F6019175-2FB4-4CF3-A8D1-5E06B5A6158F}"/>
    <cellStyle name="Valuta 3 7 2 5" xfId="825" xr:uid="{00000000-0005-0000-0000-00008B030000}"/>
    <cellStyle name="Valuta 3 7 2 5 2" xfId="3868" xr:uid="{EC633259-9A1F-45EB-8D18-C12686D30E32}"/>
    <cellStyle name="Valuta 3 7 2 5 3" xfId="2025" xr:uid="{AEA9EBCF-F958-4590-8390-8EAED4F39B1B}"/>
    <cellStyle name="Valuta 3 7 2 6" xfId="1599" xr:uid="{E877E4FF-F335-422E-9D83-126998C26DD7}"/>
    <cellStyle name="Valuta 3 7 2 6 2" xfId="3441" xr:uid="{EDDF257F-39E3-4569-85CF-AA90760D1EBD}"/>
    <cellStyle name="Valuta 3 7 2 7" xfId="2910" xr:uid="{8EEAEBCF-7874-46D9-B96F-EBCB8878AB58}"/>
    <cellStyle name="Valuta 3 7 2 8" xfId="2482" xr:uid="{F264F857-AF2E-4C81-892B-29C93AC18924}"/>
    <cellStyle name="Valuta 3 7 2 9" xfId="1169" xr:uid="{75B34CD9-2BDF-418D-A890-50275B8648B1}"/>
    <cellStyle name="Valuta 3 7 3" xfId="300" xr:uid="{00000000-0005-0000-0000-00008C030000}"/>
    <cellStyle name="Valuta 3 7 3 2" xfId="697" xr:uid="{00000000-0005-0000-0000-00008D030000}"/>
    <cellStyle name="Valuta 3 7 3 2 2" xfId="1032" xr:uid="{00000000-0005-0000-0000-00008E030000}"/>
    <cellStyle name="Valuta 3 7 3 2 2 2" xfId="3721" xr:uid="{EA83C1EB-FAAA-4A48-8EBB-7A0A95111366}"/>
    <cellStyle name="Valuta 3 7 3 2 2 3" xfId="1879" xr:uid="{BEFB92BB-AF21-487E-AF48-48B2C5F013B0}"/>
    <cellStyle name="Valuta 3 7 3 2 3" xfId="3258" xr:uid="{F17198BE-FB29-432D-9A34-E734CEA19837}"/>
    <cellStyle name="Valuta 3 7 3 2 4" xfId="2695" xr:uid="{6FE38312-BDD1-44CB-AA54-E6D8F35126AC}"/>
    <cellStyle name="Valuta 3 7 3 2 5" xfId="1416" xr:uid="{65840C39-3E36-4E52-A867-CC6BC4B31724}"/>
    <cellStyle name="Valuta 3 7 3 3" xfId="865" xr:uid="{00000000-0005-0000-0000-00008F030000}"/>
    <cellStyle name="Valuta 3 7 3 3 2" xfId="3914" xr:uid="{CF1A07CD-6028-4891-9042-6C10230A0314}"/>
    <cellStyle name="Valuta 3 7 3 3 3" xfId="2071" xr:uid="{91F3E659-C2F0-4528-8D85-D2613D4D96AD}"/>
    <cellStyle name="Valuta 3 7 3 4" xfId="1654" xr:uid="{48B2EE39-75F5-4835-BF70-4B5400B33393}"/>
    <cellStyle name="Valuta 3 7 3 4 2" xfId="3496" xr:uid="{285BCCC1-C135-4C0F-89C4-ED18212F0934}"/>
    <cellStyle name="Valuta 3 7 3 5" xfId="2965" xr:uid="{8B6FCEDD-90F7-4404-8F5E-DB25C5E9F4C3}"/>
    <cellStyle name="Valuta 3 7 3 6" xfId="2522" xr:uid="{C3F08FB4-5036-4121-AB80-EFAC509C2A19}"/>
    <cellStyle name="Valuta 3 7 3 7" xfId="1224" xr:uid="{5E0CD40C-7A7B-432F-9DB7-3A68B9E38206}"/>
    <cellStyle name="Valuta 3 7 4" xfId="533" xr:uid="{00000000-0005-0000-0000-000090030000}"/>
    <cellStyle name="Valuta 3 7 5" xfId="602" xr:uid="{00000000-0005-0000-0000-000091030000}"/>
    <cellStyle name="Valuta 3 7 5 2" xfId="952" xr:uid="{00000000-0005-0000-0000-000092030000}"/>
    <cellStyle name="Valuta 3 7 5 2 2" xfId="3626" xr:uid="{B050CE47-31EB-4E1A-B158-A31B48C31378}"/>
    <cellStyle name="Valuta 3 7 5 2 3" xfId="1784" xr:uid="{AA5F0CB5-669D-461F-83B5-F37F8C6B366C}"/>
    <cellStyle name="Valuta 3 7 5 3" xfId="3163" xr:uid="{DE10850A-7D07-40D1-AD10-5D0DD0DC01C8}"/>
    <cellStyle name="Valuta 3 7 5 4" xfId="2612" xr:uid="{B55ECEE0-CDB9-4E9D-B626-0AEE2A4C893B}"/>
    <cellStyle name="Valuta 3 7 5 5" xfId="1321" xr:uid="{E6988CF5-2491-4F76-AF25-834C0670F929}"/>
    <cellStyle name="Valuta 3 7 6" xfId="785" xr:uid="{00000000-0005-0000-0000-000093030000}"/>
    <cellStyle name="Valuta 3 7 6 2" xfId="3828" xr:uid="{0AF112E3-1F6A-4332-87B6-9E7D875E77AC}"/>
    <cellStyle name="Valuta 3 7 6 3" xfId="1985" xr:uid="{83BB6628-AE84-4376-BF42-40585193B20E}"/>
    <cellStyle name="Valuta 3 7 7" xfId="1559" xr:uid="{D0056D33-59ED-460D-8C07-1C009B9141DB}"/>
    <cellStyle name="Valuta 3 7 7 2" xfId="3401" xr:uid="{D7F22BC9-131B-4F9D-B125-64CB7BF41899}"/>
    <cellStyle name="Valuta 3 7 8" xfId="2870" xr:uid="{295C2C01-ECDC-4336-9445-29714E58D7A0}"/>
    <cellStyle name="Valuta 3 7 9" xfId="2442" xr:uid="{5A2F89FF-E843-4D14-A143-0E6A75710283}"/>
    <cellStyle name="Valuta 3 8" xfId="189" xr:uid="{00000000-0005-0000-0000-000094030000}"/>
    <cellStyle name="Valuta 3 8 10" xfId="1119" xr:uid="{8DA7A972-4F9F-454F-BA4E-C2308383961C}"/>
    <cellStyle name="Valuta 3 8 2" xfId="236" xr:uid="{00000000-0005-0000-0000-000095030000}"/>
    <cellStyle name="Valuta 3 8 2 2" xfId="332" xr:uid="{00000000-0005-0000-0000-000096030000}"/>
    <cellStyle name="Valuta 3 8 2 2 2" xfId="729" xr:uid="{00000000-0005-0000-0000-000097030000}"/>
    <cellStyle name="Valuta 3 8 2 2 2 2" xfId="1064" xr:uid="{00000000-0005-0000-0000-000098030000}"/>
    <cellStyle name="Valuta 3 8 2 2 2 2 2" xfId="3753" xr:uid="{2D00D8C6-747A-4F7F-92B3-695B32EA1F1A}"/>
    <cellStyle name="Valuta 3 8 2 2 2 2 3" xfId="1911" xr:uid="{FB5557C0-B7EC-484D-820C-2C63E2B1B790}"/>
    <cellStyle name="Valuta 3 8 2 2 2 3" xfId="3290" xr:uid="{1406AE2C-1FBB-4B5B-9035-8DC5AD28106E}"/>
    <cellStyle name="Valuta 3 8 2 2 2 4" xfId="2727" xr:uid="{FB9228EC-E6C5-4BAF-951C-EE32A3FA377C}"/>
    <cellStyle name="Valuta 3 8 2 2 2 5" xfId="1448" xr:uid="{6758A98D-E061-4B65-9396-E94E2F633C7B}"/>
    <cellStyle name="Valuta 3 8 2 2 3" xfId="897" xr:uid="{00000000-0005-0000-0000-000099030000}"/>
    <cellStyle name="Valuta 3 8 2 2 3 2" xfId="3946" xr:uid="{D5D91DE4-D9C0-4B76-8D00-A400861A889D}"/>
    <cellStyle name="Valuta 3 8 2 2 3 3" xfId="2103" xr:uid="{940EE345-79BD-4298-89BF-ED992B78EB03}"/>
    <cellStyle name="Valuta 3 8 2 2 4" xfId="1686" xr:uid="{7DB1D7A0-6AAF-4DC0-81E0-EF08CC19B6B8}"/>
    <cellStyle name="Valuta 3 8 2 2 4 2" xfId="3528" xr:uid="{20678B75-A651-4399-95E9-C417D47503F7}"/>
    <cellStyle name="Valuta 3 8 2 2 5" xfId="2997" xr:uid="{DE3A1C31-7521-4F4F-BD6C-ADB98845255F}"/>
    <cellStyle name="Valuta 3 8 2 2 6" xfId="2554" xr:uid="{BBD8678C-BE5C-47FD-BE4E-7822298A216A}"/>
    <cellStyle name="Valuta 3 8 2 2 7" xfId="1256" xr:uid="{F4CB6291-54DA-4D48-8669-1F6C45FACA8E}"/>
    <cellStyle name="Valuta 3 8 2 3" xfId="536" xr:uid="{00000000-0005-0000-0000-00009A030000}"/>
    <cellStyle name="Valuta 3 8 2 4" xfId="634" xr:uid="{00000000-0005-0000-0000-00009B030000}"/>
    <cellStyle name="Valuta 3 8 2 4 2" xfId="984" xr:uid="{00000000-0005-0000-0000-00009C030000}"/>
    <cellStyle name="Valuta 3 8 2 4 2 2" xfId="3658" xr:uid="{E9804CCC-AA02-4E8A-8FC2-F9E026E6CD9F}"/>
    <cellStyle name="Valuta 3 8 2 4 2 3" xfId="1816" xr:uid="{DA9083C7-B860-4925-84C7-6E1C3B463E6E}"/>
    <cellStyle name="Valuta 3 8 2 4 3" xfId="3195" xr:uid="{447E8938-199E-4BB5-8DED-1C8AA6A19ABD}"/>
    <cellStyle name="Valuta 3 8 2 4 4" xfId="2644" xr:uid="{347CC9E4-47AA-42AA-BE1A-DB858C9A18BD}"/>
    <cellStyle name="Valuta 3 8 2 4 5" xfId="1353" xr:uid="{BAA37DB8-B9B9-4D9A-A19B-C625079A922B}"/>
    <cellStyle name="Valuta 3 8 2 5" xfId="817" xr:uid="{00000000-0005-0000-0000-00009D030000}"/>
    <cellStyle name="Valuta 3 8 2 5 2" xfId="3860" xr:uid="{DC369438-8890-4C84-8839-F32D51F197CE}"/>
    <cellStyle name="Valuta 3 8 2 5 3" xfId="2017" xr:uid="{A8963985-8CF3-4679-92B8-798EA617DCE9}"/>
    <cellStyle name="Valuta 3 8 2 6" xfId="1591" xr:uid="{6CC50F0A-3AF6-4F57-B05F-05713202C6B6}"/>
    <cellStyle name="Valuta 3 8 2 6 2" xfId="3433" xr:uid="{891B2D57-BA13-4F28-A223-92B9E90C00AD}"/>
    <cellStyle name="Valuta 3 8 2 7" xfId="2902" xr:uid="{F3172FD8-8308-42CE-8338-A7AEF9B22CDE}"/>
    <cellStyle name="Valuta 3 8 2 8" xfId="2474" xr:uid="{D9440183-4CBD-4517-A497-635176ABF39C}"/>
    <cellStyle name="Valuta 3 8 2 9" xfId="1161" xr:uid="{AD0CF912-E167-49C7-B52E-634615A6302E}"/>
    <cellStyle name="Valuta 3 8 3" xfId="287" xr:uid="{00000000-0005-0000-0000-00009E030000}"/>
    <cellStyle name="Valuta 3 8 3 2" xfId="684" xr:uid="{00000000-0005-0000-0000-00009F030000}"/>
    <cellStyle name="Valuta 3 8 3 2 2" xfId="1024" xr:uid="{00000000-0005-0000-0000-0000A0030000}"/>
    <cellStyle name="Valuta 3 8 3 2 2 2" xfId="3708" xr:uid="{F55D4013-BE1D-4C31-84FA-5FA383D791C2}"/>
    <cellStyle name="Valuta 3 8 3 2 2 3" xfId="1866" xr:uid="{34794BDC-07CA-45C1-968C-B8A5EE0ECBE6}"/>
    <cellStyle name="Valuta 3 8 3 2 3" xfId="3245" xr:uid="{E855C88F-D795-4BE7-94D0-7754526E580B}"/>
    <cellStyle name="Valuta 3 8 3 2 4" xfId="2686" xr:uid="{9358EE93-01B3-4750-B539-91E34CC2B8A5}"/>
    <cellStyle name="Valuta 3 8 3 2 5" xfId="1403" xr:uid="{FC3D815A-FB29-4FB0-90E3-87F31717F162}"/>
    <cellStyle name="Valuta 3 8 3 3" xfId="857" xr:uid="{00000000-0005-0000-0000-0000A1030000}"/>
    <cellStyle name="Valuta 3 8 3 3 2" xfId="3904" xr:uid="{2BA7B5E9-E94D-420E-9704-55A76CD8C3B4}"/>
    <cellStyle name="Valuta 3 8 3 3 3" xfId="2061" xr:uid="{E4510623-493B-4591-90FF-13132DCB3D4A}"/>
    <cellStyle name="Valuta 3 8 3 4" xfId="1641" xr:uid="{E043C78D-659C-4A2A-8AFC-850EED61C0BA}"/>
    <cellStyle name="Valuta 3 8 3 4 2" xfId="3483" xr:uid="{7FD6C488-6E8D-4D74-B767-F38FC71274F2}"/>
    <cellStyle name="Valuta 3 8 3 5" xfId="2952" xr:uid="{E348E8E1-AEFC-4307-A040-51671D0A6A86}"/>
    <cellStyle name="Valuta 3 8 3 6" xfId="2514" xr:uid="{4C533B0F-FF52-4791-B2A2-942B1369BC5A}"/>
    <cellStyle name="Valuta 3 8 3 7" xfId="1211" xr:uid="{A74ABCE4-8DA3-4959-87F3-C8ACBFAE5E82}"/>
    <cellStyle name="Valuta 3 8 4" xfId="535" xr:uid="{00000000-0005-0000-0000-0000A2030000}"/>
    <cellStyle name="Valuta 3 8 5" xfId="592" xr:uid="{00000000-0005-0000-0000-0000A3030000}"/>
    <cellStyle name="Valuta 3 8 5 2" xfId="944" xr:uid="{00000000-0005-0000-0000-0000A4030000}"/>
    <cellStyle name="Valuta 3 8 5 2 2" xfId="3616" xr:uid="{B37C83B6-364A-447B-905E-7798A00ABBC6}"/>
    <cellStyle name="Valuta 3 8 5 2 3" xfId="1774" xr:uid="{E3DC6916-1A83-41CB-859E-FDD1902D7A12}"/>
    <cellStyle name="Valuta 3 8 5 3" xfId="3153" xr:uid="{1989DAAD-35BA-472A-8AE2-4F003ADD9244}"/>
    <cellStyle name="Valuta 3 8 5 4" xfId="2603" xr:uid="{AE7398BF-03D7-4857-877B-C6F6412B3089}"/>
    <cellStyle name="Valuta 3 8 5 5" xfId="1311" xr:uid="{116035F9-F009-4BBB-8EE9-4C1919C0C7C9}"/>
    <cellStyle name="Valuta 3 8 6" xfId="777" xr:uid="{00000000-0005-0000-0000-0000A5030000}"/>
    <cellStyle name="Valuta 3 8 6 2" xfId="3819" xr:uid="{3405F878-06FB-459B-A174-86AB867F84D8}"/>
    <cellStyle name="Valuta 3 8 6 3" xfId="1976" xr:uid="{B9FEB631-1069-4D1F-B775-62D0CF6352E6}"/>
    <cellStyle name="Valuta 3 8 7" xfId="1546" xr:uid="{3FAEF024-68E1-466E-831D-70E4E4BEED95}"/>
    <cellStyle name="Valuta 3 8 7 2" xfId="3388" xr:uid="{8F37E5EB-11DD-4458-B489-8A1CFF93D8C0}"/>
    <cellStyle name="Valuta 3 8 8" xfId="2857" xr:uid="{201B0EF3-D5A9-49E9-ABD3-8343021C6A82}"/>
    <cellStyle name="Valuta 3 8 9" xfId="2434" xr:uid="{E2F2DA57-8269-40FE-A5DF-4D5517852277}"/>
    <cellStyle name="Valuta 3 9" xfId="220" xr:uid="{00000000-0005-0000-0000-0000A6030000}"/>
    <cellStyle name="Valuta 3 9 2" xfId="316" xr:uid="{00000000-0005-0000-0000-0000A7030000}"/>
    <cellStyle name="Valuta 3 9 2 2" xfId="713" xr:uid="{00000000-0005-0000-0000-0000A8030000}"/>
    <cellStyle name="Valuta 3 9 2 2 2" xfId="1048" xr:uid="{00000000-0005-0000-0000-0000A9030000}"/>
    <cellStyle name="Valuta 3 9 2 2 2 2" xfId="3737" xr:uid="{1B686B43-0CB6-472B-9954-55339B5777D9}"/>
    <cellStyle name="Valuta 3 9 2 2 2 3" xfId="1895" xr:uid="{C5B32697-E6E4-464F-B06D-EDFF20E60E2A}"/>
    <cellStyle name="Valuta 3 9 2 2 3" xfId="3274" xr:uid="{4304D816-FC4F-459F-882B-004D7B80BF76}"/>
    <cellStyle name="Valuta 3 9 2 2 4" xfId="2711" xr:uid="{83F74F68-0E31-45C4-85F8-98480A7E05ED}"/>
    <cellStyle name="Valuta 3 9 2 2 5" xfId="1432" xr:uid="{0B74F2CB-E2DD-4C52-8A9B-8AB5EB5C2B1F}"/>
    <cellStyle name="Valuta 3 9 2 3" xfId="881" xr:uid="{00000000-0005-0000-0000-0000AA030000}"/>
    <cellStyle name="Valuta 3 9 2 3 2" xfId="3930" xr:uid="{E2C953D1-7EB9-4D44-8DD5-C5D76A720817}"/>
    <cellStyle name="Valuta 3 9 2 3 3" xfId="2087" xr:uid="{C634A1CA-F8F6-4E3E-A9E6-F9B853255C59}"/>
    <cellStyle name="Valuta 3 9 2 4" xfId="1670" xr:uid="{7EB26D7C-B0E2-4DD8-9C2F-0F8B2CDD27C0}"/>
    <cellStyle name="Valuta 3 9 2 4 2" xfId="3512" xr:uid="{DB55093B-1918-4747-BCFC-E6B16DD6695B}"/>
    <cellStyle name="Valuta 3 9 2 5" xfId="2981" xr:uid="{3D0AEAC2-A00C-4B47-8EA6-C97F9589BBFB}"/>
    <cellStyle name="Valuta 3 9 2 6" xfId="2538" xr:uid="{45ADF8CF-5986-4CDB-BAE9-A2247D643721}"/>
    <cellStyle name="Valuta 3 9 2 7" xfId="1240" xr:uid="{4221DA31-7B1F-400F-9FB1-750BC2A9F07F}"/>
    <cellStyle name="Valuta 3 9 3" xfId="537" xr:uid="{00000000-0005-0000-0000-0000AB030000}"/>
    <cellStyle name="Valuta 3 9 4" xfId="618" xr:uid="{00000000-0005-0000-0000-0000AC030000}"/>
    <cellStyle name="Valuta 3 9 4 2" xfId="968" xr:uid="{00000000-0005-0000-0000-0000AD030000}"/>
    <cellStyle name="Valuta 3 9 4 2 2" xfId="3642" xr:uid="{13C6545E-3585-4BEA-B2C3-22AF7CD9FFCC}"/>
    <cellStyle name="Valuta 3 9 4 2 3" xfId="1800" xr:uid="{6D56DFD7-84B7-4C27-89E1-192113035FAA}"/>
    <cellStyle name="Valuta 3 9 4 3" xfId="3179" xr:uid="{F1008651-B41B-41A5-AB25-3286CBE97B68}"/>
    <cellStyle name="Valuta 3 9 4 4" xfId="2628" xr:uid="{1FB3834B-E24B-495A-9401-7753A181C3F5}"/>
    <cellStyle name="Valuta 3 9 4 5" xfId="1337" xr:uid="{6C16DC3F-7945-4343-B16A-D4778987847B}"/>
    <cellStyle name="Valuta 3 9 5" xfId="801" xr:uid="{00000000-0005-0000-0000-0000AE030000}"/>
    <cellStyle name="Valuta 3 9 5 2" xfId="3844" xr:uid="{585D3994-A880-4DD0-BB8F-869738C629C1}"/>
    <cellStyle name="Valuta 3 9 5 3" xfId="2001" xr:uid="{08F1275B-A3AE-4A6B-ABAD-E0565AD413B8}"/>
    <cellStyle name="Valuta 3 9 6" xfId="1575" xr:uid="{FB861C31-1007-4BC7-A312-C120A650EC89}"/>
    <cellStyle name="Valuta 3 9 6 2" xfId="3417" xr:uid="{06B17B87-5BD7-4906-B5E3-10F0E76B2988}"/>
    <cellStyle name="Valuta 3 9 7" xfId="2886" xr:uid="{125CD9D5-17CA-4E1F-BB38-DEF8E1227B92}"/>
    <cellStyle name="Valuta 3 9 8" xfId="2458" xr:uid="{44BEED60-50F6-40E8-AF04-EB3F88241966}"/>
    <cellStyle name="Valuta 3 9 9" xfId="1145" xr:uid="{0BC58C59-4740-4F20-A549-7C8510D746D7}"/>
    <cellStyle name="Valuta 4" xfId="69" xr:uid="{00000000-0005-0000-0000-0000AF030000}"/>
    <cellStyle name="Valuta 4 10" xfId="1493" xr:uid="{16FC6BFE-4EF2-4B64-BEB5-D129E3072435}"/>
    <cellStyle name="Valuta 4 10 2" xfId="3335" xr:uid="{858EA5DB-80A1-4B2E-BE69-307E54372983}"/>
    <cellStyle name="Valuta 4 11" xfId="2791" xr:uid="{DA717298-E84B-499E-A3CB-DD4CEAAD34AF}"/>
    <cellStyle name="Valuta 4 12" xfId="2413" xr:uid="{80E82A95-8703-4BA8-9EFC-B5F111A153CA}"/>
    <cellStyle name="Valuta 4 13" xfId="1093" xr:uid="{168574B3-A298-4618-9A77-8E1E3ABEB696}"/>
    <cellStyle name="Valuta 4 2" xfId="207" xr:uid="{00000000-0005-0000-0000-0000B0030000}"/>
    <cellStyle name="Valuta 4 2 10" xfId="1133" xr:uid="{0800BCA7-8B04-45C9-BA1E-61D10A35BD18}"/>
    <cellStyle name="Valuta 4 2 2" xfId="248" xr:uid="{00000000-0005-0000-0000-0000B1030000}"/>
    <cellStyle name="Valuta 4 2 2 2" xfId="344" xr:uid="{00000000-0005-0000-0000-0000B2030000}"/>
    <cellStyle name="Valuta 4 2 2 2 2" xfId="741" xr:uid="{00000000-0005-0000-0000-0000B3030000}"/>
    <cellStyle name="Valuta 4 2 2 2 2 2" xfId="1076" xr:uid="{00000000-0005-0000-0000-0000B4030000}"/>
    <cellStyle name="Valuta 4 2 2 2 2 2 2" xfId="3765" xr:uid="{2E9638B6-DBF1-4CED-8B8B-36ABBAB73B13}"/>
    <cellStyle name="Valuta 4 2 2 2 2 2 3" xfId="1923" xr:uid="{EE84EA88-1CFA-4847-83DA-67ADCC20E76B}"/>
    <cellStyle name="Valuta 4 2 2 2 2 3" xfId="3302" xr:uid="{E131AC70-B7CE-4E9B-8D68-488283631449}"/>
    <cellStyle name="Valuta 4 2 2 2 2 4" xfId="2739" xr:uid="{5D9CB99C-E603-4E75-A4E2-D9DE3F1CC597}"/>
    <cellStyle name="Valuta 4 2 2 2 2 5" xfId="1460" xr:uid="{C5EE3085-01B5-4054-9CFF-F07DCC8D5A89}"/>
    <cellStyle name="Valuta 4 2 2 2 3" xfId="909" xr:uid="{00000000-0005-0000-0000-0000B5030000}"/>
    <cellStyle name="Valuta 4 2 2 2 3 2" xfId="3958" xr:uid="{B520BEB0-37DD-40E4-A96A-E05DCB2E70D9}"/>
    <cellStyle name="Valuta 4 2 2 2 3 3" xfId="2115" xr:uid="{B024E982-CB73-4D5C-ABF1-5A749651F96B}"/>
    <cellStyle name="Valuta 4 2 2 2 4" xfId="1698" xr:uid="{0AD085A5-F6AE-4C77-A277-BD3D564A0C8F}"/>
    <cellStyle name="Valuta 4 2 2 2 4 2" xfId="3540" xr:uid="{C9819333-A83D-4795-908D-55C090C59926}"/>
    <cellStyle name="Valuta 4 2 2 2 5" xfId="3009" xr:uid="{3566E26A-BBD8-423A-A0CA-B1A5D5A70EC8}"/>
    <cellStyle name="Valuta 4 2 2 2 6" xfId="2566" xr:uid="{54BEB8C0-E7DE-4AB0-87CB-C454CF22DAFD}"/>
    <cellStyle name="Valuta 4 2 2 2 7" xfId="1268" xr:uid="{B2FBF703-EF35-4AA3-A84C-BA06D0EFB2FD}"/>
    <cellStyle name="Valuta 4 2 2 3" xfId="540" xr:uid="{00000000-0005-0000-0000-0000B6030000}"/>
    <cellStyle name="Valuta 4 2 2 4" xfId="646" xr:uid="{00000000-0005-0000-0000-0000B7030000}"/>
    <cellStyle name="Valuta 4 2 2 4 2" xfId="996" xr:uid="{00000000-0005-0000-0000-0000B8030000}"/>
    <cellStyle name="Valuta 4 2 2 4 2 2" xfId="3670" xr:uid="{649E036B-AE88-461F-89A4-7492F51AA33D}"/>
    <cellStyle name="Valuta 4 2 2 4 2 3" xfId="1828" xr:uid="{932706EE-39ED-40DA-9330-1E0189EDD217}"/>
    <cellStyle name="Valuta 4 2 2 4 3" xfId="3207" xr:uid="{86F588F9-6E65-48A3-9AAC-4B2DF93CCD59}"/>
    <cellStyle name="Valuta 4 2 2 4 4" xfId="2656" xr:uid="{6E9C6C95-188D-41BF-A9B1-901EAFD3A165}"/>
    <cellStyle name="Valuta 4 2 2 4 5" xfId="1365" xr:uid="{04062572-43E3-4FAE-9CAC-626B1AECF5C7}"/>
    <cellStyle name="Valuta 4 2 2 5" xfId="829" xr:uid="{00000000-0005-0000-0000-0000B9030000}"/>
    <cellStyle name="Valuta 4 2 2 5 2" xfId="3872" xr:uid="{703C3D8A-1721-410D-92B4-D1CCCBA244F5}"/>
    <cellStyle name="Valuta 4 2 2 5 3" xfId="2029" xr:uid="{3920B0C5-C107-47AE-AA20-95F228E37D61}"/>
    <cellStyle name="Valuta 4 2 2 6" xfId="1603" xr:uid="{80F793DA-36EC-497B-8D00-3CBDC02C456A}"/>
    <cellStyle name="Valuta 4 2 2 6 2" xfId="3445" xr:uid="{DEB6B3CE-B825-4CAC-8A4B-19D1E2485B46}"/>
    <cellStyle name="Valuta 4 2 2 7" xfId="2914" xr:uid="{868E78BA-BA20-40C9-A8C2-93EEBD146420}"/>
    <cellStyle name="Valuta 4 2 2 8" xfId="2486" xr:uid="{D3DAFCEB-CFBE-4F4E-95B9-FB709C7DFC90}"/>
    <cellStyle name="Valuta 4 2 2 9" xfId="1173" xr:uid="{2BC4F6E0-BD10-495B-9252-7BD71A0EF1D4}"/>
    <cellStyle name="Valuta 4 2 3" xfId="304" xr:uid="{00000000-0005-0000-0000-0000BA030000}"/>
    <cellStyle name="Valuta 4 2 3 2" xfId="701" xr:uid="{00000000-0005-0000-0000-0000BB030000}"/>
    <cellStyle name="Valuta 4 2 3 2 2" xfId="1036" xr:uid="{00000000-0005-0000-0000-0000BC030000}"/>
    <cellStyle name="Valuta 4 2 3 2 2 2" xfId="3725" xr:uid="{00FF20C5-5F47-4FF2-8F33-E081909D4848}"/>
    <cellStyle name="Valuta 4 2 3 2 2 3" xfId="1883" xr:uid="{8ADF6A34-3711-41CD-947B-E2AE6C820202}"/>
    <cellStyle name="Valuta 4 2 3 2 3" xfId="3262" xr:uid="{E3FC189E-2435-49E4-999D-53F5EEC3A530}"/>
    <cellStyle name="Valuta 4 2 3 2 4" xfId="2699" xr:uid="{EB5421D7-6C2D-45CA-9D40-492F2D95348F}"/>
    <cellStyle name="Valuta 4 2 3 2 5" xfId="1420" xr:uid="{E866F292-EF9F-476E-BC4C-9CCDF5FA0601}"/>
    <cellStyle name="Valuta 4 2 3 3" xfId="869" xr:uid="{00000000-0005-0000-0000-0000BD030000}"/>
    <cellStyle name="Valuta 4 2 3 3 2" xfId="3918" xr:uid="{F3D2C937-B333-4030-96F3-6A1186530023}"/>
    <cellStyle name="Valuta 4 2 3 3 3" xfId="2075" xr:uid="{85F3585D-9729-4AC9-8045-6823972E77EC}"/>
    <cellStyle name="Valuta 4 2 3 4" xfId="1658" xr:uid="{235C5CB0-6F4E-411E-B15F-54ABD95B88F2}"/>
    <cellStyle name="Valuta 4 2 3 4 2" xfId="3500" xr:uid="{2AD072C1-5C69-468D-BE73-5EAB9C5DC27F}"/>
    <cellStyle name="Valuta 4 2 3 5" xfId="2969" xr:uid="{EB40CAB7-3576-4DF6-B63C-8718FE74BA0D}"/>
    <cellStyle name="Valuta 4 2 3 6" xfId="2526" xr:uid="{357FB52E-6CD5-4FB7-9FC2-DBE2D9ECF23B}"/>
    <cellStyle name="Valuta 4 2 3 7" xfId="1228" xr:uid="{1DB3F2B3-B0B3-4DC2-8862-11884647D038}"/>
    <cellStyle name="Valuta 4 2 4" xfId="539" xr:uid="{00000000-0005-0000-0000-0000BE030000}"/>
    <cellStyle name="Valuta 4 2 5" xfId="606" xr:uid="{00000000-0005-0000-0000-0000BF030000}"/>
    <cellStyle name="Valuta 4 2 5 2" xfId="956" xr:uid="{00000000-0005-0000-0000-0000C0030000}"/>
    <cellStyle name="Valuta 4 2 5 2 2" xfId="3630" xr:uid="{23C25179-33D4-4113-8126-EFE7EA279BD9}"/>
    <cellStyle name="Valuta 4 2 5 2 3" xfId="1788" xr:uid="{864967D3-B666-4105-85D5-075CF781B01C}"/>
    <cellStyle name="Valuta 4 2 5 3" xfId="3167" xr:uid="{15291EC0-F1DB-4096-B016-74BC082CCB2C}"/>
    <cellStyle name="Valuta 4 2 5 4" xfId="2616" xr:uid="{895BAE83-DDC1-4444-9419-71CC30E1F457}"/>
    <cellStyle name="Valuta 4 2 5 5" xfId="1325" xr:uid="{3EF786CF-0AA1-472B-971F-1514BB104E10}"/>
    <cellStyle name="Valuta 4 2 6" xfId="789" xr:uid="{00000000-0005-0000-0000-0000C1030000}"/>
    <cellStyle name="Valuta 4 2 6 2" xfId="3832" xr:uid="{D0FDD2D6-A851-469E-AED6-E1DE109DB0CF}"/>
    <cellStyle name="Valuta 4 2 6 3" xfId="1989" xr:uid="{C7654069-4D49-4797-B511-20F8BAC0D596}"/>
    <cellStyle name="Valuta 4 2 7" xfId="1563" xr:uid="{A351B494-559F-4CEB-AB07-1A130B7382B5}"/>
    <cellStyle name="Valuta 4 2 7 2" xfId="3405" xr:uid="{5CB1D957-715D-4D33-A3CB-6F807AEEB18A}"/>
    <cellStyle name="Valuta 4 2 8" xfId="2874" xr:uid="{1C2B99C8-53DE-4080-8C5F-4BD88C03A18E}"/>
    <cellStyle name="Valuta 4 2 9" xfId="2446" xr:uid="{7D4582BB-C9F6-44C1-9DA0-B2665ADDD13D}"/>
    <cellStyle name="Valuta 4 3" xfId="193" xr:uid="{00000000-0005-0000-0000-0000C2030000}"/>
    <cellStyle name="Valuta 4 3 10" xfId="1123" xr:uid="{381E38F7-8D54-46A6-91E0-DA7F43587327}"/>
    <cellStyle name="Valuta 4 3 2" xfId="240" xr:uid="{00000000-0005-0000-0000-0000C3030000}"/>
    <cellStyle name="Valuta 4 3 2 2" xfId="336" xr:uid="{00000000-0005-0000-0000-0000C4030000}"/>
    <cellStyle name="Valuta 4 3 2 2 2" xfId="733" xr:uid="{00000000-0005-0000-0000-0000C5030000}"/>
    <cellStyle name="Valuta 4 3 2 2 2 2" xfId="1068" xr:uid="{00000000-0005-0000-0000-0000C6030000}"/>
    <cellStyle name="Valuta 4 3 2 2 2 2 2" xfId="3757" xr:uid="{AE6EBEFB-E718-4443-8ADC-60A68A264B0A}"/>
    <cellStyle name="Valuta 4 3 2 2 2 2 3" xfId="1915" xr:uid="{BED1B94B-3972-40D0-B8C0-3E0F4010E9BC}"/>
    <cellStyle name="Valuta 4 3 2 2 2 3" xfId="3294" xr:uid="{8E0AA33A-DE0A-4696-BB8E-13DA9172B54A}"/>
    <cellStyle name="Valuta 4 3 2 2 2 4" xfId="2731" xr:uid="{35BB6DC1-10DD-46F8-9F0A-F11A49995B17}"/>
    <cellStyle name="Valuta 4 3 2 2 2 5" xfId="1452" xr:uid="{8F279FBE-777C-4253-B794-BC8BAFB0E9E3}"/>
    <cellStyle name="Valuta 4 3 2 2 3" xfId="901" xr:uid="{00000000-0005-0000-0000-0000C7030000}"/>
    <cellStyle name="Valuta 4 3 2 2 3 2" xfId="3950" xr:uid="{1878F427-8E53-483E-9E26-2689C0BF0D57}"/>
    <cellStyle name="Valuta 4 3 2 2 3 3" xfId="2107" xr:uid="{EFD81B43-5F14-43C4-9303-00EF797B6078}"/>
    <cellStyle name="Valuta 4 3 2 2 4" xfId="1690" xr:uid="{96C6835C-E221-4EB6-A7F5-D763591B854F}"/>
    <cellStyle name="Valuta 4 3 2 2 4 2" xfId="3532" xr:uid="{4FCF9E6D-81FF-4037-8A80-535856464B62}"/>
    <cellStyle name="Valuta 4 3 2 2 5" xfId="3001" xr:uid="{180026FE-D8BC-4574-9020-100889D4626A}"/>
    <cellStyle name="Valuta 4 3 2 2 6" xfId="2558" xr:uid="{C8F7EAA1-E597-4D14-B89E-DFBB645C813E}"/>
    <cellStyle name="Valuta 4 3 2 2 7" xfId="1260" xr:uid="{5EBE72F0-2DB7-4314-A99C-ADD09FBA6530}"/>
    <cellStyle name="Valuta 4 3 2 3" xfId="542" xr:uid="{00000000-0005-0000-0000-0000C8030000}"/>
    <cellStyle name="Valuta 4 3 2 4" xfId="638" xr:uid="{00000000-0005-0000-0000-0000C9030000}"/>
    <cellStyle name="Valuta 4 3 2 4 2" xfId="988" xr:uid="{00000000-0005-0000-0000-0000CA030000}"/>
    <cellStyle name="Valuta 4 3 2 4 2 2" xfId="3662" xr:uid="{E5F5BA75-03FA-4A0E-9096-256259CDA5EB}"/>
    <cellStyle name="Valuta 4 3 2 4 2 3" xfId="1820" xr:uid="{1E9B0B9D-D5E9-4A2C-8F69-153E0CB6A408}"/>
    <cellStyle name="Valuta 4 3 2 4 3" xfId="3199" xr:uid="{F1E2D91E-71AE-4621-B7E6-0631BACA53EB}"/>
    <cellStyle name="Valuta 4 3 2 4 4" xfId="2648" xr:uid="{6353B529-0A99-43BC-868B-2885E826F428}"/>
    <cellStyle name="Valuta 4 3 2 4 5" xfId="1357" xr:uid="{78FFB726-43D5-4F1D-9C18-3841ED9CA069}"/>
    <cellStyle name="Valuta 4 3 2 5" xfId="821" xr:uid="{00000000-0005-0000-0000-0000CB030000}"/>
    <cellStyle name="Valuta 4 3 2 5 2" xfId="3864" xr:uid="{8B5CACEF-572E-40B6-B34D-32BB825FD034}"/>
    <cellStyle name="Valuta 4 3 2 5 3" xfId="2021" xr:uid="{2A2B4ECC-0ED8-4FFC-AD0C-EAD25DE82773}"/>
    <cellStyle name="Valuta 4 3 2 6" xfId="1595" xr:uid="{4C8EBCC0-B306-4EF8-B4B3-0DD06FB0AF09}"/>
    <cellStyle name="Valuta 4 3 2 6 2" xfId="3437" xr:uid="{90B4974B-52A6-41C6-BE5E-465414816AC2}"/>
    <cellStyle name="Valuta 4 3 2 7" xfId="2906" xr:uid="{BEE77074-A431-4CD4-A345-18ADDCFF8D9E}"/>
    <cellStyle name="Valuta 4 3 2 8" xfId="2478" xr:uid="{7A04086D-F5EC-4AC8-BA0D-95C0838FC02A}"/>
    <cellStyle name="Valuta 4 3 2 9" xfId="1165" xr:uid="{F6CBA2C0-04BF-4AD6-B9D2-8CAB3BC0E9AE}"/>
    <cellStyle name="Valuta 4 3 3" xfId="291" xr:uid="{00000000-0005-0000-0000-0000CC030000}"/>
    <cellStyle name="Valuta 4 3 3 2" xfId="688" xr:uid="{00000000-0005-0000-0000-0000CD030000}"/>
    <cellStyle name="Valuta 4 3 3 2 2" xfId="1028" xr:uid="{00000000-0005-0000-0000-0000CE030000}"/>
    <cellStyle name="Valuta 4 3 3 2 2 2" xfId="3712" xr:uid="{047B556F-9C9C-4699-BF47-43CF0E6AB6F6}"/>
    <cellStyle name="Valuta 4 3 3 2 2 3" xfId="1870" xr:uid="{E296963C-C92C-4351-9D4B-F1D9EF7A0ACA}"/>
    <cellStyle name="Valuta 4 3 3 2 3" xfId="3249" xr:uid="{675C7681-5067-498A-995F-BBC6C4A26CB5}"/>
    <cellStyle name="Valuta 4 3 3 2 4" xfId="2690" xr:uid="{787DE610-50A3-464B-B72C-BFAC68351EA7}"/>
    <cellStyle name="Valuta 4 3 3 2 5" xfId="1407" xr:uid="{C8AC211B-9B14-41EC-BE73-CC2093C903F6}"/>
    <cellStyle name="Valuta 4 3 3 3" xfId="861" xr:uid="{00000000-0005-0000-0000-0000CF030000}"/>
    <cellStyle name="Valuta 4 3 3 3 2" xfId="3908" xr:uid="{F8A4BF8C-191C-4E64-9741-8FEEBBCA350A}"/>
    <cellStyle name="Valuta 4 3 3 3 3" xfId="2065" xr:uid="{DF906BBB-BFFF-4DCB-9602-37A18F12C1A2}"/>
    <cellStyle name="Valuta 4 3 3 4" xfId="1645" xr:uid="{786A7CF8-DE7F-465F-B778-0DCA1632B24D}"/>
    <cellStyle name="Valuta 4 3 3 4 2" xfId="3487" xr:uid="{EBE6695C-C913-4084-8E8B-BA2F214B9061}"/>
    <cellStyle name="Valuta 4 3 3 5" xfId="2956" xr:uid="{25B53B41-A7AA-4367-A354-46FD866F361B}"/>
    <cellStyle name="Valuta 4 3 3 6" xfId="2518" xr:uid="{2718F631-ACC7-41FE-9884-1BD09A1A15A0}"/>
    <cellStyle name="Valuta 4 3 3 7" xfId="1215" xr:uid="{1E26DE21-4D0D-4AB9-B36F-009F63DD381C}"/>
    <cellStyle name="Valuta 4 3 4" xfId="541" xr:uid="{00000000-0005-0000-0000-0000D0030000}"/>
    <cellStyle name="Valuta 4 3 5" xfId="596" xr:uid="{00000000-0005-0000-0000-0000D1030000}"/>
    <cellStyle name="Valuta 4 3 5 2" xfId="948" xr:uid="{00000000-0005-0000-0000-0000D2030000}"/>
    <cellStyle name="Valuta 4 3 5 2 2" xfId="3620" xr:uid="{F0389E77-F5C4-4B0B-91E2-DEF1E93F7C0A}"/>
    <cellStyle name="Valuta 4 3 5 2 3" xfId="1778" xr:uid="{262B7825-981C-4C94-AF40-DABD8BB6C021}"/>
    <cellStyle name="Valuta 4 3 5 3" xfId="3157" xr:uid="{052A1062-F1E6-4008-A358-1B1FEA78881F}"/>
    <cellStyle name="Valuta 4 3 5 4" xfId="2607" xr:uid="{4DC3A971-0EDB-4673-9219-B968CD088298}"/>
    <cellStyle name="Valuta 4 3 5 5" xfId="1315" xr:uid="{8817332A-11C7-4AF8-92CF-9B8FABF8D852}"/>
    <cellStyle name="Valuta 4 3 6" xfId="781" xr:uid="{00000000-0005-0000-0000-0000D3030000}"/>
    <cellStyle name="Valuta 4 3 6 2" xfId="3823" xr:uid="{0F63111D-BED2-4C5B-A77B-0E2C5C4E3873}"/>
    <cellStyle name="Valuta 4 3 6 3" xfId="1980" xr:uid="{6707EBC9-BEE4-4B08-9D6D-3C903AA169E3}"/>
    <cellStyle name="Valuta 4 3 7" xfId="1550" xr:uid="{1AFDCD53-1C64-4960-AE03-35A11A95ACDA}"/>
    <cellStyle name="Valuta 4 3 7 2" xfId="3392" xr:uid="{A9E509DE-EE79-445C-AE96-F0AC7BAA1744}"/>
    <cellStyle name="Valuta 4 3 8" xfId="2861" xr:uid="{73452995-F7E9-45F3-A0E4-4BF67F86DBEC}"/>
    <cellStyle name="Valuta 4 3 9" xfId="2438" xr:uid="{EA787CE7-23BC-45CF-8123-9DC09012662C}"/>
    <cellStyle name="Valuta 4 4" xfId="224" xr:uid="{00000000-0005-0000-0000-0000D4030000}"/>
    <cellStyle name="Valuta 4 4 2" xfId="320" xr:uid="{00000000-0005-0000-0000-0000D5030000}"/>
    <cellStyle name="Valuta 4 4 2 2" xfId="717" xr:uid="{00000000-0005-0000-0000-0000D6030000}"/>
    <cellStyle name="Valuta 4 4 2 2 2" xfId="1052" xr:uid="{00000000-0005-0000-0000-0000D7030000}"/>
    <cellStyle name="Valuta 4 4 2 2 2 2" xfId="3741" xr:uid="{41A6FA24-D71D-4FD8-85F3-DE66A961F898}"/>
    <cellStyle name="Valuta 4 4 2 2 2 3" xfId="1899" xr:uid="{A05C8A72-9968-4AB3-BA19-2AD582CB5D5E}"/>
    <cellStyle name="Valuta 4 4 2 2 3" xfId="3278" xr:uid="{9C713D26-F4EC-4E2A-8EAB-804E8E7CF9BC}"/>
    <cellStyle name="Valuta 4 4 2 2 4" xfId="2715" xr:uid="{40ACB543-FE5C-4AA5-9213-05547F116C35}"/>
    <cellStyle name="Valuta 4 4 2 2 5" xfId="1436" xr:uid="{C1C653C1-20E4-43CE-AD98-05019F7DAA71}"/>
    <cellStyle name="Valuta 4 4 2 3" xfId="885" xr:uid="{00000000-0005-0000-0000-0000D8030000}"/>
    <cellStyle name="Valuta 4 4 2 3 2" xfId="3934" xr:uid="{529C8F11-7673-4391-B923-B4901B2A9346}"/>
    <cellStyle name="Valuta 4 4 2 3 3" xfId="2091" xr:uid="{B3330BDE-97E8-4B96-93C6-0587D9271B10}"/>
    <cellStyle name="Valuta 4 4 2 4" xfId="1674" xr:uid="{6E26731F-DFAD-4AA9-B983-24C747AAF6CC}"/>
    <cellStyle name="Valuta 4 4 2 4 2" xfId="3516" xr:uid="{7C208A71-0E23-4141-9C9C-1DFB67A2B58D}"/>
    <cellStyle name="Valuta 4 4 2 5" xfId="2985" xr:uid="{5BE73F73-E77D-4F11-A690-5B91916F20D6}"/>
    <cellStyle name="Valuta 4 4 2 6" xfId="2542" xr:uid="{D52470A8-06F5-414F-8F6A-15E56B6C69D7}"/>
    <cellStyle name="Valuta 4 4 2 7" xfId="1244" xr:uid="{59A39FF2-DF63-4A92-9DA7-E908A28BCD54}"/>
    <cellStyle name="Valuta 4 4 3" xfId="543" xr:uid="{00000000-0005-0000-0000-0000D9030000}"/>
    <cellStyle name="Valuta 4 4 4" xfId="622" xr:uid="{00000000-0005-0000-0000-0000DA030000}"/>
    <cellStyle name="Valuta 4 4 4 2" xfId="972" xr:uid="{00000000-0005-0000-0000-0000DB030000}"/>
    <cellStyle name="Valuta 4 4 4 2 2" xfId="3646" xr:uid="{89FD1A16-80D4-4918-84C9-C9A452B9C835}"/>
    <cellStyle name="Valuta 4 4 4 2 3" xfId="1804" xr:uid="{0DAAF23E-D6FB-43ED-AC85-4C5C0222C754}"/>
    <cellStyle name="Valuta 4 4 4 3" xfId="3183" xr:uid="{F105D833-C38B-4C30-8010-6DDAC2FD6CED}"/>
    <cellStyle name="Valuta 4 4 4 4" xfId="2632" xr:uid="{24B9104D-CC21-45CA-8CB9-0B471AC81940}"/>
    <cellStyle name="Valuta 4 4 4 5" xfId="1341" xr:uid="{023057EC-2F48-4271-B352-B71B1741C2EB}"/>
    <cellStyle name="Valuta 4 4 5" xfId="805" xr:uid="{00000000-0005-0000-0000-0000DC030000}"/>
    <cellStyle name="Valuta 4 4 5 2" xfId="3848" xr:uid="{2431A428-378C-43C7-90F8-985933B61E44}"/>
    <cellStyle name="Valuta 4 4 5 3" xfId="2005" xr:uid="{8B0D1456-55A0-4296-9878-94FC59BFB9D9}"/>
    <cellStyle name="Valuta 4 4 6" xfId="1579" xr:uid="{5469450F-4C9B-4DDA-B2FC-2FC65486231C}"/>
    <cellStyle name="Valuta 4 4 6 2" xfId="3421" xr:uid="{507ECCBD-C06A-4644-98E0-1CC694A50306}"/>
    <cellStyle name="Valuta 4 4 7" xfId="2890" xr:uid="{870203A4-3C8A-49BB-8531-3F5D4C7FE13C}"/>
    <cellStyle name="Valuta 4 4 8" xfId="2462" xr:uid="{5CA9D7F1-FFFF-4096-8225-AC5B200F79FD}"/>
    <cellStyle name="Valuta 4 4 9" xfId="1149" xr:uid="{98FEC07A-0E0F-41E6-A289-A824F7B38D01}"/>
    <cellStyle name="Valuta 4 5" xfId="275" xr:uid="{00000000-0005-0000-0000-0000DD030000}"/>
    <cellStyle name="Valuta 4 5 2" xfId="672" xr:uid="{00000000-0005-0000-0000-0000DE030000}"/>
    <cellStyle name="Valuta 4 5 2 2" xfId="1012" xr:uid="{00000000-0005-0000-0000-0000DF030000}"/>
    <cellStyle name="Valuta 4 5 2 2 2" xfId="3696" xr:uid="{655A8093-78F1-4A73-A860-0208B193105A}"/>
    <cellStyle name="Valuta 4 5 2 2 3" xfId="1854" xr:uid="{87965EBB-8654-45D3-94C9-FD095DC7A1A7}"/>
    <cellStyle name="Valuta 4 5 2 3" xfId="3233" xr:uid="{0F668A62-CFE8-49FB-B087-92C6F7D57496}"/>
    <cellStyle name="Valuta 4 5 2 4" xfId="2674" xr:uid="{43073B19-0799-4140-92EA-A98AD4974467}"/>
    <cellStyle name="Valuta 4 5 2 5" xfId="1391" xr:uid="{7710F00D-870C-43FB-B2F6-6C86B2CE1F62}"/>
    <cellStyle name="Valuta 4 5 3" xfId="845" xr:uid="{00000000-0005-0000-0000-0000E0030000}"/>
    <cellStyle name="Valuta 4 5 3 2" xfId="3892" xr:uid="{944C762E-9EAE-4487-A963-9D99F3D0D8BD}"/>
    <cellStyle name="Valuta 4 5 3 3" xfId="2049" xr:uid="{1A650382-3A8C-4AA8-B018-C61C9BAFF6B6}"/>
    <cellStyle name="Valuta 4 5 4" xfId="1629" xr:uid="{BEAE43B0-AF32-4D6A-8641-AA30E8899B15}"/>
    <cellStyle name="Valuta 4 5 4 2" xfId="3471" xr:uid="{3498059A-BFC6-4BE8-A135-27A4CAE2FE78}"/>
    <cellStyle name="Valuta 4 5 5" xfId="2940" xr:uid="{C2F7BA0F-F3FF-4FA2-8A52-6D4EADE7ABCC}"/>
    <cellStyle name="Valuta 4 5 6" xfId="2502" xr:uid="{ED9D4F3E-4AA3-4561-89FA-009907012472}"/>
    <cellStyle name="Valuta 4 5 7" xfId="1199" xr:uid="{2DD3879F-D2AA-443F-AF12-6AEFF549F41A}"/>
    <cellStyle name="Valuta 4 6" xfId="538" xr:uid="{00000000-0005-0000-0000-0000E1030000}"/>
    <cellStyle name="Valuta 4 7" xfId="172" xr:uid="{00000000-0005-0000-0000-0000E2030000}"/>
    <cellStyle name="Valuta 4 7 2" xfId="580" xr:uid="{00000000-0005-0000-0000-0000E3030000}"/>
    <cellStyle name="Valuta 4 7 2 2" xfId="932" xr:uid="{00000000-0005-0000-0000-0000E4030000}"/>
    <cellStyle name="Valuta 4 7 2 2 2" xfId="3604" xr:uid="{8BE91819-8B68-4519-9758-E408CDF63FF4}"/>
    <cellStyle name="Valuta 4 7 2 2 3" xfId="1762" xr:uid="{BE2FCC0E-AFF4-4A09-A8EE-DEB99FF7DCAA}"/>
    <cellStyle name="Valuta 4 7 2 3" xfId="3141" xr:uid="{FCB8628D-BF01-49E3-941A-68E1E7E04F31}"/>
    <cellStyle name="Valuta 4 7 2 4" xfId="2591" xr:uid="{FCB8A269-A61C-4122-9E9E-D9ED61B7A785}"/>
    <cellStyle name="Valuta 4 7 2 5" xfId="1299" xr:uid="{DCCE0BC9-FB9E-4830-8319-0B0BC67133E0}"/>
    <cellStyle name="Valuta 4 7 3" xfId="765" xr:uid="{00000000-0005-0000-0000-0000E5030000}"/>
    <cellStyle name="Valuta 4 7 3 2" xfId="3806" xr:uid="{571E1183-A6C3-42A2-AE5E-50E46BA4D752}"/>
    <cellStyle name="Valuta 4 7 3 3" xfId="1963" xr:uid="{41A9F7C4-640D-4715-A2E5-ECE4D08A1369}"/>
    <cellStyle name="Valuta 4 7 4" xfId="1533" xr:uid="{00F92F1B-925A-4B19-9E9B-E2ED48C72336}"/>
    <cellStyle name="Valuta 4 7 4 2" xfId="3375" xr:uid="{51E801A3-80C3-4D1B-8693-7A85E71A6CA1}"/>
    <cellStyle name="Valuta 4 7 5" xfId="2843" xr:uid="{8B0830E0-A616-47C9-9A46-2AD641DF9480}"/>
    <cellStyle name="Valuta 4 7 6" xfId="2422" xr:uid="{5DA2CB37-D46B-4E53-9B36-8C9CCBEFD8F2}"/>
    <cellStyle name="Valuta 4 7 7" xfId="1107" xr:uid="{7D3DC43B-30AC-4AF2-9050-14D62B1497C9}"/>
    <cellStyle name="Valuta 4 8" xfId="566" xr:uid="{00000000-0005-0000-0000-0000E6030000}"/>
    <cellStyle name="Valuta 4 8 2" xfId="923" xr:uid="{00000000-0005-0000-0000-0000E7030000}"/>
    <cellStyle name="Valuta 4 8 2 2" xfId="3590" xr:uid="{C69FCE0D-208E-4327-931A-C4BD08B87E09}"/>
    <cellStyle name="Valuta 4 8 2 3" xfId="1748" xr:uid="{2406390F-16ED-4502-BC09-05BDCF7A5A76}"/>
    <cellStyle name="Valuta 4 8 3" xfId="3127" xr:uid="{A36E15FB-32ED-4AFF-A9C3-69A901E4D7FF}"/>
    <cellStyle name="Valuta 4 8 4" xfId="2581" xr:uid="{16FF574F-767C-4DD6-88C3-7059D6BA7CB2}"/>
    <cellStyle name="Valuta 4 8 5" xfId="1285" xr:uid="{9A389D61-FE04-4F6F-8C47-DCB7798EC991}"/>
    <cellStyle name="Valuta 4 9" xfId="755" xr:uid="{00000000-0005-0000-0000-0000E8030000}"/>
    <cellStyle name="Valuta 4 9 2" xfId="3787" xr:uid="{5E74CD0D-CC64-4500-B96D-A502628E17B4}"/>
    <cellStyle name="Valuta 4 9 3" xfId="1945" xr:uid="{79E1F4E2-3607-4820-81DA-3ED21E46FD67}"/>
    <cellStyle name="Valuta 5" xfId="563" xr:uid="{00000000-0005-0000-0000-0000E9030000}"/>
    <cellStyle name="Valuta 5 2" xfId="920" xr:uid="{00000000-0005-0000-0000-0000EA030000}"/>
    <cellStyle name="Valuta 5 2 2" xfId="3587" xr:uid="{D83C41A2-8611-45DA-ADB4-D94199F2F7EE}"/>
    <cellStyle name="Valuta 5 2 3" xfId="1745" xr:uid="{67EED257-1099-4A4B-8020-2FAE10CFF6DD}"/>
    <cellStyle name="Valuta 5 3" xfId="3124" xr:uid="{0A6CD005-756B-40E1-99A1-78BB5BA32833}"/>
    <cellStyle name="Valuta 5 4" xfId="2578" xr:uid="{53E9ABA4-6E52-4F92-A382-EC0DD8CCC37B}"/>
    <cellStyle name="Valuta 5 5" xfId="1282" xr:uid="{07975C0F-51C7-4343-AC48-EACF833B3FE3}"/>
    <cellStyle name="Valuta 6" xfId="752" xr:uid="{00000000-0005-0000-0000-0000EB030000}"/>
    <cellStyle name="Valuta 6 2" xfId="3784" xr:uid="{963F3159-A4FE-495C-A266-3A28D09100B5}"/>
    <cellStyle name="Valuta 6 3" xfId="1942" xr:uid="{845B93D7-6EA8-4C0F-9338-2E3AA18C1158}"/>
    <cellStyle name="Valuta 7" xfId="1486" xr:uid="{83F4A34A-50AB-4C90-BE3F-CAE9667A89A7}"/>
    <cellStyle name="Valuta 7 2" xfId="3328" xr:uid="{91AAC6C2-E80E-40EB-8FFD-97C091FD0BA9}"/>
    <cellStyle name="Valuta 8" xfId="2783" xr:uid="{A2D2AFB0-1F2E-4AC5-BB56-E17ED07B2BC5}"/>
    <cellStyle name="Valuta 9" xfId="2410" xr:uid="{32BD8605-4059-4DCF-ACED-176D9834237C}"/>
    <cellStyle name="Vejica 2" xfId="6" xr:uid="{00000000-0005-0000-0000-0000EC030000}"/>
    <cellStyle name="Vejica 2 2" xfId="54" xr:uid="{00000000-0005-0000-0000-0000ED030000}"/>
    <cellStyle name="Vejica 2 2 2" xfId="162" xr:uid="{00000000-0005-0000-0000-0000EE030000}"/>
    <cellStyle name="Vejica 2 2 2 2" xfId="546" xr:uid="{00000000-0005-0000-0000-0000EF030000}"/>
    <cellStyle name="Vejica 2 2 3" xfId="205" xr:uid="{00000000-0005-0000-0000-0000F0030000}"/>
    <cellStyle name="Vejica 2 2 3 10" xfId="1131" xr:uid="{C29E300C-8F03-40BE-856B-986FE268DA31}"/>
    <cellStyle name="Vejica 2 2 3 2" xfId="246" xr:uid="{00000000-0005-0000-0000-0000F1030000}"/>
    <cellStyle name="Vejica 2 2 3 2 2" xfId="342" xr:uid="{00000000-0005-0000-0000-0000F2030000}"/>
    <cellStyle name="Vejica 2 2 3 2 2 2" xfId="739" xr:uid="{00000000-0005-0000-0000-0000F3030000}"/>
    <cellStyle name="Vejica 2 2 3 2 2 2 2" xfId="1074" xr:uid="{00000000-0005-0000-0000-0000F4030000}"/>
    <cellStyle name="Vejica 2 2 3 2 2 2 2 2" xfId="3763" xr:uid="{B947BE68-38F0-4EF4-B65B-B1F014ED4B89}"/>
    <cellStyle name="Vejica 2 2 3 2 2 2 2 3" xfId="1921" xr:uid="{760DC414-EDED-418D-9083-A8532DAD872B}"/>
    <cellStyle name="Vejica 2 2 3 2 2 2 3" xfId="3300" xr:uid="{E0F4AC05-2EA4-4EB7-A74D-BB935BCAAEF2}"/>
    <cellStyle name="Vejica 2 2 3 2 2 2 4" xfId="2737" xr:uid="{4D539494-32F5-49E4-9538-C9462A226D7E}"/>
    <cellStyle name="Vejica 2 2 3 2 2 2 5" xfId="1458" xr:uid="{D5A12216-3947-4F07-8FF3-1D189FC68907}"/>
    <cellStyle name="Vejica 2 2 3 2 2 3" xfId="907" xr:uid="{00000000-0005-0000-0000-0000F5030000}"/>
    <cellStyle name="Vejica 2 2 3 2 2 3 2" xfId="3956" xr:uid="{9D39ECAC-8C60-4352-924E-89DDC33CCAA0}"/>
    <cellStyle name="Vejica 2 2 3 2 2 3 3" xfId="2113" xr:uid="{D69DC95E-237B-4E0C-A5DA-4456EA44839A}"/>
    <cellStyle name="Vejica 2 2 3 2 2 4" xfId="1696" xr:uid="{1D2997FA-423A-48A0-B3B8-2BAFB67EB3C6}"/>
    <cellStyle name="Vejica 2 2 3 2 2 4 2" xfId="3538" xr:uid="{8B329493-075E-4ABF-822E-C439C3B39D6E}"/>
    <cellStyle name="Vejica 2 2 3 2 2 5" xfId="3007" xr:uid="{8723B23E-C2FA-445B-99D3-C132CBB853C9}"/>
    <cellStyle name="Vejica 2 2 3 2 2 6" xfId="2564" xr:uid="{A16F1799-B54B-4367-A1FF-CAB481312A4F}"/>
    <cellStyle name="Vejica 2 2 3 2 2 7" xfId="1266" xr:uid="{19E857D0-FA8A-4FA6-A203-4696221B9245}"/>
    <cellStyle name="Vejica 2 2 3 2 3" xfId="548" xr:uid="{00000000-0005-0000-0000-0000F6030000}"/>
    <cellStyle name="Vejica 2 2 3 2 4" xfId="644" xr:uid="{00000000-0005-0000-0000-0000F7030000}"/>
    <cellStyle name="Vejica 2 2 3 2 4 2" xfId="994" xr:uid="{00000000-0005-0000-0000-0000F8030000}"/>
    <cellStyle name="Vejica 2 2 3 2 4 2 2" xfId="3668" xr:uid="{9C76B59F-387F-473A-AADC-0A7F79541EF7}"/>
    <cellStyle name="Vejica 2 2 3 2 4 2 3" xfId="1826" xr:uid="{C69EB9A4-6DD6-4375-A350-21DB461B2AB8}"/>
    <cellStyle name="Vejica 2 2 3 2 4 3" xfId="3205" xr:uid="{3F7C4911-712F-415F-9F95-69859F53B3D6}"/>
    <cellStyle name="Vejica 2 2 3 2 4 4" xfId="2654" xr:uid="{88B80A33-7E6F-4D6D-8E20-7D9EE3AA7B61}"/>
    <cellStyle name="Vejica 2 2 3 2 4 5" xfId="1363" xr:uid="{75BF9C1F-3C3C-47D5-B5C8-1855FA10F04D}"/>
    <cellStyle name="Vejica 2 2 3 2 5" xfId="827" xr:uid="{00000000-0005-0000-0000-0000F9030000}"/>
    <cellStyle name="Vejica 2 2 3 2 5 2" xfId="3870" xr:uid="{E0962677-3C34-4FE9-AC84-D0EF19A4FFE3}"/>
    <cellStyle name="Vejica 2 2 3 2 5 3" xfId="2027" xr:uid="{2E9F6F79-D315-4F50-84F4-2CCF1F14B946}"/>
    <cellStyle name="Vejica 2 2 3 2 6" xfId="1601" xr:uid="{5B3C3D94-19BC-4137-9BAE-4A6338012EE7}"/>
    <cellStyle name="Vejica 2 2 3 2 6 2" xfId="3443" xr:uid="{C004F8EE-3C63-4D11-98E1-C2B74D41E904}"/>
    <cellStyle name="Vejica 2 2 3 2 7" xfId="2912" xr:uid="{92FE2A16-23ED-4931-A833-7321FC4DAA97}"/>
    <cellStyle name="Vejica 2 2 3 2 8" xfId="2484" xr:uid="{48095970-9824-4BDE-BE5D-9A201C8A66DA}"/>
    <cellStyle name="Vejica 2 2 3 2 9" xfId="1171" xr:uid="{9C6C66C9-2E02-4B51-96A9-ADE5396F8F98}"/>
    <cellStyle name="Vejica 2 2 3 3" xfId="302" xr:uid="{00000000-0005-0000-0000-0000FA030000}"/>
    <cellStyle name="Vejica 2 2 3 3 2" xfId="699" xr:uid="{00000000-0005-0000-0000-0000FB030000}"/>
    <cellStyle name="Vejica 2 2 3 3 2 2" xfId="1034" xr:uid="{00000000-0005-0000-0000-0000FC030000}"/>
    <cellStyle name="Vejica 2 2 3 3 2 2 2" xfId="3723" xr:uid="{F2BB975B-3C22-4012-B4D1-A755EBA9E2DE}"/>
    <cellStyle name="Vejica 2 2 3 3 2 2 3" xfId="1881" xr:uid="{F8DAB4F8-FB1C-41F8-BE96-1C9D7D17B7FD}"/>
    <cellStyle name="Vejica 2 2 3 3 2 3" xfId="3260" xr:uid="{D1D2E5F1-04E8-4A5C-B93F-92089A6E1D9A}"/>
    <cellStyle name="Vejica 2 2 3 3 2 4" xfId="2697" xr:uid="{0B6D47FF-91BF-4421-AAD1-D1F07C14C804}"/>
    <cellStyle name="Vejica 2 2 3 3 2 5" xfId="1418" xr:uid="{12612019-6C7B-475E-9917-96BF8C79EF4A}"/>
    <cellStyle name="Vejica 2 2 3 3 3" xfId="867" xr:uid="{00000000-0005-0000-0000-0000FD030000}"/>
    <cellStyle name="Vejica 2 2 3 3 3 2" xfId="3916" xr:uid="{398C8EFC-79E6-4763-AE9C-197F74A1195B}"/>
    <cellStyle name="Vejica 2 2 3 3 3 3" xfId="2073" xr:uid="{08C996DC-2D1A-4E4D-87DF-7D99D577CE39}"/>
    <cellStyle name="Vejica 2 2 3 3 4" xfId="1656" xr:uid="{0B0CA6F7-25D0-47DD-BF1B-7D797DA374AB}"/>
    <cellStyle name="Vejica 2 2 3 3 4 2" xfId="3498" xr:uid="{48BA3BD8-170F-47B1-876E-83AF0C6AFAAB}"/>
    <cellStyle name="Vejica 2 2 3 3 5" xfId="2967" xr:uid="{6E815AF8-7312-453C-B0F2-2C05A1A75B25}"/>
    <cellStyle name="Vejica 2 2 3 3 6" xfId="2524" xr:uid="{67151A0D-3D7F-42A0-870E-F3E2381BE904}"/>
    <cellStyle name="Vejica 2 2 3 3 7" xfId="1226" xr:uid="{07C82BF7-6885-4B59-B535-682FCCC1A554}"/>
    <cellStyle name="Vejica 2 2 3 4" xfId="547" xr:uid="{00000000-0005-0000-0000-0000FE030000}"/>
    <cellStyle name="Vejica 2 2 3 5" xfId="604" xr:uid="{00000000-0005-0000-0000-0000FF030000}"/>
    <cellStyle name="Vejica 2 2 3 5 2" xfId="954" xr:uid="{00000000-0005-0000-0000-000000040000}"/>
    <cellStyle name="Vejica 2 2 3 5 2 2" xfId="3628" xr:uid="{E2E1C3CB-FA28-460F-B11E-0A86AC89EA84}"/>
    <cellStyle name="Vejica 2 2 3 5 2 3" xfId="1786" xr:uid="{1D853CB1-E3B8-4018-8ABD-C9F8EA80C72E}"/>
    <cellStyle name="Vejica 2 2 3 5 3" xfId="3165" xr:uid="{1EF3A858-2714-4955-B31E-609338835185}"/>
    <cellStyle name="Vejica 2 2 3 5 4" xfId="2614" xr:uid="{7DAB1E52-C982-473F-B671-9DA5035ED836}"/>
    <cellStyle name="Vejica 2 2 3 5 5" xfId="1323" xr:uid="{B31BAEB7-6EB1-46C2-92E7-6D163BCCDEE4}"/>
    <cellStyle name="Vejica 2 2 3 6" xfId="787" xr:uid="{00000000-0005-0000-0000-000001040000}"/>
    <cellStyle name="Vejica 2 2 3 6 2" xfId="3830" xr:uid="{AEF6746A-F8EC-473E-950E-B43218487D2C}"/>
    <cellStyle name="Vejica 2 2 3 6 3" xfId="1987" xr:uid="{423651C5-1445-441D-937A-7A7BD1AB88CE}"/>
    <cellStyle name="Vejica 2 2 3 7" xfId="1561" xr:uid="{5D6B9EFA-FCB1-4C15-B764-7525AB4BE7FF}"/>
    <cellStyle name="Vejica 2 2 3 7 2" xfId="3403" xr:uid="{B3B05C86-6210-4D7E-A25E-1180F7189546}"/>
    <cellStyle name="Vejica 2 2 3 8" xfId="2872" xr:uid="{EE936216-650C-4FA6-B7D4-A2846018FAC0}"/>
    <cellStyle name="Vejica 2 2 3 9" xfId="2444" xr:uid="{98189180-5F24-48AD-B37F-4BA7BB3A1487}"/>
    <cellStyle name="Vejica 2 2 4" xfId="188" xr:uid="{00000000-0005-0000-0000-000002040000}"/>
    <cellStyle name="Vejica 2 2 4 10" xfId="1118" xr:uid="{A6B14AB1-8131-4798-ABE8-21305DAB5BE7}"/>
    <cellStyle name="Vejica 2 2 4 2" xfId="235" xr:uid="{00000000-0005-0000-0000-000003040000}"/>
    <cellStyle name="Vejica 2 2 4 2 2" xfId="331" xr:uid="{00000000-0005-0000-0000-000004040000}"/>
    <cellStyle name="Vejica 2 2 4 2 2 2" xfId="728" xr:uid="{00000000-0005-0000-0000-000005040000}"/>
    <cellStyle name="Vejica 2 2 4 2 2 2 2" xfId="1063" xr:uid="{00000000-0005-0000-0000-000006040000}"/>
    <cellStyle name="Vejica 2 2 4 2 2 2 2 2" xfId="3752" xr:uid="{6EB2F938-28F9-45A9-A2A5-60B4BD427559}"/>
    <cellStyle name="Vejica 2 2 4 2 2 2 2 3" xfId="1910" xr:uid="{74EB88B6-39F9-4B6B-9F8E-C1954710F7D0}"/>
    <cellStyle name="Vejica 2 2 4 2 2 2 3" xfId="3289" xr:uid="{CB684269-9247-4E0F-BEA1-03B80E6FBFD0}"/>
    <cellStyle name="Vejica 2 2 4 2 2 2 4" xfId="2726" xr:uid="{D3176065-F97B-4E92-ACCB-057C3C5C6AB0}"/>
    <cellStyle name="Vejica 2 2 4 2 2 2 5" xfId="1447" xr:uid="{9E6139E0-23EB-4025-9FF5-EB22809256E8}"/>
    <cellStyle name="Vejica 2 2 4 2 2 3" xfId="896" xr:uid="{00000000-0005-0000-0000-000007040000}"/>
    <cellStyle name="Vejica 2 2 4 2 2 3 2" xfId="3945" xr:uid="{73F8B0D5-29F0-407F-A8E6-E081E90FB093}"/>
    <cellStyle name="Vejica 2 2 4 2 2 3 3" xfId="2102" xr:uid="{C4B8F21B-BFD4-48B3-B84A-2C10987CE34E}"/>
    <cellStyle name="Vejica 2 2 4 2 2 4" xfId="1685" xr:uid="{3222CCC5-390C-4185-A9A6-080C34D9B407}"/>
    <cellStyle name="Vejica 2 2 4 2 2 4 2" xfId="3527" xr:uid="{3A58C56B-9F77-4209-B8E7-6DEF4356C2B2}"/>
    <cellStyle name="Vejica 2 2 4 2 2 5" xfId="2996" xr:uid="{8B903EAF-9C57-4D09-AF61-AF30FD1F8BB3}"/>
    <cellStyle name="Vejica 2 2 4 2 2 6" xfId="2553" xr:uid="{A53BB4BE-0D6C-4F1E-8D9B-3D5EA30B8284}"/>
    <cellStyle name="Vejica 2 2 4 2 2 7" xfId="1255" xr:uid="{D3325704-A90D-42FF-9034-05F8F7377B1B}"/>
    <cellStyle name="Vejica 2 2 4 2 3" xfId="550" xr:uid="{00000000-0005-0000-0000-000008040000}"/>
    <cellStyle name="Vejica 2 2 4 2 4" xfId="633" xr:uid="{00000000-0005-0000-0000-000009040000}"/>
    <cellStyle name="Vejica 2 2 4 2 4 2" xfId="983" xr:uid="{00000000-0005-0000-0000-00000A040000}"/>
    <cellStyle name="Vejica 2 2 4 2 4 2 2" xfId="3657" xr:uid="{DB6AF616-7396-4073-81FD-C637F03451DA}"/>
    <cellStyle name="Vejica 2 2 4 2 4 2 3" xfId="1815" xr:uid="{3D41AE7A-D6AE-4A84-8363-5FB2D43B0FF7}"/>
    <cellStyle name="Vejica 2 2 4 2 4 3" xfId="3194" xr:uid="{D2E5AF66-34AE-4A7D-BE8A-808E536D271F}"/>
    <cellStyle name="Vejica 2 2 4 2 4 4" xfId="2643" xr:uid="{2E0C665F-7557-4962-8F09-A7AE49C0ADA6}"/>
    <cellStyle name="Vejica 2 2 4 2 4 5" xfId="1352" xr:uid="{858EF595-44AE-4386-ADD4-0D69BDD12065}"/>
    <cellStyle name="Vejica 2 2 4 2 5" xfId="816" xr:uid="{00000000-0005-0000-0000-00000B040000}"/>
    <cellStyle name="Vejica 2 2 4 2 5 2" xfId="3859" xr:uid="{7D375B17-C826-4E7D-8059-1360443077E0}"/>
    <cellStyle name="Vejica 2 2 4 2 5 3" xfId="2016" xr:uid="{0EFBAA79-590F-4CC4-993C-D753501A98B2}"/>
    <cellStyle name="Vejica 2 2 4 2 6" xfId="1590" xr:uid="{E83065F5-519B-4D30-B46A-37EB3B734A0B}"/>
    <cellStyle name="Vejica 2 2 4 2 6 2" xfId="3432" xr:uid="{75CD64A8-AB63-41C6-B7F5-86779FA8A6B4}"/>
    <cellStyle name="Vejica 2 2 4 2 7" xfId="2901" xr:uid="{B8F24215-B493-466A-BE47-FC57E7A5D9B6}"/>
    <cellStyle name="Vejica 2 2 4 2 8" xfId="2473" xr:uid="{E18F2657-6AC8-4CF9-A6A3-EE67230136AB}"/>
    <cellStyle name="Vejica 2 2 4 2 9" xfId="1160" xr:uid="{3FF29183-E7B6-4A96-81A4-DB9181700E63}"/>
    <cellStyle name="Vejica 2 2 4 3" xfId="286" xr:uid="{00000000-0005-0000-0000-00000C040000}"/>
    <cellStyle name="Vejica 2 2 4 3 2" xfId="683" xr:uid="{00000000-0005-0000-0000-00000D040000}"/>
    <cellStyle name="Vejica 2 2 4 3 2 2" xfId="1023" xr:uid="{00000000-0005-0000-0000-00000E040000}"/>
    <cellStyle name="Vejica 2 2 4 3 2 2 2" xfId="3707" xr:uid="{E8DA217C-2295-4795-98DB-BD257CF0C167}"/>
    <cellStyle name="Vejica 2 2 4 3 2 2 3" xfId="1865" xr:uid="{C93FBAB2-AA75-4CD9-B260-684942C25C18}"/>
    <cellStyle name="Vejica 2 2 4 3 2 3" xfId="3244" xr:uid="{A8BA3E4B-5321-4711-85C7-CFAC6EEC27FB}"/>
    <cellStyle name="Vejica 2 2 4 3 2 4" xfId="2685" xr:uid="{B8F81A49-323F-454F-860F-951E0562BA23}"/>
    <cellStyle name="Vejica 2 2 4 3 2 5" xfId="1402" xr:uid="{8348DAB3-75D6-4FFC-8459-4723B96AC7A7}"/>
    <cellStyle name="Vejica 2 2 4 3 3" xfId="856" xr:uid="{00000000-0005-0000-0000-00000F040000}"/>
    <cellStyle name="Vejica 2 2 4 3 3 2" xfId="3903" xr:uid="{D5D3D2CD-BDA3-4834-B3D9-DF4EB364C834}"/>
    <cellStyle name="Vejica 2 2 4 3 3 3" xfId="2060" xr:uid="{367FFD97-3B60-4A30-80F3-D2FFF2E2DC23}"/>
    <cellStyle name="Vejica 2 2 4 3 4" xfId="1640" xr:uid="{CA15EAA3-E91B-4F84-8C00-04D1979966D1}"/>
    <cellStyle name="Vejica 2 2 4 3 4 2" xfId="3482" xr:uid="{255D3947-3C5F-408D-BC4B-A26F294C0C6A}"/>
    <cellStyle name="Vejica 2 2 4 3 5" xfId="2951" xr:uid="{07D4E3FC-EF84-41CE-9C5A-3DC36C283A99}"/>
    <cellStyle name="Vejica 2 2 4 3 6" xfId="2513" xr:uid="{1F0BD6E3-A77B-4B1B-B3B3-7A951EFDCB0B}"/>
    <cellStyle name="Vejica 2 2 4 3 7" xfId="1210" xr:uid="{2FA9E734-BD3D-4DF3-9BB8-1BBD9916AA2E}"/>
    <cellStyle name="Vejica 2 2 4 4" xfId="549" xr:uid="{00000000-0005-0000-0000-000010040000}"/>
    <cellStyle name="Vejica 2 2 4 5" xfId="591" xr:uid="{00000000-0005-0000-0000-000011040000}"/>
    <cellStyle name="Vejica 2 2 4 5 2" xfId="943" xr:uid="{00000000-0005-0000-0000-000012040000}"/>
    <cellStyle name="Vejica 2 2 4 5 2 2" xfId="3615" xr:uid="{152FCD71-91BB-4265-AC32-7E0B18461957}"/>
    <cellStyle name="Vejica 2 2 4 5 2 3" xfId="1773" xr:uid="{B34AAC63-D1C0-4941-945B-F66F45EBA202}"/>
    <cellStyle name="Vejica 2 2 4 5 3" xfId="3152" xr:uid="{45F785B3-BC08-45A3-B29A-012B100746AE}"/>
    <cellStyle name="Vejica 2 2 4 5 4" xfId="2602" xr:uid="{4841D18A-F082-42AB-BAE0-4451235C932E}"/>
    <cellStyle name="Vejica 2 2 4 5 5" xfId="1310" xr:uid="{B96FE8AD-1272-43C4-A518-EFAA259E2825}"/>
    <cellStyle name="Vejica 2 2 4 6" xfId="776" xr:uid="{00000000-0005-0000-0000-000013040000}"/>
    <cellStyle name="Vejica 2 2 4 6 2" xfId="3818" xr:uid="{E0A8D4DA-D384-4FE6-86A1-1A9160036E65}"/>
    <cellStyle name="Vejica 2 2 4 6 3" xfId="1975" xr:uid="{6898332A-CED2-424C-B4A1-433EF028D947}"/>
    <cellStyle name="Vejica 2 2 4 7" xfId="1545" xr:uid="{83BE1C1D-8C61-41A3-86B4-F5E8A7274E7A}"/>
    <cellStyle name="Vejica 2 2 4 7 2" xfId="3387" xr:uid="{1DCC0A41-00EC-43BC-8493-C7924EA65FFA}"/>
    <cellStyle name="Vejica 2 2 4 8" xfId="2856" xr:uid="{560C3936-6B6F-457B-B707-EA31F05CD4BE}"/>
    <cellStyle name="Vejica 2 2 4 9" xfId="2433" xr:uid="{3E77F8A9-E5FF-476C-B820-9E36EFF63EC5}"/>
    <cellStyle name="Vejica 2 2 5" xfId="219" xr:uid="{00000000-0005-0000-0000-000014040000}"/>
    <cellStyle name="Vejica 2 2 5 2" xfId="315" xr:uid="{00000000-0005-0000-0000-000015040000}"/>
    <cellStyle name="Vejica 2 2 5 2 2" xfId="712" xr:uid="{00000000-0005-0000-0000-000016040000}"/>
    <cellStyle name="Vejica 2 2 5 2 2 2" xfId="1047" xr:uid="{00000000-0005-0000-0000-000017040000}"/>
    <cellStyle name="Vejica 2 2 5 2 2 2 2" xfId="3736" xr:uid="{3AF797BF-3535-4D07-92DD-3BFDB6C36A3D}"/>
    <cellStyle name="Vejica 2 2 5 2 2 2 3" xfId="1894" xr:uid="{868C5713-A0D7-4A16-8C3B-868B40B4D1E2}"/>
    <cellStyle name="Vejica 2 2 5 2 2 3" xfId="3273" xr:uid="{047D9D4C-AC8C-4DF2-8276-7E9966D0929A}"/>
    <cellStyle name="Vejica 2 2 5 2 2 4" xfId="2710" xr:uid="{48A33A6F-FC71-45EA-BF5F-D01211DA44E8}"/>
    <cellStyle name="Vejica 2 2 5 2 2 5" xfId="1431" xr:uid="{115F1F8F-CF8A-459A-A786-2515EEB7B6D5}"/>
    <cellStyle name="Vejica 2 2 5 2 3" xfId="880" xr:uid="{00000000-0005-0000-0000-000018040000}"/>
    <cellStyle name="Vejica 2 2 5 2 3 2" xfId="3929" xr:uid="{ECF3DF8E-3488-4B63-84AB-251EFB241E5E}"/>
    <cellStyle name="Vejica 2 2 5 2 3 3" xfId="2086" xr:uid="{9AC49C3B-C4E7-4C8B-AE1D-1587D88E50DE}"/>
    <cellStyle name="Vejica 2 2 5 2 4" xfId="1669" xr:uid="{BD2E020F-D387-429B-B10C-D720959437CD}"/>
    <cellStyle name="Vejica 2 2 5 2 4 2" xfId="3511" xr:uid="{CC6E921B-E332-4820-A8EC-2BE73E19D1FE}"/>
    <cellStyle name="Vejica 2 2 5 2 5" xfId="2980" xr:uid="{7F77BAFD-FBB3-47AB-A0C7-A3FCFA585A62}"/>
    <cellStyle name="Vejica 2 2 5 2 6" xfId="2537" xr:uid="{DDBF67C2-3CA4-493D-9647-5768442D3762}"/>
    <cellStyle name="Vejica 2 2 5 2 7" xfId="1239" xr:uid="{D1D6D6C5-CC4D-4CEF-8B47-EA181FA2B6BD}"/>
    <cellStyle name="Vejica 2 2 5 3" xfId="551" xr:uid="{00000000-0005-0000-0000-000019040000}"/>
    <cellStyle name="Vejica 2 2 5 4" xfId="617" xr:uid="{00000000-0005-0000-0000-00001A040000}"/>
    <cellStyle name="Vejica 2 2 5 4 2" xfId="967" xr:uid="{00000000-0005-0000-0000-00001B040000}"/>
    <cellStyle name="Vejica 2 2 5 4 2 2" xfId="3641" xr:uid="{CE91EAF7-1475-48AB-B7BC-93A12F8FBFC4}"/>
    <cellStyle name="Vejica 2 2 5 4 2 3" xfId="1799" xr:uid="{0C95B8BB-558B-4C12-B065-253F910A076A}"/>
    <cellStyle name="Vejica 2 2 5 4 3" xfId="3178" xr:uid="{6854C3BB-EB12-469F-B54F-A13A30108675}"/>
    <cellStyle name="Vejica 2 2 5 4 4" xfId="2627" xr:uid="{358B9EE0-EC52-4CB7-97B1-DDFD5903E3DA}"/>
    <cellStyle name="Vejica 2 2 5 4 5" xfId="1336" xr:uid="{7C09FDF7-436A-4501-BF3E-614EE8E609F8}"/>
    <cellStyle name="Vejica 2 2 5 5" xfId="800" xr:uid="{00000000-0005-0000-0000-00001C040000}"/>
    <cellStyle name="Vejica 2 2 5 5 2" xfId="3843" xr:uid="{EA1579F5-4A73-4FDF-9E30-E5E5DF634E13}"/>
    <cellStyle name="Vejica 2 2 5 5 3" xfId="2000" xr:uid="{7828C6EB-A16D-4065-A91C-36C17BB03F28}"/>
    <cellStyle name="Vejica 2 2 5 6" xfId="1574" xr:uid="{4BA86360-D583-41F0-B0AB-96CCBF5CAC8A}"/>
    <cellStyle name="Vejica 2 2 5 6 2" xfId="3416" xr:uid="{9C66E383-78A4-4327-8779-0C4861C7E858}"/>
    <cellStyle name="Vejica 2 2 5 7" xfId="2885" xr:uid="{0EC5E44E-7FE4-4896-8361-7F0C5DC093A8}"/>
    <cellStyle name="Vejica 2 2 5 8" xfId="2457" xr:uid="{A2A98067-D54A-4D31-8BBC-ED7F71DB72DB}"/>
    <cellStyle name="Vejica 2 2 5 9" xfId="1144" xr:uid="{1680A5A9-A882-4357-824D-95FEC9EEEB0C}"/>
    <cellStyle name="Vejica 2 2 6" xfId="265" xr:uid="{00000000-0005-0000-0000-00001D040000}"/>
    <cellStyle name="Vejica 2 2 6 2" xfId="662" xr:uid="{00000000-0005-0000-0000-00001E040000}"/>
    <cellStyle name="Vejica 2 2 6 2 2" xfId="1007" xr:uid="{00000000-0005-0000-0000-00001F040000}"/>
    <cellStyle name="Vejica 2 2 6 2 2 2" xfId="3686" xr:uid="{50986744-A643-4F5B-B0BC-BA2FC5B86794}"/>
    <cellStyle name="Vejica 2 2 6 2 2 3" xfId="1844" xr:uid="{9F680143-6F79-45D3-9CAB-15F3649B4F77}"/>
    <cellStyle name="Vejica 2 2 6 2 3" xfId="3223" xr:uid="{62831FC3-37DE-49B9-9CDD-23A848FA745F}"/>
    <cellStyle name="Vejica 2 2 6 2 4" xfId="2668" xr:uid="{59A97633-3A73-43A1-A8EE-4647FCE6D197}"/>
    <cellStyle name="Vejica 2 2 6 2 5" xfId="1381" xr:uid="{29A5FF5D-9724-43FB-AE8B-1A5E719B10F8}"/>
    <cellStyle name="Vejica 2 2 6 3" xfId="840" xr:uid="{00000000-0005-0000-0000-000020040000}"/>
    <cellStyle name="Vejica 2 2 6 3 2" xfId="3885" xr:uid="{A92570D0-FA28-44F2-AE2C-9511E0F9460C}"/>
    <cellStyle name="Vejica 2 2 6 3 3" xfId="2042" xr:uid="{8AFE59F2-CBE1-480A-8822-555B501BB6A9}"/>
    <cellStyle name="Vejica 2 2 6 4" xfId="1619" xr:uid="{E81C8199-7482-4CAB-BE33-955E5F80397D}"/>
    <cellStyle name="Vejica 2 2 6 4 2" xfId="3461" xr:uid="{4E3238C4-AE35-44FE-BA05-B5F4FAF76634}"/>
    <cellStyle name="Vejica 2 2 6 5" xfId="2930" xr:uid="{76505375-EB4A-4163-9A0C-0280B0DFDE10}"/>
    <cellStyle name="Vejica 2 2 6 6" xfId="2497" xr:uid="{B2C85F0B-0AD6-4B1E-94AB-B41060A00899}"/>
    <cellStyle name="Vejica 2 2 6 7" xfId="1189" xr:uid="{9AAC791D-C759-41BB-B339-5B52D0139D74}"/>
    <cellStyle name="Vejica 2 2 7" xfId="545" xr:uid="{00000000-0005-0000-0000-000021040000}"/>
    <cellStyle name="Vejica 2 2 8" xfId="147" xr:uid="{00000000-0005-0000-0000-000022040000}"/>
    <cellStyle name="Vejica 2 2 8 2" xfId="575" xr:uid="{00000000-0005-0000-0000-000023040000}"/>
    <cellStyle name="Vejica 2 2 8 2 2" xfId="927" xr:uid="{00000000-0005-0000-0000-000024040000}"/>
    <cellStyle name="Vejica 2 2 8 2 2 2" xfId="3599" xr:uid="{D5E6F4E4-EA31-4ABD-A688-0BE6A4BC7BBF}"/>
    <cellStyle name="Vejica 2 2 8 2 2 3" xfId="1757" xr:uid="{478D160F-1207-4575-806C-BCCC16811171}"/>
    <cellStyle name="Vejica 2 2 8 2 3" xfId="3136" xr:uid="{AE66148A-4F78-4562-9416-D563BC1E288B}"/>
    <cellStyle name="Vejica 2 2 8 2 4" xfId="2586" xr:uid="{0015225C-7857-45E1-AEA4-13DB6370FC94}"/>
    <cellStyle name="Vejica 2 2 8 2 5" xfId="1294" xr:uid="{CFCE6480-61C9-4924-B341-0C3B7EE64A9F}"/>
    <cellStyle name="Vejica 2 2 8 3" xfId="760" xr:uid="{00000000-0005-0000-0000-000025040000}"/>
    <cellStyle name="Vejica 2 2 8 3 2" xfId="3800" xr:uid="{AD892E27-C5EB-440F-B955-72F793CE38CD}"/>
    <cellStyle name="Vejica 2 2 8 3 3" xfId="1957" xr:uid="{732F2FC4-F5E0-413B-86AF-B6CAE8834F05}"/>
    <cellStyle name="Vejica 2 2 8 4" xfId="1523" xr:uid="{4C6501D6-8103-4997-89C7-8D4817C0A10A}"/>
    <cellStyle name="Vejica 2 2 8 4 2" xfId="3365" xr:uid="{F627DC9C-CB79-4D92-B548-93B4F741F454}"/>
    <cellStyle name="Vejica 2 2 8 5" xfId="2828" xr:uid="{99AC8F3F-FD7A-46B4-B82E-6D24FC24A18F}"/>
    <cellStyle name="Vejica 2 2 8 6" xfId="2417" xr:uid="{923E9F21-B78E-477F-A198-67607A9172DB}"/>
    <cellStyle name="Vejica 2 2 8 7" xfId="1102" xr:uid="{175E25D5-2FE2-4D1C-9101-298F6F56DC33}"/>
    <cellStyle name="Vejica 2 3" xfId="160" xr:uid="{00000000-0005-0000-0000-000026040000}"/>
    <cellStyle name="Vejica 2 3 2" xfId="552" xr:uid="{00000000-0005-0000-0000-000027040000}"/>
    <cellStyle name="Vejica 2 4" xfId="155" xr:uid="{00000000-0005-0000-0000-000028040000}"/>
    <cellStyle name="Vejica 2 4 2" xfId="553" xr:uid="{00000000-0005-0000-0000-000029040000}"/>
    <cellStyle name="Vejica 2 5" xfId="544" xr:uid="{00000000-0005-0000-0000-00002A040000}"/>
    <cellStyle name="Vejica 3" xfId="53" xr:uid="{00000000-0005-0000-0000-00002B040000}"/>
    <cellStyle name="Vejica 3 2" xfId="554" xr:uid="{00000000-0005-0000-0000-00002C040000}"/>
    <cellStyle name="Vejica 4" xfId="65" xr:uid="{00000000-0005-0000-0000-00002D040000}"/>
    <cellStyle name="Vejica 4 2" xfId="555" xr:uid="{00000000-0005-0000-0000-00002E040000}"/>
    <cellStyle name="Vejica 4 3" xfId="138" xr:uid="{00000000-0005-0000-0000-00002F040000}"/>
    <cellStyle name="Vejica 4 4" xfId="565" xr:uid="{00000000-0005-0000-0000-000030040000}"/>
    <cellStyle name="Vejica 4 4 2" xfId="922" xr:uid="{00000000-0005-0000-0000-000031040000}"/>
    <cellStyle name="Vejica 4 4 2 2" xfId="3589" xr:uid="{BADD78F6-C4D4-49E8-9F3B-D3F7247B63BA}"/>
    <cellStyle name="Vejica 4 4 2 3" xfId="1747" xr:uid="{CE16BFFB-8745-481D-BC5D-768080F472F7}"/>
    <cellStyle name="Vejica 4 4 3" xfId="3126" xr:uid="{90CD223B-FDFE-4EBE-BFA5-C8FB2DB4585A}"/>
    <cellStyle name="Vejica 4 4 4" xfId="2580" xr:uid="{865F8F62-90AF-42B2-AE95-25DE5B3F0EC8}"/>
    <cellStyle name="Vejica 4 4 5" xfId="1284" xr:uid="{F9B17A93-8C08-45B0-9676-E29B73623031}"/>
    <cellStyle name="Vejica 4 5" xfId="754" xr:uid="{00000000-0005-0000-0000-000032040000}"/>
    <cellStyle name="Vejica 4 5 2" xfId="3786" xr:uid="{0BA04D2F-70D1-4F49-B442-9C9AC696E51E}"/>
    <cellStyle name="Vejica 4 5 3" xfId="1944" xr:uid="{BA4B5D45-2BC9-4E96-99EB-E77C3068858E}"/>
    <cellStyle name="Vejica 4 6" xfId="1491" xr:uid="{25230A29-57B2-4A4A-BA3B-63B47F25C129}"/>
    <cellStyle name="Vejica 4 6 2" xfId="3333" xr:uid="{33933CDA-BAF6-4B7B-95A2-62F28F493850}"/>
    <cellStyle name="Vejica 4 7" xfId="2789" xr:uid="{866E067A-2EAA-4C18-BBAD-0ED55AE9F08F}"/>
    <cellStyle name="Vejica 4 8" xfId="2412" xr:uid="{A5351EFE-82A1-427B-B624-A3E74F28A17A}"/>
    <cellStyle name="Vejica 4 9" xfId="1092" xr:uid="{C733F8DC-25D4-43B2-BE19-8438EAB9BAC8}"/>
    <cellStyle name="Vejica 5" xfId="120" xr:uid="{00000000-0005-0000-0000-000033040000}"/>
    <cellStyle name="Vejica 5 2" xfId="556" xr:uid="{00000000-0005-0000-0000-000034040000}"/>
    <cellStyle name="Vnos 2" xfId="136" xr:uid="{00000000-0005-0000-0000-000035040000}"/>
    <cellStyle name="Vnos 2 2" xfId="263" xr:uid="{00000000-0005-0000-0000-000036040000}"/>
    <cellStyle name="Vnos 2 2 10" xfId="2928" xr:uid="{46D2F296-D9C9-415E-8B66-B58787639BF3}"/>
    <cellStyle name="Vnos 2 2 11" xfId="4600" xr:uid="{ABA689DF-8ECC-4802-B4BC-06DB3559D419}"/>
    <cellStyle name="Vnos 2 2 12" xfId="4780" xr:uid="{9E3AAD3E-C56F-4AC5-B6BD-BB3F6EE03114}"/>
    <cellStyle name="Vnos 2 2 13" xfId="1187" xr:uid="{7AD715C1-5B93-41DE-8263-03674A8DEF22}"/>
    <cellStyle name="Vnos 2 2 2" xfId="660" xr:uid="{00000000-0005-0000-0000-000037040000}"/>
    <cellStyle name="Vnos 2 2 2 2" xfId="1842" xr:uid="{C0EDC21B-6A6E-46BE-9C55-98500E4F2EC4}"/>
    <cellStyle name="Vnos 2 2 2 2 2" xfId="4698" xr:uid="{B8765E38-D267-4E83-B545-BFCDFC02975E}"/>
    <cellStyle name="Vnos 2 2 2 2 3" xfId="5320" xr:uid="{71EC734A-5E0E-4F2F-A52D-12449AF5A0B5}"/>
    <cellStyle name="Vnos 2 2 2 2 4" xfId="4763" xr:uid="{FBBF755F-C758-42AE-BFAB-CD7BA4A641A4}"/>
    <cellStyle name="Vnos 2 2 2 2 5" xfId="5213" xr:uid="{BB7B4966-DAC7-4F69-A49D-FAA1514952B6}"/>
    <cellStyle name="Vnos 2 2 2 2 6" xfId="2788" xr:uid="{6A8A7CEA-ACD2-493A-B896-D022B3042492}"/>
    <cellStyle name="Vnos 2 2 2 2 7" xfId="3684" xr:uid="{935A1211-5898-47A5-A4D6-BB7680A163FF}"/>
    <cellStyle name="Vnos 2 2 2 3" xfId="2250" xr:uid="{BDFCD08A-5325-44D9-AA81-0B1CC24A2376}"/>
    <cellStyle name="Vnos 2 2 2 3 2" xfId="4981" xr:uid="{23458093-7ADE-4E31-9CF1-0547016CE57E}"/>
    <cellStyle name="Vnos 2 2 2 3 3" xfId="4564" xr:uid="{405D120A-0B0A-4B07-9F46-1A65DDCE7304}"/>
    <cellStyle name="Vnos 2 2 2 3 4" xfId="5608" xr:uid="{3C625AF9-D7B8-41D4-9596-4393B42B7753}"/>
    <cellStyle name="Vnos 2 2 2 3 5" xfId="5932" xr:uid="{74CA4421-6BFF-4CBC-B2EA-90FE81BEFE47}"/>
    <cellStyle name="Vnos 2 2 2 3 6" xfId="6223" xr:uid="{E7EFBC37-4146-4FEA-973F-7154D8321E94}"/>
    <cellStyle name="Vnos 2 2 2 3 7" xfId="4093" xr:uid="{94E23AD6-F14F-4559-A9DC-A4A117A1CAFF}"/>
    <cellStyle name="Vnos 2 2 2 4" xfId="2408" xr:uid="{34A51907-6192-49FC-86BE-CFBF9D04E4F8}"/>
    <cellStyle name="Vnos 2 2 2 4 2" xfId="5139" xr:uid="{D283092A-3AA9-4D89-B8A8-6B2C2D210D64}"/>
    <cellStyle name="Vnos 2 2 2 4 3" xfId="5446" xr:uid="{D24D5F8F-5210-45AB-91CE-60F0B48C5BC1}"/>
    <cellStyle name="Vnos 2 2 2 4 4" xfId="5766" xr:uid="{5423FA81-6052-4D45-866D-DE4C269ED43E}"/>
    <cellStyle name="Vnos 2 2 2 4 5" xfId="6090" xr:uid="{7479B9ED-25FD-4B0A-9F18-9215CA8CE2D1}"/>
    <cellStyle name="Vnos 2 2 2 4 6" xfId="6381" xr:uid="{3B6B8D0A-9B14-46FF-AA1F-87F872508F89}"/>
    <cellStyle name="Vnos 2 2 2 4 7" xfId="4251" xr:uid="{3CB88BF6-A1C3-449C-8A64-99B00A042393}"/>
    <cellStyle name="Vnos 2 2 2 5" xfId="3221" xr:uid="{1F063B08-C209-481E-9A4F-86DC0CFFCDCD}"/>
    <cellStyle name="Vnos 2 2 2 6" xfId="4796" xr:uid="{C7CE1F5E-4C9B-416F-AC2A-5920208918C9}"/>
    <cellStyle name="Vnos 2 2 2 7" xfId="4270" xr:uid="{86ED4911-99C4-4843-B099-666E21FC68D3}"/>
    <cellStyle name="Vnos 2 2 2 8" xfId="1379" xr:uid="{66AE1AB9-C43E-4FEF-ABC6-69D078308953}"/>
    <cellStyle name="Vnos 2 2 3" xfId="2040" xr:uid="{DCED89A7-BF81-486E-9441-C708B6390BCC}"/>
    <cellStyle name="Vnos 2 2 3 2" xfId="2313" xr:uid="{E7A764AF-8810-45FF-9F03-1C91C3CB5975}"/>
    <cellStyle name="Vnos 2 2 3 2 2" xfId="5044" xr:uid="{15A4A770-076C-439C-85BE-C0F7145720BA}"/>
    <cellStyle name="Vnos 2 2 3 2 3" xfId="4353" xr:uid="{7E9D50E0-BF63-49A7-A237-1178F5C1E6F8}"/>
    <cellStyle name="Vnos 2 2 3 2 4" xfId="5671" xr:uid="{77F7BF5A-A8F9-45C6-86B7-EED69B921E91}"/>
    <cellStyle name="Vnos 2 2 3 2 5" xfId="5995" xr:uid="{9A9A86CD-616E-4A3D-80F1-7BE4F5845ACD}"/>
    <cellStyle name="Vnos 2 2 3 2 6" xfId="6286" xr:uid="{07ED3AAE-2FF8-49D3-B987-182999F7204F}"/>
    <cellStyle name="Vnos 2 2 3 2 7" xfId="4156" xr:uid="{B1AA5B5B-AB64-49B5-9BF8-CA39AAA65184}"/>
    <cellStyle name="Vnos 2 2 3 3" xfId="2409" xr:uid="{46CDF5B2-3603-4204-AB17-4E6B2EAA3C54}"/>
    <cellStyle name="Vnos 2 2 3 3 2" xfId="5140" xr:uid="{6C55F492-8D22-4332-B2AD-2A634DD83F3B}"/>
    <cellStyle name="Vnos 2 2 3 3 3" xfId="5447" xr:uid="{7131670D-282D-463A-B171-A4AF6187D420}"/>
    <cellStyle name="Vnos 2 2 3 3 4" xfId="5767" xr:uid="{6EF1C8E2-BB67-4E72-9C03-FAA52C0AF98B}"/>
    <cellStyle name="Vnos 2 2 3 3 5" xfId="6091" xr:uid="{4752012B-BDF3-4B8C-B1F1-38D6628D3CAD}"/>
    <cellStyle name="Vnos 2 2 3 3 6" xfId="6382" xr:uid="{1C0FD2D8-FB9D-4118-B30B-EC7D7E4D8C0D}"/>
    <cellStyle name="Vnos 2 2 3 3 7" xfId="4252" xr:uid="{737F9CE5-AC5D-4215-999D-D6DC34DECEE3}"/>
    <cellStyle name="Vnos 2 2 3 4" xfId="4810" xr:uid="{4736F800-7B9B-4562-9028-C88253BF50CC}"/>
    <cellStyle name="Vnos 2 2 3 5" xfId="4736" xr:uid="{57C337F1-0DAF-4B75-AD0B-28EC8F130144}"/>
    <cellStyle name="Vnos 2 2 3 6" xfId="5462" xr:uid="{F1050B3E-CB1E-47FA-8F09-51BBBBCCD1B4}"/>
    <cellStyle name="Vnos 2 2 3 7" xfId="5796" xr:uid="{9FD39F42-8020-4951-A865-9DA279F91210}"/>
    <cellStyle name="Vnos 2 2 3 8" xfId="6093" xr:uid="{844984F1-4CA9-4716-AAE2-C9D693A7A05E}"/>
    <cellStyle name="Vnos 2 2 3 9" xfId="3883" xr:uid="{308DB6E6-DE42-4A4B-B378-A679114AE42A}"/>
    <cellStyle name="Vnos 2 2 4" xfId="1958" xr:uid="{4F0425A8-1A77-4A43-A47C-00CB50746442}"/>
    <cellStyle name="Vnos 2 2 4 2" xfId="2294" xr:uid="{E8E8AA2C-0387-43FA-A3F0-9A5AEA50DC42}"/>
    <cellStyle name="Vnos 2 2 4 2 2" xfId="5025" xr:uid="{ADA08048-3028-4F80-A1BA-9355349D016C}"/>
    <cellStyle name="Vnos 2 2 4 2 3" xfId="4540" xr:uid="{E20492C3-8E57-4930-A53A-4ADFBB5900CB}"/>
    <cellStyle name="Vnos 2 2 4 2 4" xfId="5652" xr:uid="{4532A0E0-ED24-4328-9F50-C308496BAE6B}"/>
    <cellStyle name="Vnos 2 2 4 2 5" xfId="5976" xr:uid="{3456B452-8E43-4CCF-868F-CA977E587499}"/>
    <cellStyle name="Vnos 2 2 4 2 6" xfId="6267" xr:uid="{E66CD1F6-3487-4431-B0E2-3D5934F846EA}"/>
    <cellStyle name="Vnos 2 2 4 2 7" xfId="4137" xr:uid="{17B4974C-E30A-4AC6-B542-75786CC89B91}"/>
    <cellStyle name="Vnos 2 2 4 3" xfId="1524" xr:uid="{1AA052F1-07DB-426C-A5DE-3FDEBBBB12FB}"/>
    <cellStyle name="Vnos 2 2 4 3 2" xfId="4500" xr:uid="{9423837D-A3D1-4CBA-A943-2EB4F14F62AC}"/>
    <cellStyle name="Vnos 2 2 4 3 3" xfId="4302" xr:uid="{EE57CD86-177D-4C79-B387-E61D8429C863}"/>
    <cellStyle name="Vnos 2 2 4 3 4" xfId="4276" xr:uid="{8AAF6792-45BB-47FE-82AD-072D151F8729}"/>
    <cellStyle name="Vnos 2 2 4 3 5" xfId="4723" xr:uid="{4E6F176A-9206-473B-864B-DC5C017D4248}"/>
    <cellStyle name="Vnos 2 2 4 3 6" xfId="4376" xr:uid="{7B9014FE-6198-4299-9C54-09E1AA0E2050}"/>
    <cellStyle name="Vnos 2 2 4 3 7" xfId="3366" xr:uid="{F53B2D58-5D66-4302-8E82-E614A4C7F427}"/>
    <cellStyle name="Vnos 2 2 4 4" xfId="4774" xr:uid="{031473B0-D0AA-40D5-8A54-746CDB55E16F}"/>
    <cellStyle name="Vnos 2 2 4 5" xfId="5372" xr:uid="{DF44483F-B1A7-4EAA-AB13-922A3B9734B9}"/>
    <cellStyle name="Vnos 2 2 4 6" xfId="4707" xr:uid="{9E29C30D-471B-4082-8D82-33CCA643CF8B}"/>
    <cellStyle name="Vnos 2 2 4 7" xfId="5786" xr:uid="{497219A4-1680-4818-9680-7534BCA50D36}"/>
    <cellStyle name="Vnos 2 2 4 8" xfId="2816" xr:uid="{F914F34B-6CFA-47CC-A9D2-D544F0DC34D3}"/>
    <cellStyle name="Vnos 2 2 4 9" xfId="3801" xr:uid="{640A10AA-D486-444F-84BD-04C4D4229B51}"/>
    <cellStyle name="Vnos 2 2 5" xfId="1940" xr:uid="{6EB4A273-9B1D-4028-93F6-A5B2B5B74373}"/>
    <cellStyle name="Vnos 2 2 5 2" xfId="2282" xr:uid="{DBC4BFF7-376F-4B31-9A76-5862DEA2F240}"/>
    <cellStyle name="Vnos 2 2 5 2 2" xfId="5013" xr:uid="{FFA3E613-187F-4691-A577-458592FD59B4}"/>
    <cellStyle name="Vnos 2 2 5 2 3" xfId="4848" xr:uid="{EFD6588D-2705-49B2-BCEB-190C6D13F2FC}"/>
    <cellStyle name="Vnos 2 2 5 2 4" xfId="5640" xr:uid="{AD678FA9-C1D6-48A2-9E81-80741EF1F449}"/>
    <cellStyle name="Vnos 2 2 5 2 5" xfId="5964" xr:uid="{506A8E96-FA15-4B4F-B1F6-99E0136CCA5E}"/>
    <cellStyle name="Vnos 2 2 5 2 6" xfId="6255" xr:uid="{7DD98279-515F-477B-BF7F-B3F23299E894}"/>
    <cellStyle name="Vnos 2 2 5 2 7" xfId="4125" xr:uid="{277D474B-F201-412C-AD60-A0D976BD4817}"/>
    <cellStyle name="Vnos 2 2 5 3" xfId="1525" xr:uid="{6A1E3CD8-18E0-41CD-B9A0-F057772A5AA1}"/>
    <cellStyle name="Vnos 2 2 5 3 2" xfId="4501" xr:uid="{8E64F30B-BE7F-48A0-A0FA-5D6DD41C7D43}"/>
    <cellStyle name="Vnos 2 2 5 3 3" xfId="5199" xr:uid="{92D01DBB-8FC3-45F8-AA3B-3A1E4B71FDA2}"/>
    <cellStyle name="Vnos 2 2 5 3 4" xfId="3081" xr:uid="{C56462C7-43D8-405A-909D-31BAF728745B}"/>
    <cellStyle name="Vnos 2 2 5 3 5" xfId="4403" xr:uid="{8CD16046-1B18-4B5F-B1B8-5280C7C0369A}"/>
    <cellStyle name="Vnos 2 2 5 3 6" xfId="4724" xr:uid="{7EEF4FAB-9DFE-4680-BFFD-BF76CA8E336A}"/>
    <cellStyle name="Vnos 2 2 5 3 7" xfId="3367" xr:uid="{5857B6ED-E0F5-49CC-8CA8-6E020A287A16}"/>
    <cellStyle name="Vnos 2 2 5 4" xfId="4758" xr:uid="{A56CC140-FDD4-47F7-9D71-647AB5FBFAA6}"/>
    <cellStyle name="Vnos 2 2 5 5" xfId="3085" xr:uid="{7588BA8B-E4CF-46CA-92C9-9C48E18959AC}"/>
    <cellStyle name="Vnos 2 2 5 6" xfId="4533" xr:uid="{235856D1-9DC2-4404-8356-36D316680477}"/>
    <cellStyle name="Vnos 2 2 5 7" xfId="5775" xr:uid="{E3622B5B-A6FF-44A6-872D-C3FD437A8EA6}"/>
    <cellStyle name="Vnos 2 2 5 8" xfId="3119" xr:uid="{9CBA0CD4-FD7B-44F9-B14B-FBAF80769845}"/>
    <cellStyle name="Vnos 2 2 5 9" xfId="3782" xr:uid="{88E7B90B-C0F7-428E-84EA-7EAC61715B8C}"/>
    <cellStyle name="Vnos 2 2 6" xfId="2127" xr:uid="{932348B2-D486-4AB4-B6DD-A5467D5AC2DD}"/>
    <cellStyle name="Vnos 2 2 6 2" xfId="2334" xr:uid="{6AA5F4AE-B529-4C76-BCF6-1F5923AD30F8}"/>
    <cellStyle name="Vnos 2 2 6 2 2" xfId="5065" xr:uid="{162DA482-8529-4C98-8A9A-18892A15A67A}"/>
    <cellStyle name="Vnos 2 2 6 2 3" xfId="4573" xr:uid="{1AACCE6F-73A3-4B0C-AC8F-EB8550ACD65C}"/>
    <cellStyle name="Vnos 2 2 6 2 4" xfId="5692" xr:uid="{7DB6BE06-E460-442C-B5D9-8FC5E057472F}"/>
    <cellStyle name="Vnos 2 2 6 2 5" xfId="6016" xr:uid="{123F2B63-86E7-4A76-9462-9EFB1EA9C750}"/>
    <cellStyle name="Vnos 2 2 6 2 6" xfId="6307" xr:uid="{E4CE0F12-74BA-4638-8131-BE23FBE9ADF2}"/>
    <cellStyle name="Vnos 2 2 6 2 7" xfId="4177" xr:uid="{E5F3F9B8-E542-4331-9084-EFC60EE9C287}"/>
    <cellStyle name="Vnos 2 2 6 3" xfId="2216" xr:uid="{CD283D3F-67A7-47F0-8DBC-8B465E3960F0}"/>
    <cellStyle name="Vnos 2 2 6 3 2" xfId="4947" xr:uid="{2C9D583F-6E3A-4B1A-A6AD-8BFB72B539DB}"/>
    <cellStyle name="Vnos 2 2 6 3 3" xfId="4408" xr:uid="{CCC67E37-46A4-47BB-A515-94AB834C3479}"/>
    <cellStyle name="Vnos 2 2 6 3 4" xfId="5574" xr:uid="{B5805273-BAD2-4C65-8694-5385B9474B41}"/>
    <cellStyle name="Vnos 2 2 6 3 5" xfId="5898" xr:uid="{0A94514E-C871-495C-BCBC-E48249306CC2}"/>
    <cellStyle name="Vnos 2 2 6 3 6" xfId="6189" xr:uid="{19DD71D6-72E8-4CED-A085-4A8C2E006623}"/>
    <cellStyle name="Vnos 2 2 6 3 7" xfId="4059" xr:uid="{407AB098-88C4-4BDF-BBF7-2C393F692E90}"/>
    <cellStyle name="Vnos 2 2 6 4" xfId="4858" xr:uid="{C56D9786-8069-4831-8E67-1BC30B962ACC}"/>
    <cellStyle name="Vnos 2 2 6 5" xfId="5280" xr:uid="{CF06F198-2F67-4B46-8D34-C82261B6B867}"/>
    <cellStyle name="Vnos 2 2 6 6" xfId="5485" xr:uid="{2D7AF0E2-63BD-4A31-9776-C8472D960470}"/>
    <cellStyle name="Vnos 2 2 6 7" xfId="5809" xr:uid="{42E1D7EC-5461-43F8-A541-CD24E686D858}"/>
    <cellStyle name="Vnos 2 2 6 8" xfId="6100" xr:uid="{B4A7357D-F3E4-4C5B-8E6B-3A20D7E0702D}"/>
    <cellStyle name="Vnos 2 2 6 9" xfId="3970" xr:uid="{C4D767CA-3FF0-4BB4-84CC-ADB0AC1782D1}"/>
    <cellStyle name="Vnos 2 2 7" xfId="1617" xr:uid="{7D142791-998B-4864-B351-CA8300475A6E}"/>
    <cellStyle name="Vnos 2 2 7 2" xfId="4549" xr:uid="{AC9CA365-5A96-455B-B4DC-7E5A49E64357}"/>
    <cellStyle name="Vnos 2 2 7 3" xfId="4264" xr:uid="{61840E52-C6FA-4C21-A2D0-56DE3DCCB029}"/>
    <cellStyle name="Vnos 2 2 7 4" xfId="5217" xr:uid="{B1779E0F-7EE8-4718-8CE8-E89FB8B3E495}"/>
    <cellStyle name="Vnos 2 2 7 5" xfId="5170" xr:uid="{17C6E74D-A72B-43CD-AE25-C7F6B60BDF38}"/>
    <cellStyle name="Vnos 2 2 7 6" xfId="5791" xr:uid="{BA15074C-9FE3-4138-894A-735C033CB8FA}"/>
    <cellStyle name="Vnos 2 2 7 7" xfId="3459" xr:uid="{2752C656-5430-4A3A-9FEA-42B95BC2D966}"/>
    <cellStyle name="Vnos 2 2 8" xfId="1529" xr:uid="{8866FC78-86B8-4D09-8216-8B229771DB83}"/>
    <cellStyle name="Vnos 2 2 8 2" xfId="4504" xr:uid="{148254ED-7071-4EC7-A53D-FB8B2D8201A2}"/>
    <cellStyle name="Vnos 2 2 8 3" xfId="2865" xr:uid="{4DD94EFA-898B-450F-BDF7-29E5A6EF6498}"/>
    <cellStyle name="Vnos 2 2 8 4" xfId="5145" xr:uid="{615351C3-65EA-4BBE-ADA9-A0C91197B40F}"/>
    <cellStyle name="Vnos 2 2 8 5" xfId="5345" xr:uid="{2A9D241E-E386-452F-A7D4-BEE0EB92BEB8}"/>
    <cellStyle name="Vnos 2 2 8 6" xfId="4837" xr:uid="{BE048DCC-3A0B-4EFF-824B-1533B18F6E50}"/>
    <cellStyle name="Vnos 2 2 8 7" xfId="3371" xr:uid="{C976A84E-C5CF-4825-8B1A-915FCFF8931E}"/>
    <cellStyle name="Vnos 2 2 9" xfId="2257" xr:uid="{A82DCC86-E2A1-4906-9B1F-7314A7C723DC}"/>
    <cellStyle name="Vnos 2 2 9 2" xfId="4988" xr:uid="{33FC015E-5F54-4339-9B83-15D118B3FD13}"/>
    <cellStyle name="Vnos 2 2 9 3" xfId="5216" xr:uid="{0800894B-4232-4612-9448-7CFA9855FCA0}"/>
    <cellStyle name="Vnos 2 2 9 4" xfId="5615" xr:uid="{CB356CFE-E8FE-4457-A607-9B2A4EE0BC69}"/>
    <cellStyle name="Vnos 2 2 9 5" xfId="5939" xr:uid="{CAA7E49E-7333-4781-8377-33A69784A1DE}"/>
    <cellStyle name="Vnos 2 2 9 6" xfId="6230" xr:uid="{CDD3B080-A2D1-45A0-BC07-2D6BBCB0E5C4}"/>
    <cellStyle name="Vnos 2 2 9 7" xfId="4100" xr:uid="{EFEDFF64-BB21-46B9-AF97-89AEB65F7B57}"/>
    <cellStyle name="Vnos 2 3" xfId="557" xr:uid="{00000000-0005-0000-0000-000038040000}"/>
    <cellStyle name="Vnos 2 4" xfId="1517" xr:uid="{64BA978A-A982-4581-B658-EB6C97BEF496}"/>
    <cellStyle name="Vnos 2 4 2" xfId="4493" xr:uid="{7EBE6337-0D6B-47FD-B788-ADED6EC21C98}"/>
    <cellStyle name="Vnos 2 4 3" xfId="4318" xr:uid="{1F6157A8-1E4F-4ED0-A883-10DE607C7D90}"/>
    <cellStyle name="Vnos 2 4 4" xfId="4311" xr:uid="{AC83DE23-C4CE-4355-B4C0-12BACBF49739}"/>
    <cellStyle name="Vnos 2 4 5" xfId="4384" xr:uid="{9EF99ABF-6DD7-4DD5-B389-5C760C5A7B70}"/>
    <cellStyle name="Vnos 2 4 6" xfId="5165" xr:uid="{913A305A-1D75-4735-B1C8-3D4C38774844}"/>
    <cellStyle name="Vnos 2 4 7" xfId="3359" xr:uid="{28346EF3-6C20-4B71-B344-D9C1B353496A}"/>
    <cellStyle name="Vnos 2 5" xfId="2824" xr:uid="{090B8D97-E6A5-47A2-8AF8-A67394C3B500}"/>
    <cellStyle name="Vsota 2" xfId="137" xr:uid="{00000000-0005-0000-0000-000039040000}"/>
    <cellStyle name="Vsota 2 10" xfId="1513" xr:uid="{DE36BA44-5226-4140-9681-DD0CC6EC57A8}"/>
    <cellStyle name="Vsota 2 10 2" xfId="4489" xr:uid="{5065D88F-9F29-4ADC-AAAD-E0013A97D1AB}"/>
    <cellStyle name="Vsota 2 10 3" xfId="4324" xr:uid="{6F85E129-390E-4EFF-8391-8C72383C62E3}"/>
    <cellStyle name="Vsota 2 10 4" xfId="4639" xr:uid="{96709292-2CFB-449F-8468-0D5219368CBA}"/>
    <cellStyle name="Vsota 2 10 5" xfId="5481" xr:uid="{DAD4C7E9-88B0-4D6A-AFC5-6B9AD592E92E}"/>
    <cellStyle name="Vsota 2 10 6" xfId="5478" xr:uid="{05E9AC69-EC27-4BB1-9969-C43A7691BA3C}"/>
    <cellStyle name="Vsota 2 10 7" xfId="3355" xr:uid="{BDB569DC-E3F2-47CE-AF8C-B65021B274DB}"/>
    <cellStyle name="Vsota 2 11" xfId="2195" xr:uid="{9F3D19DF-917C-41AC-8D04-A6A0BD3F23AE}"/>
    <cellStyle name="Vsota 2 11 2" xfId="4926" xr:uid="{775B0748-BEC9-4388-BA47-1133D698E39E}"/>
    <cellStyle name="Vsota 2 11 3" xfId="5265" xr:uid="{F5361162-DA0C-4758-B211-B384FD2C9B96}"/>
    <cellStyle name="Vsota 2 11 4" xfId="5553" xr:uid="{8DF09BD9-70A9-4F28-9855-FBA786476D8C}"/>
    <cellStyle name="Vsota 2 11 5" xfId="5877" xr:uid="{9E0F8C56-F8C5-40C7-A9C3-F77E76399E92}"/>
    <cellStyle name="Vsota 2 11 6" xfId="6168" xr:uid="{77FF1716-F5CD-4E62-893D-591DF9C3F1EA}"/>
    <cellStyle name="Vsota 2 11 7" xfId="4038" xr:uid="{0EDDF7AF-8A27-4595-8D29-33A78BE4AAB1}"/>
    <cellStyle name="Vsota 2 12" xfId="2825" xr:uid="{829976BD-9592-4FEF-B98B-734979F92F9F}"/>
    <cellStyle name="Vsota 2 13" xfId="4800" xr:uid="{1DE3EE00-95A7-464B-A607-CC49EDCA2028}"/>
    <cellStyle name="Vsota 2 14" xfId="4835" xr:uid="{BF56F29D-5862-4ECB-B207-920E06E464FB}"/>
    <cellStyle name="Vsota 2 15" xfId="5793" xr:uid="{8EF7E239-7356-447C-87E8-DC97DA525290}"/>
    <cellStyle name="Vsota 2 16" xfId="1101" xr:uid="{4E892D8C-FFE7-44E3-B2C6-BF7E6D12A2B7}"/>
    <cellStyle name="Vsota 2 2" xfId="264" xr:uid="{00000000-0005-0000-0000-00003A040000}"/>
    <cellStyle name="Vsota 2 2 10" xfId="2929" xr:uid="{F2B7176F-8A7F-481D-BFA3-ED8DF5DF713A}"/>
    <cellStyle name="Vsota 2 2 11" xfId="4854" xr:uid="{C3854B18-E637-47D3-84F0-B09984CD0ECA}"/>
    <cellStyle name="Vsota 2 2 12" xfId="5242" xr:uid="{B702E952-5CBA-45C7-B923-CD68C73AAC79}"/>
    <cellStyle name="Vsota 2 2 13" xfId="1188" xr:uid="{4EE6214E-1DCB-4637-8B5B-66E3C2DB9BEE}"/>
    <cellStyle name="Vsota 2 2 2" xfId="661" xr:uid="{00000000-0005-0000-0000-00003B040000}"/>
    <cellStyle name="Vsota 2 2 2 2" xfId="1843" xr:uid="{727FE355-3E88-4FF0-B554-FDFE14160C53}"/>
    <cellStyle name="Vsota 2 2 2 2 2" xfId="4699" xr:uid="{E2B9FAA7-B608-401B-A878-1A0559E81211}"/>
    <cellStyle name="Vsota 2 2 2 2 3" xfId="2781" xr:uid="{A90554DD-1F63-46A7-85D9-66D6DFCB34B5}"/>
    <cellStyle name="Vsota 2 2 2 2 4" xfId="4579" xr:uid="{862BC3A0-5FA9-47D7-B3F6-A87308FF33EC}"/>
    <cellStyle name="Vsota 2 2 2 2 5" xfId="5291" xr:uid="{5CFCBDAB-81D4-4275-BB3E-DF5F148C6224}"/>
    <cellStyle name="Vsota 2 2 2 2 6" xfId="5480" xr:uid="{BE3DFBA9-D1A8-4AC4-84D4-EE09E61A32A7}"/>
    <cellStyle name="Vsota 2 2 2 2 7" xfId="3685" xr:uid="{3B2DCC8D-A5D8-46D1-9880-BC12339A7B8E}"/>
    <cellStyle name="Vsota 2 2 2 3" xfId="2251" xr:uid="{A320383B-F18F-4F15-A658-7016F36DB46E}"/>
    <cellStyle name="Vsota 2 2 2 3 2" xfId="4982" xr:uid="{4C25CCAD-DE7F-4B6C-9010-0C370B915796}"/>
    <cellStyle name="Vsota 2 2 2 3 3" xfId="4790" xr:uid="{632E980F-8F55-4A8E-BA8C-8DF3330432E5}"/>
    <cellStyle name="Vsota 2 2 2 3 4" xfId="5609" xr:uid="{A9047AB2-4A45-4CAD-9147-54A27B201E9F}"/>
    <cellStyle name="Vsota 2 2 2 3 5" xfId="5933" xr:uid="{3C7649BE-1A08-4B40-ACE1-34069E80169A}"/>
    <cellStyle name="Vsota 2 2 2 3 6" xfId="6224" xr:uid="{C2E3153A-EB86-4592-A7EF-EE5898B7C7FB}"/>
    <cellStyle name="Vsota 2 2 2 3 7" xfId="4094" xr:uid="{A66CF8B3-2779-4304-8126-A98853E70AE8}"/>
    <cellStyle name="Vsota 2 2 2 4" xfId="1532" xr:uid="{60D38E5A-0F01-49A3-9D82-5322AFDD339A}"/>
    <cellStyle name="Vsota 2 2 2 4 2" xfId="4506" xr:uid="{F035ED78-EB99-4A6B-B97E-6D4908FE0678}"/>
    <cellStyle name="Vsota 2 2 2 4 3" xfId="4283" xr:uid="{E9368F44-DA0A-4802-8982-D3D3BE4A868F}"/>
    <cellStyle name="Vsota 2 2 2 4 4" xfId="4804" xr:uid="{182B3481-EF73-4F76-BCB3-CE18A9E811C1}"/>
    <cellStyle name="Vsota 2 2 2 4 5" xfId="4293" xr:uid="{46FB8117-06DE-43EA-BFF1-8AFF7FF83FD3}"/>
    <cellStyle name="Vsota 2 2 2 4 6" xfId="4253" xr:uid="{EB4E90A1-ED00-42C8-B562-FB8788B5B7BD}"/>
    <cellStyle name="Vsota 2 2 2 4 7" xfId="3374" xr:uid="{1D6CAD57-834A-4812-8476-58EC1B13F97D}"/>
    <cellStyle name="Vsota 2 2 2 5" xfId="3222" xr:uid="{7C49EA1F-DFA3-407C-93FE-E2CA5C1E3E39}"/>
    <cellStyle name="Vsota 2 2 2 6" xfId="4676" xr:uid="{C7A1807D-B056-4041-80A3-9DAB2DA8D51F}"/>
    <cellStyle name="Vsota 2 2 2 7" xfId="2751" xr:uid="{5DCC00C1-00CC-4DBE-9765-AA9111A29C3A}"/>
    <cellStyle name="Vsota 2 2 2 8" xfId="1380" xr:uid="{C7583E93-01CE-421A-9EE8-43A1E1E2B8F7}"/>
    <cellStyle name="Vsota 2 2 3" xfId="1951" xr:uid="{E0E1A364-87DA-4C72-966A-E210B595A5DF}"/>
    <cellStyle name="Vsota 2 2 3 2" xfId="2288" xr:uid="{82B9FF75-A67A-4DD4-8732-47E975CADE3B}"/>
    <cellStyle name="Vsota 2 2 3 2 2" xfId="5019" xr:uid="{BDB69B1F-11FB-47AC-A061-6876F3844AA4}"/>
    <cellStyle name="Vsota 2 2 3 2 3" xfId="4395" xr:uid="{A391E65B-A2F2-45B4-9D18-AD9E307E9FE4}"/>
    <cellStyle name="Vsota 2 2 3 2 4" xfId="5646" xr:uid="{F8F49CBD-1A46-41DB-AF59-3D879EE524EB}"/>
    <cellStyle name="Vsota 2 2 3 2 5" xfId="5970" xr:uid="{CFA99675-9BD2-4C2B-9424-540627E4D093}"/>
    <cellStyle name="Vsota 2 2 3 2 6" xfId="6261" xr:uid="{8F23CFC6-C2F3-4974-A676-18F56E1113FA}"/>
    <cellStyle name="Vsota 2 2 3 2 7" xfId="4131" xr:uid="{01243275-4FF3-4BA4-8904-7E70D172F389}"/>
    <cellStyle name="Vsota 2 2 3 3" xfId="1500" xr:uid="{31FBE59C-1E81-42AA-B582-5BA62FDDCFBE}"/>
    <cellStyle name="Vsota 2 2 3 3 2" xfId="4476" xr:uid="{585051E5-F0DF-4B51-967F-854FA4705F3A}"/>
    <cellStyle name="Vsota 2 2 3 3 3" xfId="4315" xr:uid="{4891974C-E3D4-439D-8C47-6DDA585CE542}"/>
    <cellStyle name="Vsota 2 2 3 3 4" xfId="4424" xr:uid="{61A93746-8529-42DE-BE61-72DF0C045126}"/>
    <cellStyle name="Vsota 2 2 3 3 5" xfId="4254" xr:uid="{130DDB03-A2D0-4EC3-863B-671E3DEC3508}"/>
    <cellStyle name="Vsota 2 2 3 3 6" xfId="4290" xr:uid="{0F905C3B-199D-45CC-9338-6015F3513861}"/>
    <cellStyle name="Vsota 2 2 3 3 7" xfId="3342" xr:uid="{F7E52DB4-2BE5-4478-82F9-B8F4B855B998}"/>
    <cellStyle name="Vsota 2 2 3 4" xfId="4768" xr:uid="{76104E53-A1AE-4BC9-A323-C073338BA8B4}"/>
    <cellStyle name="Vsota 2 2 3 5" xfId="5308" xr:uid="{037A726A-57D9-4ADA-9393-680A73C936A9}"/>
    <cellStyle name="Vsota 2 2 3 6" xfId="5226" xr:uid="{B984B3BA-6F81-4DEB-AC48-FAF45DFAFD93}"/>
    <cellStyle name="Vsota 2 2 3 7" xfId="5781" xr:uid="{6DF7AC6E-5F53-483B-9BBF-C686D457828F}"/>
    <cellStyle name="Vsota 2 2 3 8" xfId="2821" xr:uid="{7F9C71DE-2BC9-449F-8E30-4A42576C5369}"/>
    <cellStyle name="Vsota 2 2 3 9" xfId="3794" xr:uid="{A316C7B3-68A1-4569-9A10-249FACF81BE4}"/>
    <cellStyle name="Vsota 2 2 4" xfId="2138" xr:uid="{58B87C1B-3DCC-4FEE-B40A-31CCF54701C0}"/>
    <cellStyle name="Vsota 2 2 4 2" xfId="2345" xr:uid="{465898A0-7471-4750-A3E4-2CC4663C4B9E}"/>
    <cellStyle name="Vsota 2 2 4 2 2" xfId="5076" xr:uid="{4B4DFE0D-3AB8-4D22-BA52-26C355F4561A}"/>
    <cellStyle name="Vsota 2 2 4 2 3" xfId="2797" xr:uid="{5AC1E75C-6543-4CD0-81A7-1748763FB05B}"/>
    <cellStyle name="Vsota 2 2 4 2 4" xfId="5703" xr:uid="{01FA7CA1-598B-4951-80F7-C6EADAE06B8B}"/>
    <cellStyle name="Vsota 2 2 4 2 5" xfId="6027" xr:uid="{34126F60-EA01-4DA0-804D-11422E0F0915}"/>
    <cellStyle name="Vsota 2 2 4 2 6" xfId="6318" xr:uid="{072F69BF-3CDB-407E-BDB4-CFCF3B201164}"/>
    <cellStyle name="Vsota 2 2 4 2 7" xfId="4188" xr:uid="{1A0E1FD1-14E4-4159-8A72-77D7D723301D}"/>
    <cellStyle name="Vsota 2 2 4 3" xfId="1711" xr:uid="{E0A29349-900F-46F8-A6BE-826B448F968F}"/>
    <cellStyle name="Vsota 2 2 4 3 2" xfId="4604" xr:uid="{69F6BBE0-F30E-4EC2-AFB4-6F81AFFE6E61}"/>
    <cellStyle name="Vsota 2 2 4 3 3" xfId="5331" xr:uid="{04E0F240-2505-4212-8CFB-5A4EB13D3FFB}"/>
    <cellStyle name="Vsota 2 2 4 3 4" xfId="4425" xr:uid="{88A7BF7F-7FE3-4C8E-A9D7-10F3843D6336}"/>
    <cellStyle name="Vsota 2 2 4 3 5" xfId="5196" xr:uid="{6047CB0B-5780-49F0-A3F3-4B842906EFB5}"/>
    <cellStyle name="Vsota 2 2 4 3 6" xfId="4775" xr:uid="{4D9CC4B0-9F8C-41F4-9D0C-6180D58D3BBA}"/>
    <cellStyle name="Vsota 2 2 4 3 7" xfId="3553" xr:uid="{2A95A649-55CE-4D5E-B2BD-25E5510B7172}"/>
    <cellStyle name="Vsota 2 2 4 4" xfId="4869" xr:uid="{9BBB895A-1F44-48A7-AAA2-6B78CA075C79}"/>
    <cellStyle name="Vsota 2 2 4 5" xfId="5241" xr:uid="{0F223186-6930-4F05-8B1A-CF3976C58056}"/>
    <cellStyle name="Vsota 2 2 4 6" xfId="5496" xr:uid="{57583C79-FD56-449B-B107-B1C909F9D9D0}"/>
    <cellStyle name="Vsota 2 2 4 7" xfId="5820" xr:uid="{12F82F87-12F6-4626-8EB2-2BC1BB6A4B88}"/>
    <cellStyle name="Vsota 2 2 4 8" xfId="6111" xr:uid="{D331FBC3-F4A9-483D-82E7-297713CB5E0E}"/>
    <cellStyle name="Vsota 2 2 4 9" xfId="3981" xr:uid="{5ED14F76-AE9C-4390-9719-18BDCF44D51C}"/>
    <cellStyle name="Vsota 2 2 5" xfId="1935" xr:uid="{D7C1F570-7EDF-416F-BD12-CD8EE7E19253}"/>
    <cellStyle name="Vsota 2 2 5 2" xfId="2277" xr:uid="{8A591C65-5A5A-43CC-B0F6-7205C8CADD96}"/>
    <cellStyle name="Vsota 2 2 5 2 2" xfId="5008" xr:uid="{126789CF-F8F7-4D03-981B-F27039B0A7E8}"/>
    <cellStyle name="Vsota 2 2 5 2 3" xfId="4365" xr:uid="{245B6E24-ED7A-4DBF-BB12-8BA5680ADC15}"/>
    <cellStyle name="Vsota 2 2 5 2 4" xfId="5635" xr:uid="{907C81EB-1D7B-47CD-9E22-D815AE33C2CF}"/>
    <cellStyle name="Vsota 2 2 5 2 5" xfId="5959" xr:uid="{8E79FA67-4C16-4AE9-8D36-7A5556AD66ED}"/>
    <cellStyle name="Vsota 2 2 5 2 6" xfId="6250" xr:uid="{5DAF48B7-9D1B-4329-BD4E-955359B1C9E7}"/>
    <cellStyle name="Vsota 2 2 5 2 7" xfId="4120" xr:uid="{D7A4E935-D85F-40C7-8ECB-B278530A7C49}"/>
    <cellStyle name="Vsota 2 2 5 3" xfId="2240" xr:uid="{92DEAEE9-497F-4235-8AE4-543F60F076E8}"/>
    <cellStyle name="Vsota 2 2 5 3 2" xfId="4971" xr:uid="{9704CE76-5913-46F5-8E83-94EF6F9E172A}"/>
    <cellStyle name="Vsota 2 2 5 3 3" xfId="5245" xr:uid="{25BED9FD-C5C3-4B0E-A631-A545A5BA8807}"/>
    <cellStyle name="Vsota 2 2 5 3 4" xfId="5598" xr:uid="{982E5EEC-2E88-422B-AB9B-7D5B839260AE}"/>
    <cellStyle name="Vsota 2 2 5 3 5" xfId="5922" xr:uid="{8F3C0217-9EBD-450F-B0BA-5A2484257B02}"/>
    <cellStyle name="Vsota 2 2 5 3 6" xfId="6213" xr:uid="{5D26C018-9C0B-4FAB-A07E-04DAC60DD6FC}"/>
    <cellStyle name="Vsota 2 2 5 3 7" xfId="4083" xr:uid="{94E10B43-CC8D-4FAA-B41D-D003D216132F}"/>
    <cellStyle name="Vsota 2 2 5 4" xfId="4753" xr:uid="{2F342BD1-3E20-4E71-BA7F-62384249628B}"/>
    <cellStyle name="Vsota 2 2 5 5" xfId="5229" xr:uid="{06DA57BE-A866-4ADE-B583-5AD32F054779}"/>
    <cellStyle name="Vsota 2 2 5 6" xfId="5159" xr:uid="{0D807254-74B7-46F6-A09F-8AAB1DB044B6}"/>
    <cellStyle name="Vsota 2 2 5 7" xfId="5770" xr:uid="{0D3C476D-0824-4770-AA8E-BA8272C15520}"/>
    <cellStyle name="Vsota 2 2 5 8" xfId="5304" xr:uid="{A3AA8C61-36E7-49BA-83F4-81787B5E432E}"/>
    <cellStyle name="Vsota 2 2 5 9" xfId="3777" xr:uid="{7262C557-F7F3-482E-A5AE-73E495FC1B3E}"/>
    <cellStyle name="Vsota 2 2 6" xfId="1938" xr:uid="{CC4575FC-4E67-4201-BE1A-323F3D483682}"/>
    <cellStyle name="Vsota 2 2 6 2" xfId="2280" xr:uid="{5357D2E3-44BA-468E-A3CA-046072C084B0}"/>
    <cellStyle name="Vsota 2 2 6 2 2" xfId="5011" xr:uid="{C10B618E-5340-42C3-9F81-4373475487FA}"/>
    <cellStyle name="Vsota 2 2 6 2 3" xfId="4744" xr:uid="{496D445C-AC27-412C-9EC0-8CAB72EB26CE}"/>
    <cellStyle name="Vsota 2 2 6 2 4" xfId="5638" xr:uid="{27E62E78-6C37-4D2B-B521-5A14083C1585}"/>
    <cellStyle name="Vsota 2 2 6 2 5" xfId="5962" xr:uid="{CE891562-7659-4563-9249-771520A694C7}"/>
    <cellStyle name="Vsota 2 2 6 2 6" xfId="6253" xr:uid="{80FD537E-88E9-4E72-8753-2E6CBE9CA63E}"/>
    <cellStyle name="Vsota 2 2 6 2 7" xfId="4123" xr:uid="{9C143337-221B-40F5-9FF1-D1417068548E}"/>
    <cellStyle name="Vsota 2 2 6 3" xfId="1715" xr:uid="{865289A5-3A3B-419E-A14E-AACD78F30492}"/>
    <cellStyle name="Vsota 2 2 6 3 2" xfId="4608" xr:uid="{E44B9E07-BA72-45BD-9C5C-6C09E53B99A6}"/>
    <cellStyle name="Vsota 2 2 6 3 3" xfId="5359" xr:uid="{766DF1E0-D872-40F0-A4CC-51242D05548D}"/>
    <cellStyle name="Vsota 2 2 6 3 4" xfId="4339" xr:uid="{35FBF5CA-5578-492C-9202-349FF78D364F}"/>
    <cellStyle name="Vsota 2 2 6 3 5" xfId="3020" xr:uid="{6B7FF195-EB91-479F-AD6D-8ED4A42AE47F}"/>
    <cellStyle name="Vsota 2 2 6 3 6" xfId="4426" xr:uid="{E57407B0-E1E0-47C8-A1E5-9814FBB87894}"/>
    <cellStyle name="Vsota 2 2 6 3 7" xfId="3557" xr:uid="{4F78DAC4-5E3F-4752-B0D9-A27908ED851B}"/>
    <cellStyle name="Vsota 2 2 6 4" xfId="4756" xr:uid="{63EF4DC8-1E87-4BAA-9612-349EB22887E5}"/>
    <cellStyle name="Vsota 2 2 6 5" xfId="4404" xr:uid="{D120A991-D8C6-4381-9EA9-80F87E85950A}"/>
    <cellStyle name="Vsota 2 2 6 6" xfId="4304" xr:uid="{5C269122-0FD1-4E4A-A8C8-4BE61BA74EB8}"/>
    <cellStyle name="Vsota 2 2 6 7" xfId="5773" xr:uid="{CC6B7274-3068-45BB-8627-4EDBBF1A3F97}"/>
    <cellStyle name="Vsota 2 2 6 8" xfId="4667" xr:uid="{A95D1EEA-6086-4B27-B22E-2BA686D6DE34}"/>
    <cellStyle name="Vsota 2 2 6 9" xfId="3780" xr:uid="{BE154239-419A-4372-B6B2-F26D2E8FAC06}"/>
    <cellStyle name="Vsota 2 2 7" xfId="1618" xr:uid="{E78B4F89-1445-4D78-A367-50EC4D7A8EAD}"/>
    <cellStyle name="Vsota 2 2 7 2" xfId="4550" xr:uid="{77E20C7F-3D01-4F6D-BA7D-DD2F1A75B7CC}"/>
    <cellStyle name="Vsota 2 2 7 3" xfId="4444" xr:uid="{C7017DA8-A467-41E8-B042-BC91030EBF41}"/>
    <cellStyle name="Vsota 2 2 7 4" xfId="4316" xr:uid="{0F8148D6-7491-42C9-8E44-C489A9EF8246}"/>
    <cellStyle name="Vsota 2 2 7 5" xfId="4278" xr:uid="{F17110FA-FFEF-45A3-A1CD-8C2DF2CFF34D}"/>
    <cellStyle name="Vsota 2 2 7 6" xfId="4298" xr:uid="{609983CD-1F8B-4B62-B701-9D90842DDF92}"/>
    <cellStyle name="Vsota 2 2 7 7" xfId="3460" xr:uid="{92125C59-22AD-4A4F-AACC-66E0C9DE9C0A}"/>
    <cellStyle name="Vsota 2 2 8" xfId="1488" xr:uid="{884CB11D-EDD9-48C1-817A-9DE0D04E7158}"/>
    <cellStyle name="Vsota 2 2 8 2" xfId="4465" xr:uid="{53F39196-E127-4BE1-91C7-3F7B1CDE556F}"/>
    <cellStyle name="Vsota 2 2 8 3" xfId="5195" xr:uid="{3528EE3B-63C0-41AA-9EA7-20B087E6752D}"/>
    <cellStyle name="Vsota 2 2 8 4" xfId="5225" xr:uid="{6A0CB286-EC84-4FF1-ADE8-422D68A5222C}"/>
    <cellStyle name="Vsota 2 2 8 5" xfId="4803" xr:uid="{60319897-FDB5-4124-9390-470A46BF0068}"/>
    <cellStyle name="Vsota 2 2 8 6" xfId="4361" xr:uid="{71513DD4-4229-47BF-9F0C-8C765E87751C}"/>
    <cellStyle name="Vsota 2 2 8 7" xfId="3330" xr:uid="{7999C38D-14B4-4E45-834E-EA8C823E88BC}"/>
    <cellStyle name="Vsota 2 2 9" xfId="2296" xr:uid="{794A8753-BFB4-4568-B853-79CD31C6BD70}"/>
    <cellStyle name="Vsota 2 2 9 2" xfId="5027" xr:uid="{626D608F-4289-499D-B26B-A14BB35B3D8D}"/>
    <cellStyle name="Vsota 2 2 9 3" xfId="3036" xr:uid="{3AE5A81C-E615-47CA-8972-84814D1AC1C6}"/>
    <cellStyle name="Vsota 2 2 9 4" xfId="5654" xr:uid="{65248EB9-D9E6-44F2-9CA9-B74071EC7E4A}"/>
    <cellStyle name="Vsota 2 2 9 5" xfId="5978" xr:uid="{E3D8E203-49F1-42A7-AD69-4AAB97DE27F0}"/>
    <cellStyle name="Vsota 2 2 9 6" xfId="6269" xr:uid="{61F625B9-3AC9-4D11-995D-B269FC14EE16}"/>
    <cellStyle name="Vsota 2 2 9 7" xfId="4139" xr:uid="{F56C2DB5-0081-4F83-9C84-C4782D92774F}"/>
    <cellStyle name="Vsota 2 3" xfId="558" xr:uid="{00000000-0005-0000-0000-00003C040000}"/>
    <cellStyle name="Vsota 2 4" xfId="574" xr:uid="{00000000-0005-0000-0000-00003D040000}"/>
    <cellStyle name="Vsota 2 4 2" xfId="1756" xr:uid="{785FEAC1-D347-4619-9553-DDA38937AACF}"/>
    <cellStyle name="Vsota 2 4 2 2" xfId="4648" xr:uid="{36E7878D-7619-436B-8C09-01DF1BB88071}"/>
    <cellStyle name="Vsota 2 4 2 3" xfId="5288" xr:uid="{AE09FB08-47A0-419B-BCCA-0B62FE5EDD39}"/>
    <cellStyle name="Vsota 2 4 2 4" xfId="4655" xr:uid="{93538638-CC9E-42EF-9EF7-111571FD6DE0}"/>
    <cellStyle name="Vsota 2 4 2 5" xfId="5168" xr:uid="{FA448B5D-FF45-4AEF-B2FB-167D1E6FF0C7}"/>
    <cellStyle name="Vsota 2 4 2 6" xfId="5208" xr:uid="{867B88CF-DC95-47D8-BDAD-954202F245C3}"/>
    <cellStyle name="Vsota 2 4 2 7" xfId="3598" xr:uid="{EEC33DE8-6998-4F63-BE86-2493412C5A51}"/>
    <cellStyle name="Vsota 2 4 3" xfId="2229" xr:uid="{A54733F8-E9C6-42AB-87BC-51F9F21CF5DB}"/>
    <cellStyle name="Vsota 2 4 3 2" xfId="4960" xr:uid="{E4C24E16-AEC9-48E8-B206-23C4DC8D47A0}"/>
    <cellStyle name="Vsota 2 4 3 3" xfId="4812" xr:uid="{3F08AE95-D817-4DDD-B302-97BD3BC1D251}"/>
    <cellStyle name="Vsota 2 4 3 4" xfId="5587" xr:uid="{535B5E6D-5921-427E-8079-272B7E08A5E3}"/>
    <cellStyle name="Vsota 2 4 3 5" xfId="5911" xr:uid="{EE80C402-1732-4C8F-ACB7-42178B2EA47D}"/>
    <cellStyle name="Vsota 2 4 3 6" xfId="6202" xr:uid="{6CA95D8B-2B5E-4147-894E-15E4DD1D4818}"/>
    <cellStyle name="Vsota 2 4 3 7" xfId="4072" xr:uid="{07E240DC-99D3-49AB-A7EC-36668E9F1635}"/>
    <cellStyle name="Vsota 2 4 4" xfId="1520" xr:uid="{F8B4320C-7679-4104-AE01-416BB3F22111}"/>
    <cellStyle name="Vsota 2 4 4 2" xfId="4496" xr:uid="{B71E8FDD-5E55-42B7-830F-E35778531B3A}"/>
    <cellStyle name="Vsota 2 4 4 3" xfId="5158" xr:uid="{CA685963-EEE1-4975-A368-8D4C9F463E1F}"/>
    <cellStyle name="Vsota 2 4 4 4" xfId="5383" xr:uid="{1E4ECE4A-B207-4C85-A827-C3E3ECBCDDA2}"/>
    <cellStyle name="Vsota 2 4 4 5" xfId="2813" xr:uid="{A965C065-6B48-4AC4-BA50-EA1A926E33A4}"/>
    <cellStyle name="Vsota 2 4 4 6" xfId="5768" xr:uid="{DF7E64A6-F07E-49D9-9EBC-B53E69A15796}"/>
    <cellStyle name="Vsota 2 4 4 7" xfId="3362" xr:uid="{C69AAB81-5A40-421B-92AF-211051EA108D}"/>
    <cellStyle name="Vsota 2 4 5" xfId="3135" xr:uid="{7211445B-376A-45C9-B617-AB115C842003}"/>
    <cellStyle name="Vsota 2 4 6" xfId="4392" xr:uid="{50AAE476-A9C9-448E-954C-A675E61DFB57}"/>
    <cellStyle name="Vsota 2 4 7" xfId="4850" xr:uid="{DE3ECE79-85B7-48FD-8176-AD6E4CDA3E87}"/>
    <cellStyle name="Vsota 2 4 8" xfId="1293" xr:uid="{CA42F8E9-04C3-4E2F-97A0-2FFA4D7F3C13}"/>
    <cellStyle name="Vsota 2 5" xfId="2143" xr:uid="{374D29B0-AE1B-4864-9A38-6AD2EE2894E8}"/>
    <cellStyle name="Vsota 2 5 2" xfId="2350" xr:uid="{32C014AA-600C-4547-B030-37AEDCF66BEA}"/>
    <cellStyle name="Vsota 2 5 2 2" xfId="5081" xr:uid="{41DE493E-1339-42FD-84C4-F042BF442519}"/>
    <cellStyle name="Vsota 2 5 2 3" xfId="4326" xr:uid="{B2603B22-3BCE-4FBB-BD6A-17C7CEEB4FA7}"/>
    <cellStyle name="Vsota 2 5 2 4" xfId="5708" xr:uid="{91064682-0145-4A6F-8BBF-1B337D3E1500}"/>
    <cellStyle name="Vsota 2 5 2 5" xfId="6032" xr:uid="{6E269604-D6DF-4C29-8FB7-58CEE6C4CBE4}"/>
    <cellStyle name="Vsota 2 5 2 6" xfId="6323" xr:uid="{96FE342C-8493-4C5E-8BBC-B0F9D6AF714E}"/>
    <cellStyle name="Vsota 2 5 2 7" xfId="4193" xr:uid="{6BBC2343-04AB-419E-A2A0-A071F7F1A202}"/>
    <cellStyle name="Vsota 2 5 3" xfId="1724" xr:uid="{D53298A4-634A-42B3-8A8A-EFC3A7A12C39}"/>
    <cellStyle name="Vsota 2 5 3 2" xfId="4617" xr:uid="{F5F193AF-F54C-4B11-B92D-F4DDB9C43F8F}"/>
    <cellStyle name="Vsota 2 5 3 3" xfId="5285" xr:uid="{4263001F-28C3-42D7-BCBF-D58C1CEDCD73}"/>
    <cellStyle name="Vsota 2 5 3 4" xfId="5154" xr:uid="{B966076D-BCB6-4449-B8BE-A6589F1FB89E}"/>
    <cellStyle name="Vsota 2 5 3 5" xfId="3111" xr:uid="{08F23BE0-F26F-474C-B424-2BDB2ABCB6A3}"/>
    <cellStyle name="Vsota 2 5 3 6" xfId="5307" xr:uid="{83C7EFFF-2CBD-48BB-944E-6BEC5AA80F7F}"/>
    <cellStyle name="Vsota 2 5 3 7" xfId="3566" xr:uid="{3A149BF2-650F-4434-AC00-33A2DBF6CACA}"/>
    <cellStyle name="Vsota 2 5 4" xfId="4874" xr:uid="{7FC9F865-B513-4359-9EF8-F4613A7D0B93}"/>
    <cellStyle name="Vsota 2 5 5" xfId="5354" xr:uid="{5E5E69C5-B118-4EBB-BC4A-ADA1E1D3F15B}"/>
    <cellStyle name="Vsota 2 5 6" xfId="5501" xr:uid="{F1574FD4-148A-4442-9F12-1030F9201181}"/>
    <cellStyle name="Vsota 2 5 7" xfId="5825" xr:uid="{F9D0F444-C00E-4384-938C-139EBE43AAF2}"/>
    <cellStyle name="Vsota 2 5 8" xfId="6116" xr:uid="{8AC4EED4-7F44-4920-86CC-52824F4FA334}"/>
    <cellStyle name="Vsota 2 5 9" xfId="3986" xr:uid="{1544C827-8935-4879-98D3-A450A7801106}"/>
    <cellStyle name="Vsota 2 6" xfId="2146" xr:uid="{B464AA71-48BC-42BC-B92B-AAF0129D3ED2}"/>
    <cellStyle name="Vsota 2 6 2" xfId="2353" xr:uid="{E15E26EF-9661-40E3-9AC0-0CD6383A03F2}"/>
    <cellStyle name="Vsota 2 6 2 2" xfId="5084" xr:uid="{2A0E66E4-DF75-401C-BE77-D6DF01587AF1}"/>
    <cellStyle name="Vsota 2 6 2 3" xfId="4598" xr:uid="{F37A0319-38CB-4E64-9C8A-E188B57A134A}"/>
    <cellStyle name="Vsota 2 6 2 4" xfId="5711" xr:uid="{EBA16499-45F2-438F-B075-D4A78C2AF99A}"/>
    <cellStyle name="Vsota 2 6 2 5" xfId="6035" xr:uid="{760353FF-7736-447B-8878-2BAC251C6EC3}"/>
    <cellStyle name="Vsota 2 6 2 6" xfId="6326" xr:uid="{BAB4068D-CA6D-4484-B831-A0C989BE69B3}"/>
    <cellStyle name="Vsota 2 6 2 7" xfId="4196" xr:uid="{50CA4AA2-D524-4E88-BC87-715619EFFB9E}"/>
    <cellStyle name="Vsota 2 6 3" xfId="2245" xr:uid="{4B993C00-CE17-4FEB-AB95-71B050562B24}"/>
    <cellStyle name="Vsota 2 6 3 2" xfId="4976" xr:uid="{52269438-E6B0-4265-8F0A-2D6B3BEE3CCC}"/>
    <cellStyle name="Vsota 2 6 3 3" xfId="5336" xr:uid="{0998E6EE-4868-44B3-BE81-F62E0D2E648C}"/>
    <cellStyle name="Vsota 2 6 3 4" xfId="5603" xr:uid="{90C23523-FB6F-4012-8FCB-2B635B9C7A6A}"/>
    <cellStyle name="Vsota 2 6 3 5" xfId="5927" xr:uid="{7AC5EEDE-CF45-4DF1-A2F2-518109F299B8}"/>
    <cellStyle name="Vsota 2 6 3 6" xfId="6218" xr:uid="{F8CE829F-2834-4BA9-A232-944EB0093A2E}"/>
    <cellStyle name="Vsota 2 6 3 7" xfId="4088" xr:uid="{D4B620D7-946B-40C3-B710-D5F757EA6247}"/>
    <cellStyle name="Vsota 2 6 4" xfId="4877" xr:uid="{89D126B2-5B51-4E7D-83D5-1F0F4BA36A55}"/>
    <cellStyle name="Vsota 2 6 5" xfId="5293" xr:uid="{9E94C78B-D489-4F85-B9A0-DC3933CBA44B}"/>
    <cellStyle name="Vsota 2 6 6" xfId="5504" xr:uid="{D975FA97-5B09-4F93-8488-E03092F48A49}"/>
    <cellStyle name="Vsota 2 6 7" xfId="5828" xr:uid="{7C8E2914-77E0-45E7-8155-B422429EDBC5}"/>
    <cellStyle name="Vsota 2 6 8" xfId="6119" xr:uid="{EC44FE94-D1F3-4E0D-A06B-102E639852CC}"/>
    <cellStyle name="Vsota 2 6 9" xfId="3989" xr:uid="{0C3F0D37-E890-4078-8253-A341D95EAF7B}"/>
    <cellStyle name="Vsota 2 7" xfId="2144" xr:uid="{9E26556B-0FBC-45EB-A518-8BB6C0F076F1}"/>
    <cellStyle name="Vsota 2 7 2" xfId="2351" xr:uid="{999AE050-EDC9-4530-8069-46BB47470D1E}"/>
    <cellStyle name="Vsota 2 7 2 2" xfId="5082" xr:uid="{4C644367-66E7-4A7A-9C30-E393694503F8}"/>
    <cellStyle name="Vsota 2 7 2 3" xfId="4851" xr:uid="{73D6AFBE-1721-44F3-B321-CBDF31F11A9D}"/>
    <cellStyle name="Vsota 2 7 2 4" xfId="5709" xr:uid="{4AA8B5D5-6615-44FC-BAED-96797995A5C0}"/>
    <cellStyle name="Vsota 2 7 2 5" xfId="6033" xr:uid="{78717635-F091-4144-87DE-98CE5C2E7C49}"/>
    <cellStyle name="Vsota 2 7 2 6" xfId="6324" xr:uid="{DE12F80F-6F12-4546-8523-978D00183B5F}"/>
    <cellStyle name="Vsota 2 7 2 7" xfId="4194" xr:uid="{F76AF4CA-9F53-4929-9A66-4F79A4731478}"/>
    <cellStyle name="Vsota 2 7 3" xfId="2203" xr:uid="{D193E387-9EAD-4792-B57A-65D25E5DCD92}"/>
    <cellStyle name="Vsota 2 7 3 2" xfId="4934" xr:uid="{BC41BC4C-48A0-493D-9DA3-8FF7EF67194D}"/>
    <cellStyle name="Vsota 2 7 3 3" xfId="3106" xr:uid="{CA97D465-99DA-4A83-8AED-ED793EE3462A}"/>
    <cellStyle name="Vsota 2 7 3 4" xfId="5561" xr:uid="{1E8A1A3F-D849-4E34-B71F-8D15180684D8}"/>
    <cellStyle name="Vsota 2 7 3 5" xfId="5885" xr:uid="{C48E71BB-48A0-41F2-8B09-44FCBBDB436B}"/>
    <cellStyle name="Vsota 2 7 3 6" xfId="6176" xr:uid="{76EBC213-54F1-480D-A9A4-483C819C74CE}"/>
    <cellStyle name="Vsota 2 7 3 7" xfId="4046" xr:uid="{85B442AF-8234-4626-866B-8E30C7FBB837}"/>
    <cellStyle name="Vsota 2 7 4" xfId="4875" xr:uid="{96CB94FC-3BAB-4D66-A7B6-670A9EBAC8E5}"/>
    <cellStyle name="Vsota 2 7 5" xfId="5221" xr:uid="{6DA8CAF5-6927-45B3-918A-47913EE28552}"/>
    <cellStyle name="Vsota 2 7 6" xfId="5502" xr:uid="{C560F221-3126-4C43-A504-DAA04C4AC715}"/>
    <cellStyle name="Vsota 2 7 7" xfId="5826" xr:uid="{EEEFA5A6-1B73-4ACA-8DA9-3E7988A086BA}"/>
    <cellStyle name="Vsota 2 7 8" xfId="6117" xr:uid="{C541548E-B143-4B04-9DE5-269382C5FA8F}"/>
    <cellStyle name="Vsota 2 7 9" xfId="3987" xr:uid="{EC015B7A-2676-4A4D-BF9D-10A3958538F9}"/>
    <cellStyle name="Vsota 2 8" xfId="1939" xr:uid="{B3FEE403-B9E1-4ED4-A299-C7A80DB4C45C}"/>
    <cellStyle name="Vsota 2 8 2" xfId="2281" xr:uid="{94B5DEE4-798D-4BCC-AD18-56695807E27B}"/>
    <cellStyle name="Vsota 2 8 2 2" xfId="5012" xr:uid="{B2C9DF47-E94D-40BC-9B0E-176B91DB9EE9}"/>
    <cellStyle name="Vsota 2 8 2 3" xfId="4773" xr:uid="{E726F7C0-D908-4DE5-AD25-38E52B8DC125}"/>
    <cellStyle name="Vsota 2 8 2 4" xfId="5639" xr:uid="{1131E13E-1713-4D59-8482-19ADEEEFB578}"/>
    <cellStyle name="Vsota 2 8 2 5" xfId="5963" xr:uid="{81F5FE41-45CD-48F0-BC25-19845B3FDEA7}"/>
    <cellStyle name="Vsota 2 8 2 6" xfId="6254" xr:uid="{943F338A-19CD-46CE-AE1D-04675367D776}"/>
    <cellStyle name="Vsota 2 8 2 7" xfId="4124" xr:uid="{93E96881-FB02-4775-9B8D-E9FC11232A10}"/>
    <cellStyle name="Vsota 2 8 3" xfId="2274" xr:uid="{4EA7CF8C-C5C3-46ED-91E3-569A72DF260B}"/>
    <cellStyle name="Vsota 2 8 3 2" xfId="5005" xr:uid="{8234C166-A361-40E9-9523-10F775FACA49}"/>
    <cellStyle name="Vsota 2 8 3 3" xfId="3048" xr:uid="{14450C47-44CF-4178-829D-0F110CEDEE11}"/>
    <cellStyle name="Vsota 2 8 3 4" xfId="5632" xr:uid="{AE344304-2864-4ACF-ADEA-399D552D0B9C}"/>
    <cellStyle name="Vsota 2 8 3 5" xfId="5956" xr:uid="{D33C29B3-8726-4F5A-94D6-F753C76223FC}"/>
    <cellStyle name="Vsota 2 8 3 6" xfId="6247" xr:uid="{01350B1B-4444-4201-BC86-4C1D30E31A25}"/>
    <cellStyle name="Vsota 2 8 3 7" xfId="4117" xr:uid="{E64E8249-2D73-46BC-A2CC-79B5FDFB0A9D}"/>
    <cellStyle name="Vsota 2 8 4" xfId="4757" xr:uid="{806AF814-1D74-4A48-A53A-79E320AE1B12}"/>
    <cellStyle name="Vsota 2 8 5" xfId="4656" xr:uid="{888FD86D-2E4B-4631-A3F9-8FB772C2D0AA}"/>
    <cellStyle name="Vsota 2 8 6" xfId="4709" xr:uid="{E0375DF6-D2DE-405E-87C3-753673F0C031}"/>
    <cellStyle name="Vsota 2 8 7" xfId="5774" xr:uid="{B6D4856C-81F3-46C7-AF9C-B7134CBE9EB1}"/>
    <cellStyle name="Vsota 2 8 8" xfId="4678" xr:uid="{D64D0AA6-5551-48F3-BB74-B7C4C0DD7A1D}"/>
    <cellStyle name="Vsota 2 8 9" xfId="3781" xr:uid="{147D7F3D-12E1-4BAD-9C30-9B530B83CF91}"/>
    <cellStyle name="Vsota 2 9" xfId="1518" xr:uid="{692698B0-2B3D-4970-AB13-B3150A4CC89F}"/>
    <cellStyle name="Vsota 2 9 2" xfId="4494" xr:uid="{DB44C51E-840A-4477-A8D5-546F0D49DAAF}"/>
    <cellStyle name="Vsota 2 9 3" xfId="4819" xr:uid="{AA1DD356-5A07-4ECF-BD1A-DE7206D7965A}"/>
    <cellStyle name="Vsota 2 9 4" xfId="4377" xr:uid="{166FEE9A-4541-49DC-B359-5EDCC5EF07CD}"/>
    <cellStyle name="Vsota 2 9 5" xfId="4262" xr:uid="{20F5CABE-F659-481E-91C4-EE56F0B6662C}"/>
    <cellStyle name="Vsota 2 9 6" xfId="4379" xr:uid="{0A8EDC09-DC2C-46C4-8313-5049CD1DE308}"/>
    <cellStyle name="Vsota 2 9 7" xfId="3360" xr:uid="{51AF9CB2-D3EC-41F4-9FA6-3206050AB50F}"/>
    <cellStyle name="Warning Text" xfId="49" xr:uid="{00000000-0005-0000-0000-00003E040000}"/>
    <cellStyle name="Warning Text 2" xfId="559" xr:uid="{00000000-0005-0000-0000-00003F040000}"/>
  </cellStyles>
  <dxfs count="10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alignment vertical="center" textRotation="0" wrapText="1" indent="0" justifyLastLine="0" readingOrder="0"/>
      <border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D1F421C-FEDB-44E0-8F63-5291A11A17B5}"/>
  </tableStyles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3" totalsRowCount="1" headerRowDxfId="1051" dataDxfId="1049" totalsRowDxfId="1047" headerRowBorderDxfId="1050" tableBorderDxfId="1048" totalsRowBorderDxfId="1046">
  <sortState xmlns:xlrd2="http://schemas.microsoft.com/office/spreadsheetml/2017/richdata2" ref="A16:U52">
    <sortCondition ref="B16:B52"/>
  </sortState>
  <tableColumns count="21">
    <tableColumn id="1" xr3:uid="{00000000-0010-0000-0000-000001000000}" name="Zap. št." totalsRowLabel="Vsota" dataDxfId="1045" totalsRowDxfId="1044"/>
    <tableColumn id="2" xr3:uid="{00000000-0010-0000-0000-000002000000}" name="Tehnična specifikacija živila (stolpec 2, 2a, 2b, 2c)" dataDxfId="1043" totalsRowDxfId="1042"/>
    <tableColumn id="3" xr3:uid="{00000000-0010-0000-0000-000003000000}" name="ZAHTEVANO PAKIRANJE                    Masa/volumen" dataDxfId="1041" totalsRowDxfId="1040"/>
    <tableColumn id="4" xr3:uid="{00000000-0010-0000-0000-000004000000}" name=" ZAHTEVANO PAKIRANJE       Enota" dataDxfId="1039" totalsRowDxfId="1038"/>
    <tableColumn id="21" xr3:uid="{00000000-0010-0000-0000-000015000000}" name="ZAHTEVANA SHEMA KAKOVOSTI" dataDxfId="1037" totalsRowDxfId="1036"/>
    <tableColumn id="5" xr3:uid="{00000000-0010-0000-0000-000005000000}" name="Okvirna količina" dataDxfId="1035" totalsRowDxfId="1034" dataCellStyle="Valuta"/>
    <tableColumn id="6" xr3:uid="{00000000-0010-0000-0000-000006000000}" name="Enota mere količine" dataDxfId="1033" totalsRowDxfId="1032"/>
    <tableColumn id="7" xr3:uid="{00000000-0010-0000-0000-000007000000}" name="Preračunana masa/volumen/kos na enoto kg" totalsRowFunction="sum" dataDxfId="1031" totalsRowDxfId="103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9" totalsRowDxfId="102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27" totalsRowDxfId="1026" dataCellStyle="Valuta"/>
    <tableColumn id="10" xr3:uid="{00000000-0010-0000-0000-00000A000000}" name="BLAGOVNA ZNAMKA ali PROIZVAJALEC" dataDxfId="1025" totalsRowDxfId="1024" dataCellStyle="Valuta"/>
    <tableColumn id="11" xr3:uid="{00000000-0010-0000-0000-00000B000000}" name=" NAZIV/IME (trgovsko) ponujenega živila  " dataDxfId="1023" totalsRowDxfId="1022" dataCellStyle="Valuta"/>
    <tableColumn id="12" xr3:uid="{00000000-0010-0000-0000-00000C000000}" name="Dejanska masa/volumen ponujenega živila" dataDxfId="1021" totalsRowDxfId="1020" dataCellStyle="Valuta"/>
    <tableColumn id="13" xr3:uid="{00000000-0010-0000-0000-00000D000000}" name="cena/enota brez DDV v EUR" dataDxfId="1019" totalsRowDxfId="1018"/>
    <tableColumn id="14" xr3:uid="{00000000-0010-0000-0000-00000E000000}" name="Cena za dejansko maso/volumen ponujenega živila brez DDV " dataDxfId="1017" totalsRowDxfId="1016"/>
    <tableColumn id="15" xr3:uid="{00000000-0010-0000-0000-00000F000000}" name="Stopnja DDV (%)" dataDxfId="1015" totalsRowDxfId="1014"/>
    <tableColumn id="16" xr3:uid="{00000000-0010-0000-0000-000010000000}" name="Davek (EUR)" dataDxfId="1013" totalsRowDxfId="101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1" totalsRowDxfId="101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09" totalsRowDxfId="100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07" totalsRowDxfId="10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05" totalsRowDxfId="100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1003" dataDxfId="1001" totalsRowDxfId="999" headerRowBorderDxfId="1002" tableBorderDxfId="1000" totalsRowBorderDxfId="998">
  <sortState xmlns:xlrd2="http://schemas.microsoft.com/office/spreadsheetml/2017/richdata2" ref="A16:U26">
    <sortCondition ref="B16:B26"/>
  </sortState>
  <tableColumns count="21">
    <tableColumn id="1" xr3:uid="{00000000-0010-0000-0100-000001000000}" name="Zap. št." totalsRowLabel="Vsota" dataDxfId="997" totalsRowDxfId="996"/>
    <tableColumn id="2" xr3:uid="{00000000-0010-0000-0100-000002000000}" name="Tehnična specifikacija živila (stolpec 2, 2a, 2b, 2c)" dataDxfId="995" totalsRowDxfId="994"/>
    <tableColumn id="3" xr3:uid="{00000000-0010-0000-0100-000003000000}" name="ZAHTEVANO PAKIRANJE                    Masa/volumen" dataDxfId="993" totalsRowDxfId="992"/>
    <tableColumn id="4" xr3:uid="{00000000-0010-0000-0100-000004000000}" name="ZAHTEVANO PAKIRANJE       Enota" dataDxfId="991" totalsRowDxfId="990"/>
    <tableColumn id="21" xr3:uid="{00000000-0010-0000-0100-000015000000}" name="ZAHTEVANA SHEMA KAKOVOSTI" dataDxfId="989" totalsRowDxfId="988"/>
    <tableColumn id="5" xr3:uid="{00000000-0010-0000-0100-000005000000}" name="Okvirna količina" dataDxfId="987" totalsRowDxfId="986" dataCellStyle="Valuta"/>
    <tableColumn id="6" xr3:uid="{00000000-0010-0000-0100-000006000000}" name="Enota mere količine" dataDxfId="985" totalsRowDxfId="984"/>
    <tableColumn id="7" xr3:uid="{00000000-0010-0000-0100-000007000000}" name="Preračunana masa/volumen/kos na enoto kg" totalsRowFunction="sum" dataDxfId="983" totalsRowDxfId="982" dataCellStyle="Valuta">
      <calculatedColumnFormula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1" totalsRowDxfId="98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79" totalsRowDxfId="978" dataCellStyle="Valuta"/>
    <tableColumn id="10" xr3:uid="{00000000-0010-0000-0100-00000A000000}" name="BLAGOVNA ZNAMKA ali PROIZVAJALEC" dataDxfId="977" totalsRowDxfId="976" dataCellStyle="Valuta"/>
    <tableColumn id="11" xr3:uid="{00000000-0010-0000-0100-00000B000000}" name=" NAZIV/IME (trgovsko) ponujenega živila  " dataDxfId="975" totalsRowDxfId="974" dataCellStyle="Valuta"/>
    <tableColumn id="12" xr3:uid="{00000000-0010-0000-0100-00000C000000}" name="Dejanska masa/volumen ponujenega živila" dataDxfId="973" totalsRowDxfId="972" dataCellStyle="Valuta"/>
    <tableColumn id="13" xr3:uid="{00000000-0010-0000-0100-00000D000000}" name="cena/enota brez DDV v EUR" dataDxfId="971" totalsRowDxfId="970"/>
    <tableColumn id="14" xr3:uid="{00000000-0010-0000-0100-00000E000000}" name="Cena za dejansko maso/volumen ponujenega živila brez DDV " dataDxfId="969" totalsRowDxfId="968"/>
    <tableColumn id="15" xr3:uid="{00000000-0010-0000-0100-00000F000000}" name="Stopnja DDV (%)" dataDxfId="967" totalsRowDxfId="966"/>
    <tableColumn id="16" xr3:uid="{00000000-0010-0000-0100-000010000000}" name="Davek (EUR)" dataDxfId="965" totalsRowDxfId="96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3" totalsRowDxfId="96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1" totalsRowDxfId="96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59" totalsRowDxfId="95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57" totalsRowDxfId="95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1" totalsRowCount="1" headerRowDxfId="955" dataDxfId="953" totalsRowDxfId="951" headerRowBorderDxfId="954" tableBorderDxfId="952" totalsRowBorderDxfId="950">
  <sortState xmlns:xlrd2="http://schemas.microsoft.com/office/spreadsheetml/2017/richdata2" ref="A16:U20">
    <sortCondition ref="B16:B20"/>
  </sortState>
  <tableColumns count="21">
    <tableColumn id="1" xr3:uid="{00000000-0010-0000-0200-000001000000}" name="Zap. št." totalsRowLabel="Vsota" dataDxfId="949" totalsRowDxfId="948"/>
    <tableColumn id="2" xr3:uid="{00000000-0010-0000-0200-000002000000}" name="Tehnična specifikacija živila (stolpec 2, 2a, 2b, 2c)" dataDxfId="947" totalsRowDxfId="946"/>
    <tableColumn id="3" xr3:uid="{00000000-0010-0000-0200-000003000000}" name="ZAHTEVANO PAKIRANJE                    Masa/volumen" dataDxfId="945" totalsRowDxfId="944"/>
    <tableColumn id="4" xr3:uid="{00000000-0010-0000-0200-000004000000}" name=" ZAHTEVANO PAKIRANJE       Enota" dataDxfId="943" totalsRowDxfId="942"/>
    <tableColumn id="21" xr3:uid="{00000000-0010-0000-0200-000015000000}" name="ZAHTEVANA SHEMA KAKOVOSTI" dataDxfId="941" totalsRowDxfId="940"/>
    <tableColumn id="5" xr3:uid="{00000000-0010-0000-0200-000005000000}" name="Okvirna količina" dataDxfId="939" totalsRowDxfId="938" dataCellStyle="Valuta"/>
    <tableColumn id="6" xr3:uid="{00000000-0010-0000-0200-000006000000}" name="Enota mere količine" dataDxfId="937" totalsRowDxfId="936"/>
    <tableColumn id="7" xr3:uid="{00000000-0010-0000-0200-000007000000}" name="Preračunana masa/volumen/kos na enoto kg" totalsRowFunction="sum" dataDxfId="935" totalsRowDxfId="9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33" totalsRowDxfId="93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31" totalsRowDxfId="930" dataCellStyle="Valuta"/>
    <tableColumn id="10" xr3:uid="{00000000-0010-0000-0200-00000A000000}" name="BLAGOVNA ZNAMKA ali PROIZVAJALEC" dataDxfId="929" totalsRowDxfId="928" dataCellStyle="Valuta"/>
    <tableColumn id="11" xr3:uid="{00000000-0010-0000-0200-00000B000000}" name=" NAZIV/IME (trgovsko) ponujenega živila  " dataDxfId="927" totalsRowDxfId="926" dataCellStyle="Valuta"/>
    <tableColumn id="12" xr3:uid="{00000000-0010-0000-0200-00000C000000}" name="Dejanska masa/volumen ponujenega živila" dataDxfId="925" totalsRowDxfId="924" dataCellStyle="Valuta"/>
    <tableColumn id="13" xr3:uid="{00000000-0010-0000-0200-00000D000000}" name="cena/enota brez DDV v EUR" dataDxfId="923" totalsRowDxfId="922"/>
    <tableColumn id="14" xr3:uid="{00000000-0010-0000-0200-00000E000000}" name="Cena za dejansko maso/volumen ponujenega živila brez DDV " dataDxfId="921" totalsRowDxfId="920"/>
    <tableColumn id="15" xr3:uid="{00000000-0010-0000-0200-00000F000000}" name="Stopnja DDV (%)" dataDxfId="919" totalsRowDxfId="918"/>
    <tableColumn id="16" xr3:uid="{00000000-0010-0000-0200-000010000000}" name="Davek (EUR)" dataDxfId="917" totalsRowDxfId="91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5" totalsRowDxfId="91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3" totalsRowDxfId="91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1" totalsRowDxfId="91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09" totalsRowDxfId="90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5" totalsRowCount="1" headerRowDxfId="907" dataDxfId="905" totalsRowDxfId="903" headerRowBorderDxfId="906" tableBorderDxfId="904" totalsRowBorderDxfId="902">
  <sortState xmlns:xlrd2="http://schemas.microsoft.com/office/spreadsheetml/2017/richdata2" ref="A16:U54">
    <sortCondition ref="B16:B54"/>
  </sortState>
  <tableColumns count="21">
    <tableColumn id="1" xr3:uid="{00000000-0010-0000-0300-000001000000}" name="Zap. št." totalsRowLabel="Vsota" dataDxfId="901" totalsRowDxfId="900"/>
    <tableColumn id="2" xr3:uid="{00000000-0010-0000-0300-000002000000}" name="Tehnična specifikacija živila (stolpec 2, 2a, 2b, 2c)" dataDxfId="899" totalsRowDxfId="898"/>
    <tableColumn id="3" xr3:uid="{00000000-0010-0000-0300-000003000000}" name="ZAHTEVANO PAKIRANJE                    Masa/volumen" dataDxfId="897" totalsRowDxfId="896"/>
    <tableColumn id="4" xr3:uid="{00000000-0010-0000-0300-000004000000}" name=" ZAHTEVANO PAKIRANJE       Enota" dataDxfId="895" totalsRowDxfId="894"/>
    <tableColumn id="21" xr3:uid="{00000000-0010-0000-0300-000015000000}" name="ZAHTEVANA SHEMA KAKOVOSTI" dataDxfId="893" totalsRowDxfId="892"/>
    <tableColumn id="5" xr3:uid="{00000000-0010-0000-0300-000005000000}" name="Okvirna količina" dataDxfId="891" totalsRowDxfId="890" dataCellStyle="Valuta"/>
    <tableColumn id="6" xr3:uid="{00000000-0010-0000-0300-000006000000}" name="Enota mere količine" dataDxfId="889" totalsRowDxfId="888"/>
    <tableColumn id="7" xr3:uid="{00000000-0010-0000-0300-000007000000}" name="Preračunana masa/volumen/kos na enoto kg" totalsRowFunction="sum" dataDxfId="887" totalsRowDxfId="88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85" totalsRowDxfId="88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83" totalsRowDxfId="882" dataCellStyle="Valuta"/>
    <tableColumn id="10" xr3:uid="{00000000-0010-0000-0300-00000A000000}" name="BLAGOVNA ZNAMKA ali PROIZVAJALEC" dataDxfId="881" totalsRowDxfId="880" dataCellStyle="Valuta"/>
    <tableColumn id="11" xr3:uid="{00000000-0010-0000-0300-00000B000000}" name=" NAZIV/IME (trgovsko) ponujenega živila  " dataDxfId="879" totalsRowDxfId="878" dataCellStyle="Valuta"/>
    <tableColumn id="12" xr3:uid="{00000000-0010-0000-0300-00000C000000}" name="Dejanska masa/volumen ponujenega živila" dataDxfId="877" totalsRowDxfId="876" dataCellStyle="Valuta"/>
    <tableColumn id="13" xr3:uid="{00000000-0010-0000-0300-00000D000000}" name="cena/enota brez DDV v EUR" dataDxfId="875" totalsRowDxfId="874"/>
    <tableColumn id="14" xr3:uid="{00000000-0010-0000-0300-00000E000000}" name="Cena za dejansko maso/volumen ponujenega živila brez DDV " dataDxfId="873" totalsRowDxfId="872"/>
    <tableColumn id="15" xr3:uid="{00000000-0010-0000-0300-00000F000000}" name="Stopnja DDV (%)" dataDxfId="871" totalsRowDxfId="870"/>
    <tableColumn id="16" xr3:uid="{00000000-0010-0000-0300-000010000000}" name="Davek (EUR)" dataDxfId="869" totalsRowDxfId="86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67" totalsRowDxfId="8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65" totalsRowDxfId="86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63" totalsRowDxfId="86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61" totalsRowDxfId="86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859" dataDxfId="857" totalsRowDxfId="855" headerRowBorderDxfId="858" tableBorderDxfId="856" totalsRowBorderDxfId="854">
  <tableColumns count="21">
    <tableColumn id="1" xr3:uid="{00000000-0010-0000-0400-000001000000}" name="Zap. št." totalsRowLabel="Vsota" dataDxfId="853" totalsRowDxfId="852"/>
    <tableColumn id="2" xr3:uid="{00000000-0010-0000-0400-000002000000}" name="Tehnična specifikacija živila (stolpec 2, 2a, 2b, 2c)" dataDxfId="851" totalsRowDxfId="850"/>
    <tableColumn id="3" xr3:uid="{00000000-0010-0000-0400-000003000000}" name="ZAHTEVANO PAKIRANJE                    Masa/volumen" dataDxfId="849" totalsRowDxfId="848"/>
    <tableColumn id="4" xr3:uid="{00000000-0010-0000-0400-000004000000}" name=" ZAHTEVANO PAKIRANJE       Enota" dataDxfId="847" totalsRowDxfId="846"/>
    <tableColumn id="21" xr3:uid="{00000000-0010-0000-0400-000015000000}" name="ZAHTEVANA SHEMA KAKOVOSTI" dataDxfId="845" totalsRowDxfId="844"/>
    <tableColumn id="5" xr3:uid="{00000000-0010-0000-0400-000005000000}" name="Okvirna količina" dataDxfId="843" totalsRowDxfId="842" dataCellStyle="Valuta"/>
    <tableColumn id="6" xr3:uid="{00000000-0010-0000-0400-000006000000}" name="Enota mere količine" dataDxfId="841" totalsRowDxfId="840"/>
    <tableColumn id="7" xr3:uid="{00000000-0010-0000-0400-000007000000}" name="Preračunana masa/volumen/kos na enoto kg" totalsRowFunction="sum" dataDxfId="839" totalsRowDxfId="8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37" totalsRowDxfId="8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35" totalsRowDxfId="834" dataCellStyle="Valuta"/>
    <tableColumn id="10" xr3:uid="{00000000-0010-0000-0400-00000A000000}" name="BLAGOVNA ZNAMKA ali PROIZVAJALEC" dataDxfId="833" totalsRowDxfId="832" dataCellStyle="Valuta"/>
    <tableColumn id="11" xr3:uid="{00000000-0010-0000-0400-00000B000000}" name=" NAZIV/IME (trgovsko) ponujenega živila  " dataDxfId="831" totalsRowDxfId="830" dataCellStyle="Valuta"/>
    <tableColumn id="12" xr3:uid="{00000000-0010-0000-0400-00000C000000}" name="Dejanska masa/volumen ponujenega živila" dataDxfId="829" totalsRowDxfId="828" dataCellStyle="Valuta"/>
    <tableColumn id="13" xr3:uid="{00000000-0010-0000-0400-00000D000000}" name="cena/enota brez DDV v EUR" dataDxfId="827" totalsRowDxfId="826"/>
    <tableColumn id="14" xr3:uid="{00000000-0010-0000-0400-00000E000000}" name="Cena za dejansko maso/volumen ponujenega živila brez DDV " dataDxfId="825" totalsRowDxfId="824"/>
    <tableColumn id="15" xr3:uid="{00000000-0010-0000-0400-00000F000000}" name="Stopnja DDV (%)" dataDxfId="823" totalsRowDxfId="822"/>
    <tableColumn id="16" xr3:uid="{00000000-0010-0000-0400-000010000000}" name="Davek (EUR)" dataDxfId="821" totalsRowDxfId="820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819" totalsRowDxfId="818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817" totalsRowDxfId="816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815" totalsRowDxfId="814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dataDxfId="813" totalsRowDxfId="8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7" totalsRowCount="1" headerRowDxfId="811" dataDxfId="809" totalsRowDxfId="807" headerRowBorderDxfId="810" tableBorderDxfId="808" totalsRowBorderDxfId="806">
  <sortState xmlns:xlrd2="http://schemas.microsoft.com/office/spreadsheetml/2017/richdata2" ref="A16:U36">
    <sortCondition ref="B16:B36"/>
  </sortState>
  <tableColumns count="21">
    <tableColumn id="1" xr3:uid="{00000000-0010-0000-0500-000001000000}" name="Zap. št." totalsRowLabel="Vsota" dataDxfId="805" totalsRowDxfId="804"/>
    <tableColumn id="2" xr3:uid="{00000000-0010-0000-0500-000002000000}" name="Tehnična specifikacija živila (stolpec 2, 2a, 2b, 2c)" dataDxfId="803" totalsRowDxfId="802"/>
    <tableColumn id="3" xr3:uid="{00000000-0010-0000-0500-000003000000}" name="ZAHTEVANO PAKIRANJE                    Masa/volumen" dataDxfId="801" totalsRowDxfId="800"/>
    <tableColumn id="4" xr3:uid="{00000000-0010-0000-0500-000004000000}" name=" ZAHTEVANO PAKIRANJE       Enota" dataDxfId="799" totalsRowDxfId="798"/>
    <tableColumn id="21" xr3:uid="{00000000-0010-0000-0500-000015000000}" name="ZAHTEVANA SHEMA KAKOVOSTI" dataDxfId="797" totalsRowDxfId="796"/>
    <tableColumn id="5" xr3:uid="{00000000-0010-0000-0500-000005000000}" name="Okvirna količina" dataDxfId="795" totalsRowDxfId="794" dataCellStyle="Valuta"/>
    <tableColumn id="6" xr3:uid="{00000000-0010-0000-0500-000006000000}" name="Enota mere količine" dataDxfId="793" totalsRowDxfId="792"/>
    <tableColumn id="7" xr3:uid="{00000000-0010-0000-0500-000007000000}" name="Preračunana masa/volumen/kos na enoto kg" totalsRowFunction="sum" dataDxfId="791" totalsRowDxfId="79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89" totalsRowDxfId="78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87" totalsRowDxfId="786" dataCellStyle="Valuta"/>
    <tableColumn id="10" xr3:uid="{00000000-0010-0000-0500-00000A000000}" name="BLAGOVNA ZNAMKA ali PROIZVAJALEC" dataDxfId="785" totalsRowDxfId="784" dataCellStyle="Valuta"/>
    <tableColumn id="11" xr3:uid="{00000000-0010-0000-0500-00000B000000}" name=" NAZIV/IME (trgovsko) ponujenega živila  " dataDxfId="783" totalsRowDxfId="782" dataCellStyle="Valuta"/>
    <tableColumn id="12" xr3:uid="{00000000-0010-0000-0500-00000C000000}" name="Dejanska masa/volumen ponujenega živila" dataDxfId="781" totalsRowDxfId="780" dataCellStyle="Valuta"/>
    <tableColumn id="13" xr3:uid="{00000000-0010-0000-0500-00000D000000}" name="cena/enota brez DDV v EUR" dataDxfId="779" totalsRowDxfId="778"/>
    <tableColumn id="14" xr3:uid="{00000000-0010-0000-0500-00000E000000}" name="Cena za dejansko maso/volumen ponujenega živila brez DDV " dataDxfId="777" totalsRowDxfId="776"/>
    <tableColumn id="15" xr3:uid="{00000000-0010-0000-0500-00000F000000}" name="Stopnja DDV (%)" dataDxfId="775" totalsRowDxfId="774"/>
    <tableColumn id="16" xr3:uid="{00000000-0010-0000-0500-000010000000}" name="Davek (EUR)" dataDxfId="773" totalsRowDxfId="77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71" totalsRowDxfId="77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69" totalsRowDxfId="76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67" totalsRowDxfId="76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65" totalsRowDxfId="76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0" totalsRowCount="1" headerRowDxfId="763" dataDxfId="761" headerRowBorderDxfId="762" tableBorderDxfId="760" totalsRowBorderDxfId="759">
  <sortState xmlns:xlrd2="http://schemas.microsoft.com/office/spreadsheetml/2017/richdata2" ref="A16:U19">
    <sortCondition ref="B16:B19"/>
  </sortState>
  <tableColumns count="21">
    <tableColumn id="1" xr3:uid="{00000000-0010-0000-0600-000001000000}" name="Zap. št." totalsRowLabel="Vsota" dataDxfId="758" totalsRowDxfId="757"/>
    <tableColumn id="2" xr3:uid="{00000000-0010-0000-0600-000002000000}" name="Tehnična specifikacija živila (stolpec 2, 2a, 2b, 2c)" dataDxfId="756" totalsRowDxfId="755"/>
    <tableColumn id="3" xr3:uid="{00000000-0010-0000-0600-000003000000}" name="ZAHTEVANO PAKIRANJE                    Masa/volumen" dataDxfId="754" totalsRowDxfId="753"/>
    <tableColumn id="4" xr3:uid="{00000000-0010-0000-0600-000004000000}" name=" ZAHTEVANO PAKIRANJE       Enota" dataDxfId="752" totalsRowDxfId="751"/>
    <tableColumn id="21" xr3:uid="{00000000-0010-0000-0600-000015000000}" name="ZAHTEVANA SHEMA KAKOVOSTI" dataDxfId="750" totalsRowDxfId="749"/>
    <tableColumn id="5" xr3:uid="{00000000-0010-0000-0600-000005000000}" name="Okvirna količina" dataDxfId="748" totalsRowDxfId="747" dataCellStyle="Valuta"/>
    <tableColumn id="6" xr3:uid="{00000000-0010-0000-0600-000006000000}" name="Enota mere količine" dataDxfId="746" totalsRowDxfId="745"/>
    <tableColumn id="7" xr3:uid="{00000000-0010-0000-0600-000007000000}" name="Preračunana masa/volumen/kos na enoto kg" totalsRowFunction="sum" dataDxfId="744" totalsRowDxfId="74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42" totalsRowDxfId="74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40" totalsRowDxfId="739" dataCellStyle="Valuta"/>
    <tableColumn id="10" xr3:uid="{00000000-0010-0000-0600-00000A000000}" name="BLAGOVNA ZNAMKA ali PROIZVAJALEC" dataDxfId="738" totalsRowDxfId="737" dataCellStyle="Valuta"/>
    <tableColumn id="11" xr3:uid="{00000000-0010-0000-0600-00000B000000}" name=" NAZIV/IME (trgovsko) ponujenega živila  " dataDxfId="736" totalsRowDxfId="735" dataCellStyle="Valuta"/>
    <tableColumn id="12" xr3:uid="{00000000-0010-0000-0600-00000C000000}" name="Dejanska masa/volumen ponujenega živila" dataDxfId="734" totalsRowDxfId="733" dataCellStyle="Valuta"/>
    <tableColumn id="13" xr3:uid="{00000000-0010-0000-0600-00000D000000}" name="cena/enota brez DDV v EUR" dataDxfId="732" totalsRowDxfId="731"/>
    <tableColumn id="14" xr3:uid="{00000000-0010-0000-0600-00000E000000}" name="Cena za dejansko maso/volumen ponujenega živila brez DDV " dataDxfId="730" totalsRowDxfId="729"/>
    <tableColumn id="15" xr3:uid="{00000000-0010-0000-0600-00000F000000}" name="Stopnja DDV (%)" dataDxfId="728" totalsRowDxfId="727"/>
    <tableColumn id="16" xr3:uid="{00000000-0010-0000-0600-000010000000}" name="Davek (EUR)" dataDxfId="726" totalsRowDxfId="7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24" totalsRowDxfId="72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2" totalsRowDxfId="72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0" totalsRowDxfId="71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18" totalsRowDxfId="71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9" totalsRowCount="1" headerRowDxfId="716" dataDxfId="714" totalsRowDxfId="712" headerRowBorderDxfId="715" tableBorderDxfId="713" totalsRowBorderDxfId="711">
  <sortState xmlns:xlrd2="http://schemas.microsoft.com/office/spreadsheetml/2017/richdata2" ref="A16:U18">
    <sortCondition ref="B16:B18"/>
  </sortState>
  <tableColumns count="21">
    <tableColumn id="1" xr3:uid="{00000000-0010-0000-0700-000001000000}" name="Zap. št." totalsRowLabel="Vsota" dataDxfId="710" totalsRowDxfId="709"/>
    <tableColumn id="2" xr3:uid="{00000000-0010-0000-0700-000002000000}" name="Tehnična specifikacija živila (stolpec 2, 2a, 2b, 2c)" dataDxfId="708" totalsRowDxfId="707"/>
    <tableColumn id="3" xr3:uid="{00000000-0010-0000-0700-000003000000}" name="ZAHTEVANO PAKIRANJE                    Masa/volumen" dataDxfId="706" totalsRowDxfId="705"/>
    <tableColumn id="4" xr3:uid="{00000000-0010-0000-0700-000004000000}" name=" ZAHTEVANO PAKIRANJE       Enota" dataDxfId="704" totalsRowDxfId="703"/>
    <tableColumn id="21" xr3:uid="{00000000-0010-0000-0700-000015000000}" name="ZAHTEVANA SHEMA KAKOVOSTI" dataDxfId="702" totalsRowDxfId="701"/>
    <tableColumn id="5" xr3:uid="{00000000-0010-0000-0700-000005000000}" name="Okvirna količina" dataDxfId="700" totalsRowDxfId="699" dataCellStyle="Valuta"/>
    <tableColumn id="6" xr3:uid="{00000000-0010-0000-0700-000006000000}" name="Enota mere količine" dataDxfId="698" totalsRowDxfId="697"/>
    <tableColumn id="7" xr3:uid="{00000000-0010-0000-0700-000007000000}" name="Preračunana masa/volumen/kos na enoto kg" totalsRowFunction="sum" dataDxfId="696" totalsRowDxfId="69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94" totalsRowDxfId="69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92" totalsRowDxfId="691" dataCellStyle="Valuta"/>
    <tableColumn id="10" xr3:uid="{00000000-0010-0000-0700-00000A000000}" name="BLAGOVNA ZNAMKA ali PROIZVAJALEC" dataDxfId="690" totalsRowDxfId="689" dataCellStyle="Valuta"/>
    <tableColumn id="11" xr3:uid="{00000000-0010-0000-0700-00000B000000}" name=" NAZIV/IME (trgovsko) ponujenega živila  " dataDxfId="688" totalsRowDxfId="687" dataCellStyle="Valuta"/>
    <tableColumn id="12" xr3:uid="{00000000-0010-0000-0700-00000C000000}" name="Dejanska masa/volumen ponujenega živila" dataDxfId="686" totalsRowDxfId="685" dataCellStyle="Valuta"/>
    <tableColumn id="13" xr3:uid="{00000000-0010-0000-0700-00000D000000}" name="cena/enota brez DDV v EUR" dataDxfId="684" totalsRowDxfId="683"/>
    <tableColumn id="14" xr3:uid="{00000000-0010-0000-0700-00000E000000}" name="Cena za dejansko maso/volumen ponujenega živila brez DDV " dataDxfId="682" totalsRowDxfId="681"/>
    <tableColumn id="15" xr3:uid="{00000000-0010-0000-0700-00000F000000}" name="Stopnja DDV (%)" dataDxfId="680" totalsRowDxfId="679"/>
    <tableColumn id="16" xr3:uid="{00000000-0010-0000-0700-000010000000}" name="Davek (EUR)" dataDxfId="678" totalsRowDxfId="67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76" totalsRowDxfId="67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74" totalsRowDxfId="67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72" totalsRowDxfId="67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70" totalsRowDxfId="66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09" totalsRowCount="1" headerRowDxfId="668" dataDxfId="666" totalsRowDxfId="664" headerRowBorderDxfId="667" tableBorderDxfId="665" totalsRowBorderDxfId="663">
  <sortState xmlns:xlrd2="http://schemas.microsoft.com/office/spreadsheetml/2017/richdata2" ref="A16:U108">
    <sortCondition ref="B16:B108"/>
  </sortState>
  <tableColumns count="21">
    <tableColumn id="1" xr3:uid="{00000000-0010-0000-0800-000001000000}" name="Zap. št." totalsRowLabel="Vsota" dataDxfId="662" totalsRowDxfId="661"/>
    <tableColumn id="2" xr3:uid="{00000000-0010-0000-0800-000002000000}" name="Tehnična specifikacija živila (stolpec 2, 2a, 2b, 2c)" dataDxfId="660" totalsRowDxfId="659"/>
    <tableColumn id="3" xr3:uid="{00000000-0010-0000-0800-000003000000}" name="ZAHTEVANO PAKIRANJE                    Masa/volumen" dataDxfId="658" totalsRowDxfId="657"/>
    <tableColumn id="4" xr3:uid="{00000000-0010-0000-0800-000004000000}" name=" ZAHTEVANO PAKIRANJE       Enota" dataDxfId="656" totalsRowDxfId="655"/>
    <tableColumn id="21" xr3:uid="{00000000-0010-0000-0800-000015000000}" name="ZAHTEVANA SHEMA KAKOVOSTI" dataDxfId="654" totalsRowDxfId="653"/>
    <tableColumn id="5" xr3:uid="{00000000-0010-0000-0800-000005000000}" name="Okvirna količina" dataDxfId="652" totalsRowDxfId="651" dataCellStyle="Valuta"/>
    <tableColumn id="6" xr3:uid="{00000000-0010-0000-0800-000006000000}" name="Enota mere količine" dataDxfId="650" totalsRowDxfId="649"/>
    <tableColumn id="7" xr3:uid="{00000000-0010-0000-0800-000007000000}" name="Preračunana masa/volumen/kos na enoto kg" totalsRowFunction="sum" dataDxfId="648" totalsRowDxfId="64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46" totalsRowDxfId="64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44" totalsRowDxfId="643" dataCellStyle="Valuta"/>
    <tableColumn id="10" xr3:uid="{00000000-0010-0000-0800-00000A000000}" name="BLAGOVNA ZNAMKA ali PROIZVAJALEC" dataDxfId="642" totalsRowDxfId="641" dataCellStyle="Valuta"/>
    <tableColumn id="11" xr3:uid="{00000000-0010-0000-0800-00000B000000}" name=" NAZIV/IME (trgovsko) ponujenega živila  " dataDxfId="640" totalsRowDxfId="639" dataCellStyle="Valuta"/>
    <tableColumn id="12" xr3:uid="{00000000-0010-0000-0800-00000C000000}" name="Dejanska masa/volumen ponujenega živila" dataDxfId="638" totalsRowDxfId="637" dataCellStyle="Valuta"/>
    <tableColumn id="13" xr3:uid="{00000000-0010-0000-0800-00000D000000}" name="cena/enota brez DDV v EUR" dataDxfId="636" totalsRowDxfId="635"/>
    <tableColumn id="14" xr3:uid="{00000000-0010-0000-0800-00000E000000}" name="Cena za dejansko maso/volumen ponujenega živila brez DDV " dataDxfId="634" totalsRowDxfId="633"/>
    <tableColumn id="15" xr3:uid="{00000000-0010-0000-0800-00000F000000}" name="Stopnja DDV (%)" dataDxfId="632" totalsRowDxfId="631"/>
    <tableColumn id="16" xr3:uid="{00000000-0010-0000-0800-000010000000}" name="Davek (EUR)" dataDxfId="630" totalsRowDxfId="62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28" totalsRowDxfId="62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26" totalsRowDxfId="62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24" totalsRowDxfId="62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622" totalsRowDxfId="6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3" totalsRowCount="1" headerRowDxfId="620" dataDxfId="618" headerRowBorderDxfId="619" tableBorderDxfId="617" totalsRowBorderDxfId="616">
  <sortState xmlns:xlrd2="http://schemas.microsoft.com/office/spreadsheetml/2017/richdata2" ref="A16:U42">
    <sortCondition ref="B16:B42"/>
  </sortState>
  <tableColumns count="21">
    <tableColumn id="1" xr3:uid="{00000000-0010-0000-0900-000001000000}" name="Zap. št." totalsRowLabel="Vsota" dataDxfId="615" totalsRowDxfId="614"/>
    <tableColumn id="2" xr3:uid="{00000000-0010-0000-0900-000002000000}" name="Tehnična specifikacija živila (stolpec 2, 2a, 2b, 2c)" dataDxfId="613" totalsRowDxfId="612"/>
    <tableColumn id="3" xr3:uid="{00000000-0010-0000-0900-000003000000}" name="ZAHTEVANO PAKIRANJE                    Masa/volumen" dataDxfId="611" totalsRowDxfId="610"/>
    <tableColumn id="4" xr3:uid="{00000000-0010-0000-0900-000004000000}" name=" ZAHTEVANO PAKIRANJE       Enota" dataDxfId="609" totalsRowDxfId="608"/>
    <tableColumn id="21" xr3:uid="{00000000-0010-0000-0900-000015000000}" name="ZAHTEVANA SHEMA KAKOVOSTI" dataDxfId="607" totalsRowDxfId="606"/>
    <tableColumn id="5" xr3:uid="{00000000-0010-0000-0900-000005000000}" name="Okvirna količina" dataDxfId="605" totalsRowDxfId="604" dataCellStyle="Valuta"/>
    <tableColumn id="6" xr3:uid="{00000000-0010-0000-0900-000006000000}" name="Enota mere količine" dataDxfId="603" totalsRowDxfId="602"/>
    <tableColumn id="7" xr3:uid="{00000000-0010-0000-0900-000007000000}" name="Preračunana masa/volumen/kos na enoto kg" totalsRowFunction="sum" dataDxfId="601" totalsRowDxfId="60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9" totalsRowDxfId="59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97" totalsRowDxfId="596" dataCellStyle="Valuta"/>
    <tableColumn id="10" xr3:uid="{00000000-0010-0000-0900-00000A000000}" name="BLAGOVNA ZNAMKA ali PROIZVAJALEC" dataDxfId="595" totalsRowDxfId="594" dataCellStyle="Valuta"/>
    <tableColumn id="11" xr3:uid="{00000000-0010-0000-0900-00000B000000}" name=" NAZIV/IME (trgovsko) ponujenega živila  " dataDxfId="593" totalsRowDxfId="592" dataCellStyle="Valuta"/>
    <tableColumn id="12" xr3:uid="{00000000-0010-0000-0900-00000C000000}" name="Dejanska masa/volumen ponujenega živila" dataDxfId="591" totalsRowDxfId="590" dataCellStyle="Valuta"/>
    <tableColumn id="13" xr3:uid="{00000000-0010-0000-0900-00000D000000}" name="cena/enota brez DDV v EUR" dataDxfId="589" totalsRowDxfId="588"/>
    <tableColumn id="14" xr3:uid="{00000000-0010-0000-0900-00000E000000}" name="Cena za dejansko maso/volumen ponujenega živila brez DDV " dataDxfId="587" totalsRowDxfId="586"/>
    <tableColumn id="15" xr3:uid="{00000000-0010-0000-0900-00000F000000}" name="Stopnja DDV (%)" dataDxfId="585" totalsRowDxfId="584"/>
    <tableColumn id="16" xr3:uid="{00000000-0010-0000-0900-000010000000}" name="Davek (EUR)" dataDxfId="583" totalsRowDxfId="58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81" totalsRowDxfId="58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9" totalsRowDxfId="57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77" totalsRowDxfId="57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75" totalsRowDxfId="57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2" totalsRowCount="1" headerRowDxfId="573" dataDxfId="571" totalsRowDxfId="569" headerRowBorderDxfId="572" tableBorderDxfId="570" totalsRowBorderDxfId="568">
  <sortState xmlns:xlrd2="http://schemas.microsoft.com/office/spreadsheetml/2017/richdata2" ref="A16:U51">
    <sortCondition ref="B16:B51"/>
  </sortState>
  <tableColumns count="21">
    <tableColumn id="1" xr3:uid="{00000000-0010-0000-0A00-000001000000}" name="Zap. št." totalsRowLabel="Vsota" dataDxfId="567" totalsRowDxfId="566"/>
    <tableColumn id="2" xr3:uid="{00000000-0010-0000-0A00-000002000000}" name="Tehnična specifikacija živila (stolpec 2, 2a, 2b, 2c)" dataDxfId="565" totalsRowDxfId="564"/>
    <tableColumn id="3" xr3:uid="{00000000-0010-0000-0A00-000003000000}" name="ZAHTEVANO PAKIRANJE                    Masa/volumen" dataDxfId="563" totalsRowDxfId="562"/>
    <tableColumn id="4" xr3:uid="{00000000-0010-0000-0A00-000004000000}" name=" ZAHTEVANO PAKIRANJE       Enota" dataDxfId="561" totalsRowDxfId="560"/>
    <tableColumn id="21" xr3:uid="{00000000-0010-0000-0A00-000015000000}" name="ZAHTEVANA SHEMA KAKOVOSTI" dataDxfId="559" totalsRowDxfId="558"/>
    <tableColumn id="5" xr3:uid="{00000000-0010-0000-0A00-000005000000}" name="Okvirna količina" dataDxfId="557" totalsRowDxfId="556" dataCellStyle="Valuta"/>
    <tableColumn id="6" xr3:uid="{00000000-0010-0000-0A00-000006000000}" name="Enota mere količine" dataDxfId="555" totalsRowDxfId="554"/>
    <tableColumn id="7" xr3:uid="{00000000-0010-0000-0A00-000007000000}" name="Preračunana masa/volumen/kos na enoto kg" totalsRowFunction="sum" dataDxfId="553" totalsRowDxfId="55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51" totalsRowDxfId="55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9" totalsRowDxfId="548" dataCellStyle="Valuta"/>
    <tableColumn id="10" xr3:uid="{00000000-0010-0000-0A00-00000A000000}" name="BLAGOVNA ZNAMKA ali PROIZVAJALEC" dataDxfId="547" totalsRowDxfId="546" dataCellStyle="Valuta"/>
    <tableColumn id="11" xr3:uid="{00000000-0010-0000-0A00-00000B000000}" name=" NAZIV/IME (trgovsko) ponujenega živila  " dataDxfId="545" totalsRowDxfId="544" dataCellStyle="Valuta"/>
    <tableColumn id="12" xr3:uid="{00000000-0010-0000-0A00-00000C000000}" name="Dejanska masa/volumen ponujenega živila" dataDxfId="543" totalsRowDxfId="542" dataCellStyle="Valuta"/>
    <tableColumn id="13" xr3:uid="{00000000-0010-0000-0A00-00000D000000}" name="cena/enota brez DDV v EUR" dataDxfId="541" totalsRowDxfId="540"/>
    <tableColumn id="14" xr3:uid="{00000000-0010-0000-0A00-00000E000000}" name="Cena za dejansko maso/volumen ponujenega živila brez DDV " dataDxfId="539" totalsRowDxfId="538"/>
    <tableColumn id="15" xr3:uid="{00000000-0010-0000-0A00-00000F000000}" name="Stopnja DDV (%)" dataDxfId="537" totalsRowDxfId="536"/>
    <tableColumn id="16" xr3:uid="{00000000-0010-0000-0A00-000010000000}" name="Davek (EUR)" dataDxfId="535" totalsRowDxfId="53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33" totalsRowDxfId="53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31" totalsRowDxfId="53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9" totalsRowDxfId="52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27" totalsRowDxfId="52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1" totalsRowCount="1" headerRowDxfId="525" dataDxfId="523" totalsRowDxfId="521" headerRowBorderDxfId="524" tableBorderDxfId="522" totalsRowBorderDxfId="520">
  <sortState xmlns:xlrd2="http://schemas.microsoft.com/office/spreadsheetml/2017/richdata2" ref="A16:U60">
    <sortCondition ref="B16:B60"/>
  </sortState>
  <tableColumns count="21">
    <tableColumn id="1" xr3:uid="{00000000-0010-0000-0B00-000001000000}" name="Zap. št." totalsRowLabel="Vsota" dataDxfId="519" totalsRowDxfId="518"/>
    <tableColumn id="2" xr3:uid="{00000000-0010-0000-0B00-000002000000}" name="Tehnična specifikacija živila (stolpec 2, 2a, 2b, 2c)" dataDxfId="517" totalsRowDxfId="516"/>
    <tableColumn id="3" xr3:uid="{00000000-0010-0000-0B00-000003000000}" name="ZAHTEVANO PAKIRANJE                    Masa/volumen" dataDxfId="515" totalsRowDxfId="514"/>
    <tableColumn id="4" xr3:uid="{00000000-0010-0000-0B00-000004000000}" name=" ZAHTEVANO PAKIRANJE       Enota" dataDxfId="513" totalsRowDxfId="512"/>
    <tableColumn id="21" xr3:uid="{00000000-0010-0000-0B00-000015000000}" name="ZAHTEVANA SHEMA KAKOVOSTI" dataDxfId="511" totalsRowDxfId="510"/>
    <tableColumn id="5" xr3:uid="{00000000-0010-0000-0B00-000005000000}" name="Okvirna količina" dataDxfId="509" totalsRowDxfId="508" dataCellStyle="Valuta"/>
    <tableColumn id="6" xr3:uid="{00000000-0010-0000-0B00-000006000000}" name="Enota mere količine" dataDxfId="507" totalsRowDxfId="506"/>
    <tableColumn id="7" xr3:uid="{00000000-0010-0000-0B00-000007000000}" name="Preračunana masa/volumen/kos na enoto kg" totalsRowFunction="sum" dataDxfId="505" totalsRowDxfId="504" dataCellStyle="Valuta">
      <calculatedColumnFormula>Sklop12[[#This Row],[Okvirna količina]]*1</calculatedColumnFormula>
    </tableColumn>
    <tableColumn id="8" xr3:uid="{00000000-0010-0000-0B00-000008000000}" name="Živila iz shem kakovosti (kg)" totalsRowFunction="sum" dataDxfId="503" totalsRowDxfId="5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01" totalsRowDxfId="500" dataCellStyle="Valuta"/>
    <tableColumn id="10" xr3:uid="{00000000-0010-0000-0B00-00000A000000}" name="BLAGOVNA ZNAMKA ali PROIZVAJALEC" dataDxfId="499" totalsRowDxfId="498" dataCellStyle="Valuta"/>
    <tableColumn id="11" xr3:uid="{00000000-0010-0000-0B00-00000B000000}" name=" NAZIV/IME (trgovsko) ponujenega živila  " dataDxfId="497" totalsRowDxfId="496" dataCellStyle="Valuta"/>
    <tableColumn id="12" xr3:uid="{00000000-0010-0000-0B00-00000C000000}" name="Dejanska masa/volumen ponujenega živila" dataDxfId="495" totalsRowDxfId="494" dataCellStyle="Valuta"/>
    <tableColumn id="13" xr3:uid="{00000000-0010-0000-0B00-00000D000000}" name="cena/enota brez DDV v EUR" dataDxfId="493" totalsRowDxfId="492"/>
    <tableColumn id="14" xr3:uid="{00000000-0010-0000-0B00-00000E000000}" name="Cena za dejansko maso/volumen ponujenega živila brez DDV " dataDxfId="491" totalsRowDxfId="490"/>
    <tableColumn id="15" xr3:uid="{00000000-0010-0000-0B00-00000F000000}" name="Stopnja DDV (%)" dataDxfId="489" totalsRowDxfId="488"/>
    <tableColumn id="16" xr3:uid="{00000000-0010-0000-0B00-000010000000}" name="Davek (EUR)" dataDxfId="487" totalsRowDxfId="4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85" totalsRowDxfId="4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83" totalsRowDxfId="4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81" totalsRowDxfId="4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9" totalsRowDxfId="4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9" totalsRowCount="1" headerRowDxfId="477" dataDxfId="475" totalsRowDxfId="473" headerRowBorderDxfId="476" tableBorderDxfId="474" totalsRowBorderDxfId="472">
  <sortState xmlns:xlrd2="http://schemas.microsoft.com/office/spreadsheetml/2017/richdata2" ref="A16:U40">
    <sortCondition ref="B16:B40"/>
  </sortState>
  <tableColumns count="21">
    <tableColumn id="1" xr3:uid="{00000000-0010-0000-0C00-000001000000}" name="Zap. št." totalsRowLabel="Vsota" dataDxfId="471" totalsRowDxfId="41"/>
    <tableColumn id="2" xr3:uid="{00000000-0010-0000-0C00-000002000000}" name="Tehnična specifikacija živila (stolpec 2, 2a, 2b, 2c)" dataDxfId="470" totalsRowDxfId="40"/>
    <tableColumn id="3" xr3:uid="{00000000-0010-0000-0C00-000003000000}" name="ZAHTEVANO PAKIRANJE                    Masa/volumen" dataDxfId="469" totalsRowDxfId="39"/>
    <tableColumn id="4" xr3:uid="{00000000-0010-0000-0C00-000004000000}" name=" ZAHTEVANO PAKIRANJE       Enota" dataDxfId="468" totalsRowDxfId="38"/>
    <tableColumn id="21" xr3:uid="{00000000-0010-0000-0C00-000015000000}" name="ZAHTEVANA SHEMA KAKOVOSTI" dataDxfId="467" totalsRowDxfId="37"/>
    <tableColumn id="5" xr3:uid="{00000000-0010-0000-0C00-000005000000}" name="Okvirna količina" dataDxfId="466" totalsRowDxfId="36" dataCellStyle="Valuta"/>
    <tableColumn id="6" xr3:uid="{00000000-0010-0000-0C00-000006000000}" name="Enota mere količine" dataDxfId="465" totalsRowDxfId="35"/>
    <tableColumn id="7" xr3:uid="{00000000-0010-0000-0C00-000007000000}" name="Preračunana masa/volumen/kos na enoto kg" totalsRowFunction="sum" dataDxfId="464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63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62" totalsRowDxfId="32" dataCellStyle="Valuta"/>
    <tableColumn id="10" xr3:uid="{00000000-0010-0000-0C00-00000A000000}" name="BLAGOVNA ZNAMKA ali PROIZVAJALEC" dataDxfId="461" totalsRowDxfId="31" dataCellStyle="Valuta"/>
    <tableColumn id="11" xr3:uid="{00000000-0010-0000-0C00-00000B000000}" name=" NAZIV/IME (trgovsko) ponujenega živila  " dataDxfId="460" totalsRowDxfId="30" dataCellStyle="Valuta"/>
    <tableColumn id="12" xr3:uid="{00000000-0010-0000-0C00-00000C000000}" name="Dejanska masa/volumen ponujenega živila" dataDxfId="459" totalsRowDxfId="29" dataCellStyle="Valuta"/>
    <tableColumn id="13" xr3:uid="{00000000-0010-0000-0C00-00000D000000}" name="cena/enota brez DDV v EUR" dataDxfId="458" totalsRowDxfId="28"/>
    <tableColumn id="14" xr3:uid="{00000000-0010-0000-0C00-00000E000000}" name="Cena za dejansko maso/volumen ponujenega živila brez DDV " dataDxfId="457" totalsRowDxfId="27"/>
    <tableColumn id="15" xr3:uid="{00000000-0010-0000-0C00-00000F000000}" name="Stopnja DDV (%)" dataDxfId="456" totalsRowDxfId="26"/>
    <tableColumn id="16" xr3:uid="{00000000-0010-0000-0C00-000010000000}" name="Davek (EUR)" dataDxfId="455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4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53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52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51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71" totalsRowCount="1" headerRowDxfId="450" dataDxfId="448" totalsRowDxfId="446" headerRowBorderDxfId="449" tableBorderDxfId="447" totalsRowBorderDxfId="445">
  <sortState xmlns:xlrd2="http://schemas.microsoft.com/office/spreadsheetml/2017/richdata2" ref="A16:U26">
    <sortCondition ref="B16:B26"/>
  </sortState>
  <tableColumns count="21">
    <tableColumn id="1" xr3:uid="{00000000-0010-0000-0D00-000001000000}" name="Zap. št." totalsRowLabel="Vsota" dataDxfId="85" totalsRowDxfId="83"/>
    <tableColumn id="2" xr3:uid="{00000000-0010-0000-0D00-000002000000}" name="Tehnična specifikacija živila (stolpec 2, 2a, 2b, 2c)" dataDxfId="84" totalsRowDxfId="82"/>
    <tableColumn id="3" xr3:uid="{00000000-0010-0000-0D00-000003000000}" name="ZAHTEVANO PAKIRANJE                    Masa/volumen" dataDxfId="91" totalsRowDxfId="81"/>
    <tableColumn id="4" xr3:uid="{00000000-0010-0000-0D00-000004000000}" name=" ZAHTEVANO PAKIRANJE       Enota" dataDxfId="90" totalsRowDxfId="80"/>
    <tableColumn id="21" xr3:uid="{00000000-0010-0000-0D00-000015000000}" name="ZAHTEVANA SHEMA KAKOVOSTI" dataDxfId="89" totalsRowDxfId="79"/>
    <tableColumn id="5" xr3:uid="{00000000-0010-0000-0D00-000005000000}" name="Okvirna količina" dataDxfId="88" totalsRowDxfId="78" dataCellStyle="Valuta"/>
    <tableColumn id="6" xr3:uid="{00000000-0010-0000-0D00-000006000000}" name="Enota mere količine" dataDxfId="86" totalsRowDxfId="77"/>
    <tableColumn id="7" xr3:uid="{00000000-0010-0000-0D00-000007000000}" name="Preračunana masa/volumen/kos na enoto kg" totalsRowFunction="sum" dataDxfId="87" totalsRowDxfId="7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4" totalsRowDxfId="7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3" totalsRowDxfId="74" dataCellStyle="Valuta"/>
    <tableColumn id="10" xr3:uid="{00000000-0010-0000-0D00-00000A000000}" name="BLAGOVNA ZNAMKA ali PROIZVAJALEC" dataDxfId="442" totalsRowDxfId="73" dataCellStyle="Valuta"/>
    <tableColumn id="11" xr3:uid="{00000000-0010-0000-0D00-00000B000000}" name=" NAZIV/IME (trgovsko) ponujenega živila  " dataDxfId="441" totalsRowDxfId="72" dataCellStyle="Valuta"/>
    <tableColumn id="12" xr3:uid="{00000000-0010-0000-0D00-00000C000000}" name="Dejanska masa/volumen ponujenega živila" dataDxfId="440" totalsRowDxfId="71" dataCellStyle="Valuta"/>
    <tableColumn id="13" xr3:uid="{00000000-0010-0000-0D00-00000D000000}" name="cena/enota brez DDV v EUR" dataDxfId="439" totalsRowDxfId="70"/>
    <tableColumn id="14" xr3:uid="{00000000-0010-0000-0D00-00000E000000}" name="Cena za dejansko maso/volumen ponujenega živila brez DDV " dataDxfId="438" totalsRowDxfId="69"/>
    <tableColumn id="15" xr3:uid="{00000000-0010-0000-0D00-00000F000000}" name="Stopnja DDV (%)" dataDxfId="437" totalsRowDxfId="68"/>
    <tableColumn id="16" xr3:uid="{00000000-0010-0000-0D00-000010000000}" name="Davek (EUR)" dataDxfId="436" totalsRowDxfId="6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5" totalsRowDxfId="6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34" totalsRowDxfId="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33" totalsRowDxfId="6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32" totalsRowDxfId="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8" totalsRowCount="1" headerRowDxfId="431" dataDxfId="429" totalsRowDxfId="427" headerRowBorderDxfId="430" tableBorderDxfId="428" totalsRowBorderDxfId="426">
  <sortState xmlns:xlrd2="http://schemas.microsoft.com/office/spreadsheetml/2017/richdata2" ref="A16:U47">
    <sortCondition ref="B16:B47"/>
  </sortState>
  <tableColumns count="21">
    <tableColumn id="1" xr3:uid="{00000000-0010-0000-0E00-000001000000}" name="Zap. št." totalsRowLabel="Vsota" dataDxfId="425" totalsRowDxfId="424"/>
    <tableColumn id="2" xr3:uid="{00000000-0010-0000-0E00-000002000000}" name="Tehnična specifikacija živila (stolpec 2, 2a, 2b, 2c)" dataDxfId="423" totalsRowDxfId="422"/>
    <tableColumn id="3" xr3:uid="{00000000-0010-0000-0E00-000003000000}" name="ZAHTEVANO PAKIRANJE                    Masa/volumen" dataDxfId="421" totalsRowDxfId="420"/>
    <tableColumn id="4" xr3:uid="{00000000-0010-0000-0E00-000004000000}" name=" ZAHTEVANO PAKIRANJE       Enota" dataDxfId="419" totalsRowDxfId="418"/>
    <tableColumn id="21" xr3:uid="{00000000-0010-0000-0E00-000015000000}" name="ZAHTEVANA SHEMA KAKOVOSTI" dataDxfId="417" totalsRowDxfId="416"/>
    <tableColumn id="5" xr3:uid="{00000000-0010-0000-0E00-000005000000}" name="Okvirna količina" dataDxfId="415" totalsRowDxfId="414" dataCellStyle="Valuta"/>
    <tableColumn id="6" xr3:uid="{00000000-0010-0000-0E00-000006000000}" name="Enota mere količine" dataDxfId="413" totalsRowDxfId="412"/>
    <tableColumn id="7" xr3:uid="{00000000-0010-0000-0E00-000007000000}" name="Preračunana masa/volumen/kos na enoto kg" totalsRowFunction="sum" dataDxfId="411" totalsRowDxfId="41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9" totalsRowDxfId="40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07" totalsRowDxfId="406" dataCellStyle="Valuta"/>
    <tableColumn id="10" xr3:uid="{00000000-0010-0000-0E00-00000A000000}" name="BLAGOVNA ZNAMKA ali PROIZVAJALEC" dataDxfId="405" totalsRowDxfId="404" dataCellStyle="Valuta"/>
    <tableColumn id="11" xr3:uid="{00000000-0010-0000-0E00-00000B000000}" name=" NAZIV/IME (trgovsko) ponujenega živila  " dataDxfId="403" totalsRowDxfId="402" dataCellStyle="Valuta"/>
    <tableColumn id="12" xr3:uid="{00000000-0010-0000-0E00-00000C000000}" name="Dejanska masa/volumen ponujenega živila" dataDxfId="401" totalsRowDxfId="400" dataCellStyle="Valuta"/>
    <tableColumn id="13" xr3:uid="{00000000-0010-0000-0E00-00000D000000}" name="cena/enota brez DDV v EUR" dataDxfId="399" totalsRowDxfId="398"/>
    <tableColumn id="14" xr3:uid="{00000000-0010-0000-0E00-00000E000000}" name="Cena za dejansko maso/volumen ponujenega živila brez DDV " dataDxfId="397" totalsRowDxfId="396"/>
    <tableColumn id="15" xr3:uid="{00000000-0010-0000-0E00-00000F000000}" name="Stopnja DDV (%)" dataDxfId="395" totalsRowDxfId="394"/>
    <tableColumn id="16" xr3:uid="{00000000-0010-0000-0E00-000010000000}" name="Davek (EUR)" dataDxfId="393" totalsRowDxfId="39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91" totalsRowDxfId="39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9" totalsRowDxfId="38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87" totalsRowDxfId="38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85" totalsRowDxfId="3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7" totalsRowCount="1" headerRowDxfId="383" dataDxfId="381" totalsRowDxfId="379" headerRowBorderDxfId="382" tableBorderDxfId="380" totalsRowBorderDxfId="378">
  <tableColumns count="21">
    <tableColumn id="1" xr3:uid="{00000000-0010-0000-0F00-000001000000}" name="Zap. št." totalsRowLabel="Vsota" dataDxfId="377" totalsRowDxfId="376"/>
    <tableColumn id="2" xr3:uid="{00000000-0010-0000-0F00-000002000000}" name="Tehnična specifikacija živila (stolpec 2, 2a, 2b, 2c)" dataDxfId="375" totalsRowDxfId="374"/>
    <tableColumn id="3" xr3:uid="{00000000-0010-0000-0F00-000003000000}" name="ZAHTEVANO PAKIRANJE                    Masa/volumen" dataDxfId="373" totalsRowDxfId="372"/>
    <tableColumn id="4" xr3:uid="{00000000-0010-0000-0F00-000004000000}" name=" ZAHTEVANO PAKIRANJE       Enota" dataDxfId="371" totalsRowDxfId="370"/>
    <tableColumn id="21" xr3:uid="{00000000-0010-0000-0F00-000015000000}" name="ZAHTEVANA SHEMA KAKOVOSTI" dataDxfId="369" totalsRowDxfId="368"/>
    <tableColumn id="5" xr3:uid="{00000000-0010-0000-0F00-000005000000}" name="Okvirna količina" dataDxfId="367" totalsRowDxfId="366" dataCellStyle="Valuta"/>
    <tableColumn id="6" xr3:uid="{00000000-0010-0000-0F00-000006000000}" name="Enota mere količine" dataDxfId="365" totalsRowDxfId="364"/>
    <tableColumn id="7" xr3:uid="{00000000-0010-0000-0F00-000007000000}" name="Preračunana masa/volumen/kos na enoto kg" totalsRowFunction="sum" dataDxfId="363" totalsRowDxfId="3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61" totalsRowDxfId="3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59" totalsRowDxfId="358" dataCellStyle="Valuta"/>
    <tableColumn id="10" xr3:uid="{00000000-0010-0000-0F00-00000A000000}" name="BLAGOVNA ZNAMKA ali PROIZVAJALEC" dataDxfId="357" totalsRowDxfId="356" dataCellStyle="Valuta"/>
    <tableColumn id="11" xr3:uid="{00000000-0010-0000-0F00-00000B000000}" name=" NAZIV/IME (trgovsko) ponujenega živila  " dataDxfId="355" totalsRowDxfId="354" dataCellStyle="Valuta"/>
    <tableColumn id="12" xr3:uid="{00000000-0010-0000-0F00-00000C000000}" name="Dejanska masa/volumen ponujenega živila" dataDxfId="353" totalsRowDxfId="352" dataCellStyle="Valuta"/>
    <tableColumn id="13" xr3:uid="{00000000-0010-0000-0F00-00000D000000}" name="cena/enota brez DDV v EUR" dataDxfId="351" totalsRowDxfId="350"/>
    <tableColumn id="14" xr3:uid="{00000000-0010-0000-0F00-00000E000000}" name="Cena za dejansko maso/volumen ponujenega živila brez DDV " dataDxfId="349" totalsRowDxfId="348"/>
    <tableColumn id="15" xr3:uid="{00000000-0010-0000-0F00-00000F000000}" name="Stopnja DDV (%)" dataDxfId="347" totalsRowDxfId="346"/>
    <tableColumn id="16" xr3:uid="{00000000-0010-0000-0F00-000010000000}" name="Davek (EUR)" dataDxfId="345" totalsRowDxfId="34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43" totalsRowDxfId="34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41" totalsRowDxfId="34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9" totalsRowDxfId="33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37" totalsRowDxfId="3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8" totalsRowCount="1" headerRowDxfId="335" dataDxfId="333" totalsRowDxfId="331" headerRowBorderDxfId="334" tableBorderDxfId="332" totalsRowBorderDxfId="330">
  <sortState xmlns:xlrd2="http://schemas.microsoft.com/office/spreadsheetml/2017/richdata2" ref="A16:U47">
    <sortCondition ref="B16:B47"/>
  </sortState>
  <tableColumns count="21">
    <tableColumn id="1" xr3:uid="{00000000-0010-0000-1000-000001000000}" name="Zap. št." totalsRowLabel="Vsota" dataDxfId="329" totalsRowDxfId="328"/>
    <tableColumn id="2" xr3:uid="{00000000-0010-0000-1000-000002000000}" name="Tehnična specifikacija živila (stolpec 2, 2a, 2b, 2c)" dataDxfId="327" totalsRowDxfId="326"/>
    <tableColumn id="3" xr3:uid="{00000000-0010-0000-1000-000003000000}" name="ZAHTEVANO PAKIRANJE                    Masa/volumen" dataDxfId="325" totalsRowDxfId="324"/>
    <tableColumn id="4" xr3:uid="{00000000-0010-0000-1000-000004000000}" name=" ZAHTEVANO PAKIRANJE       Enota" dataDxfId="323" totalsRowDxfId="322"/>
    <tableColumn id="21" xr3:uid="{00000000-0010-0000-1000-000015000000}" name="ZAHTEVANA SHEMA KAKOVOSTI" dataDxfId="321" totalsRowDxfId="320"/>
    <tableColumn id="5" xr3:uid="{00000000-0010-0000-1000-000005000000}" name="Okvirna količina" dataDxfId="319" totalsRowDxfId="318" dataCellStyle="Valuta"/>
    <tableColumn id="6" xr3:uid="{00000000-0010-0000-1000-000006000000}" name="Enota mere količine" dataDxfId="317" totalsRowDxfId="316"/>
    <tableColumn id="7" xr3:uid="{00000000-0010-0000-1000-000007000000}" name="Preračunana masa/volumen/kos na enoto kg" totalsRowFunction="sum" dataDxfId="315" totalsRowDxfId="31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13" totalsRowDxfId="31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11" totalsRowDxfId="310" dataCellStyle="Valuta"/>
    <tableColumn id="10" xr3:uid="{00000000-0010-0000-1000-00000A000000}" name="BLAGOVNA ZNAMKA ali PROIZVAJALEC" dataDxfId="309" totalsRowDxfId="308" dataCellStyle="Valuta"/>
    <tableColumn id="11" xr3:uid="{00000000-0010-0000-1000-00000B000000}" name=" NAZIV/IME (trgovsko) ponujenega živila  " dataDxfId="307" totalsRowDxfId="306" dataCellStyle="Valuta"/>
    <tableColumn id="12" xr3:uid="{00000000-0010-0000-1000-00000C000000}" name="Dejanska masa/volumen ponujenega živila" dataDxfId="305" totalsRowDxfId="304" dataCellStyle="Valuta"/>
    <tableColumn id="13" xr3:uid="{00000000-0010-0000-1000-00000D000000}" name="cena/enota brez DDV v EUR" dataDxfId="303" totalsRowDxfId="302"/>
    <tableColumn id="14" xr3:uid="{00000000-0010-0000-1000-00000E000000}" name="Cena za dejansko maso/volumen ponujenega živila brez DDV " dataDxfId="301" totalsRowDxfId="300"/>
    <tableColumn id="15" xr3:uid="{00000000-0010-0000-1000-00000F000000}" name="Stopnja DDV (%)" dataDxfId="299" totalsRowDxfId="298"/>
    <tableColumn id="16" xr3:uid="{00000000-0010-0000-1000-000010000000}" name="Davek (EUR)" dataDxfId="297" totalsRowDxfId="29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95" totalsRowDxfId="29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93" totalsRowDxfId="29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91" totalsRowDxfId="29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9" totalsRowDxfId="28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7" totalsRowCount="1" headerRowDxfId="287" dataDxfId="285" totalsRowDxfId="283" headerRowBorderDxfId="286" tableBorderDxfId="284" totalsRowBorderDxfId="282">
  <sortState xmlns:xlrd2="http://schemas.microsoft.com/office/spreadsheetml/2017/richdata2" ref="A16:U26">
    <sortCondition ref="B16:B26"/>
  </sortState>
  <tableColumns count="21">
    <tableColumn id="1" xr3:uid="{00000000-0010-0000-1100-000001000000}" name="Zap. št." totalsRowLabel="Vsota" dataDxfId="281" totalsRowDxfId="280"/>
    <tableColumn id="2" xr3:uid="{00000000-0010-0000-1100-000002000000}" name="Tehnična specifikacija živila (stolpec 2, 2a, 2b, 2c)" dataDxfId="279" totalsRowDxfId="278"/>
    <tableColumn id="3" xr3:uid="{00000000-0010-0000-1100-000003000000}" name="ZAHTEVANO PAKIRANJE                    Masa/volumen" dataDxfId="277" totalsRowDxfId="276"/>
    <tableColumn id="4" xr3:uid="{00000000-0010-0000-1100-000004000000}" name=" ZAHTEVANO PAKIRANJE       Enota" dataDxfId="275" totalsRowDxfId="274"/>
    <tableColumn id="21" xr3:uid="{00000000-0010-0000-1100-000015000000}" name="ZAHTEVANA SHEMA KAKOVOSTI" dataDxfId="273" totalsRowDxfId="272"/>
    <tableColumn id="5" xr3:uid="{00000000-0010-0000-1100-000005000000}" name="Okvirna količina" dataDxfId="271" totalsRowDxfId="270" dataCellStyle="Valuta"/>
    <tableColumn id="6" xr3:uid="{00000000-0010-0000-1100-000006000000}" name="Enota mere količine" dataDxfId="269" totalsRowDxfId="268"/>
    <tableColumn id="7" xr3:uid="{00000000-0010-0000-1100-000007000000}" name="Preračunana masa/volumen/kos na enoto kg" totalsRowFunction="sum" dataDxfId="267" totalsRowDxfId="26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65" totalsRowDxfId="26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63" totalsRowDxfId="262" dataCellStyle="Valuta"/>
    <tableColumn id="10" xr3:uid="{00000000-0010-0000-1100-00000A000000}" name="BLAGOVNA ZNAMKA ali PROIZVAJALEC" dataDxfId="261" totalsRowDxfId="260" dataCellStyle="Valuta"/>
    <tableColumn id="11" xr3:uid="{00000000-0010-0000-1100-00000B000000}" name=" NAZIV/IME (trgovsko) ponujenega živila  " dataDxfId="259" totalsRowDxfId="258" dataCellStyle="Valuta"/>
    <tableColumn id="12" xr3:uid="{00000000-0010-0000-1100-00000C000000}" name="Dejanska masa/volumen ponujenega živila" dataDxfId="257" totalsRowDxfId="256" dataCellStyle="Valuta"/>
    <tableColumn id="13" xr3:uid="{00000000-0010-0000-1100-00000D000000}" name="cena/enota brez DDV v EUR" dataDxfId="255" totalsRowDxfId="254"/>
    <tableColumn id="14" xr3:uid="{00000000-0010-0000-1100-00000E000000}" name="Cena za dejansko maso/volumen ponujenega živila brez DDV " dataDxfId="253" totalsRowDxfId="252"/>
    <tableColumn id="15" xr3:uid="{00000000-0010-0000-1100-00000F000000}" name="Stopnja DDV (%)" dataDxfId="251" totalsRowDxfId="250"/>
    <tableColumn id="16" xr3:uid="{00000000-0010-0000-1100-000010000000}" name="Davek (EUR)" dataDxfId="249" totalsRowDxfId="24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47" totalsRowDxfId="24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45" totalsRowDxfId="24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43" totalsRowDxfId="24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41" totalsRowDxfId="24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4" totalsRowCount="1" headerRowDxfId="239" dataDxfId="237" totalsRowDxfId="235" headerRowBorderDxfId="238" tableBorderDxfId="236" totalsRowBorderDxfId="234">
  <sortState xmlns:xlrd2="http://schemas.microsoft.com/office/spreadsheetml/2017/richdata2" ref="A16:U53">
    <sortCondition ref="B16:B53"/>
  </sortState>
  <tableColumns count="21">
    <tableColumn id="1" xr3:uid="{00000000-0010-0000-1200-000001000000}" name="Zap. št." totalsRowLabel="Vsota" dataDxfId="233" totalsRowDxfId="232"/>
    <tableColumn id="2" xr3:uid="{00000000-0010-0000-1200-000002000000}" name="Tehnična specifikacija živila (stolpec 2, 2a, 2b, 2c)" dataDxfId="231" totalsRowDxfId="230"/>
    <tableColumn id="3" xr3:uid="{00000000-0010-0000-1200-000003000000}" name="ZAHTEVANO PAKIRANJE                    Masa/volumen" dataDxfId="229" totalsRowDxfId="228"/>
    <tableColumn id="4" xr3:uid="{00000000-0010-0000-1200-000004000000}" name=" ZAHTEVANO PAKIRANJE       Enota" dataDxfId="227" totalsRowDxfId="226"/>
    <tableColumn id="21" xr3:uid="{00000000-0010-0000-1200-000015000000}" name="ZAHTEVANA SHEMA KAKOVOSTI" dataDxfId="225" totalsRowDxfId="224"/>
    <tableColumn id="5" xr3:uid="{00000000-0010-0000-1200-000005000000}" name="Okvirna količina" dataDxfId="223" totalsRowDxfId="222" dataCellStyle="Valuta"/>
    <tableColumn id="6" xr3:uid="{00000000-0010-0000-1200-000006000000}" name="Enota mere količine" dataDxfId="221" totalsRowDxfId="220"/>
    <tableColumn id="7" xr3:uid="{00000000-0010-0000-1200-000007000000}" name="Preračunana masa/volumen/kos na enoto kg" totalsRowFunction="sum" dataDxfId="219" totalsRowDxfId="218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17" totalsRowDxfId="216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15" totalsRowDxfId="214" dataCellStyle="Valuta"/>
    <tableColumn id="10" xr3:uid="{00000000-0010-0000-1200-00000A000000}" name="BLAGOVNA ZNAMKA ali PROIZVAJALEC" dataDxfId="213" totalsRowDxfId="212" dataCellStyle="Valuta"/>
    <tableColumn id="11" xr3:uid="{00000000-0010-0000-1200-00000B000000}" name=" NAZIV/IME (trgovsko) ponujenega živila  " dataDxfId="211" totalsRowDxfId="210" dataCellStyle="Valuta"/>
    <tableColumn id="12" xr3:uid="{00000000-0010-0000-1200-00000C000000}" name="Dejanska masa/volumen ponujenega živila" dataDxfId="209" totalsRowDxfId="208" dataCellStyle="Valuta"/>
    <tableColumn id="13" xr3:uid="{00000000-0010-0000-1200-00000D000000}" name="cena/enota brez DDV v EUR" dataDxfId="207" totalsRowDxfId="206"/>
    <tableColumn id="14" xr3:uid="{00000000-0010-0000-1200-00000E000000}" name="Cena za dejansko maso/volumen ponujenega živila brez DDV " dataDxfId="205" totalsRowDxfId="204"/>
    <tableColumn id="15" xr3:uid="{00000000-0010-0000-1200-00000F000000}" name="Stopnja DDV (%)" dataDxfId="203" totalsRowDxfId="202"/>
    <tableColumn id="16" xr3:uid="{00000000-0010-0000-1200-000010000000}" name="Davek (EUR)" dataDxfId="201" totalsRowDxfId="20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99" totalsRowDxfId="198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97" totalsRowDxfId="196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95" totalsRowDxfId="19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93" totalsRowDxfId="192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1" totalsRowCount="1" headerRowDxfId="191" dataDxfId="189" totalsRowDxfId="187" headerRowBorderDxfId="190" tableBorderDxfId="188" totalsRowBorderDxfId="186">
  <sortState xmlns:xlrd2="http://schemas.microsoft.com/office/spreadsheetml/2017/richdata2" ref="A16:U40">
    <sortCondition ref="B16:B40"/>
  </sortState>
  <tableColumns count="21">
    <tableColumn id="1" xr3:uid="{00000000-0010-0000-1300-000001000000}" name="Zap. št." totalsRowLabel="Vsota" dataDxfId="185" totalsRowDxfId="184"/>
    <tableColumn id="2" xr3:uid="{00000000-0010-0000-1300-000002000000}" name="Tehnična specifikacija živila (stolpec 2, 2a, 2b, 2c)" dataDxfId="183" totalsRowDxfId="182"/>
    <tableColumn id="3" xr3:uid="{00000000-0010-0000-1300-000003000000}" name="ZAHTEVANO PAKIRANJE                    Masa/volumen" dataDxfId="181" totalsRowDxfId="180"/>
    <tableColumn id="4" xr3:uid="{00000000-0010-0000-1300-000004000000}" name=" ZAHTEVANO PAKIRANJE       Enota" dataDxfId="179" totalsRowDxfId="178"/>
    <tableColumn id="21" xr3:uid="{00000000-0010-0000-1300-000015000000}" name="ZAHTEVANA SHEMA KAKOVOSTI" dataDxfId="177" totalsRowDxfId="176"/>
    <tableColumn id="5" xr3:uid="{00000000-0010-0000-1300-000005000000}" name="Okvirna količina" dataDxfId="175" totalsRowDxfId="174" dataCellStyle="Valuta"/>
    <tableColumn id="6" xr3:uid="{00000000-0010-0000-1300-000006000000}" name="Enota mere količine" dataDxfId="173" totalsRowDxfId="172"/>
    <tableColumn id="7" xr3:uid="{00000000-0010-0000-1300-000007000000}" name="Preračunana masa/volumen/kos na enoto kg" totalsRowFunction="sum" dataDxfId="171" totalsRowDxfId="17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9" totalsRowDxfId="16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67" totalsRowDxfId="166" dataCellStyle="Valuta"/>
    <tableColumn id="10" xr3:uid="{00000000-0010-0000-1300-00000A000000}" name="BLAGOVNA ZNAMKA ali PROIZVAJALEC" dataDxfId="165" totalsRowDxfId="164" dataCellStyle="Valuta"/>
    <tableColumn id="11" xr3:uid="{00000000-0010-0000-1300-00000B000000}" name=" NAZIV/IME (trgovsko) ponujenega živila  " dataDxfId="163" totalsRowDxfId="162" dataCellStyle="Valuta"/>
    <tableColumn id="12" xr3:uid="{00000000-0010-0000-1300-00000C000000}" name="Dejanska masa/volumen ponujenega živila" dataDxfId="161" totalsRowDxfId="160" dataCellStyle="Valuta"/>
    <tableColumn id="13" xr3:uid="{00000000-0010-0000-1300-00000D000000}" name="cena/enota brez DDV v EUR" dataDxfId="159" totalsRowDxfId="158"/>
    <tableColumn id="14" xr3:uid="{00000000-0010-0000-1300-00000E000000}" name="Cena za dejansko maso/volumen ponujenega živila brez DDV " dataDxfId="157" totalsRowDxfId="156"/>
    <tableColumn id="15" xr3:uid="{00000000-0010-0000-1300-00000F000000}" name="Stopnja DDV (%)" dataDxfId="155" totalsRowDxfId="154"/>
    <tableColumn id="16" xr3:uid="{00000000-0010-0000-1300-000010000000}" name="Davek (EUR)" dataDxfId="153" totalsRowDxfId="15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51" totalsRowDxfId="15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49" totalsRowDxfId="14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47" totalsRowDxfId="14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45" totalsRowDxfId="14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186" totalsRowCount="1" headerRowDxfId="143" dataDxfId="141" headerRowBorderDxfId="142" tableBorderDxfId="140" totalsRowBorderDxfId="139">
  <tableColumns count="21">
    <tableColumn id="1" xr3:uid="{00000000-0010-0000-1400-000001000000}" name="Zap. št." totalsRowLabel="Vsota" dataDxfId="138" totalsRowDxfId="62"/>
    <tableColumn id="2" xr3:uid="{00000000-0010-0000-1400-000002000000}" name="Tehnična specifikacija živila (stolpec 2, 2a, 2b, 2c)" dataDxfId="137" totalsRowDxfId="61"/>
    <tableColumn id="3" xr3:uid="{00000000-0010-0000-1400-000003000000}" name="ZAHTEVANO PAKIRANJE                    Masa/volumen" dataDxfId="136" totalsRowDxfId="60"/>
    <tableColumn id="4" xr3:uid="{00000000-0010-0000-1400-000004000000}" name=" ZAHTEVANO PAKIRANJE       Enota" dataDxfId="135" totalsRowDxfId="59"/>
    <tableColumn id="21" xr3:uid="{00000000-0010-0000-1400-000015000000}" name="ZAHTEVANA SHEMA KAKOVOSTI" dataDxfId="134" totalsRowDxfId="58"/>
    <tableColumn id="5" xr3:uid="{00000000-0010-0000-1400-000005000000}" name="Okvirna količina" dataDxfId="133" totalsRowDxfId="57" dataCellStyle="Valuta"/>
    <tableColumn id="6" xr3:uid="{00000000-0010-0000-1400-000006000000}" name="Enota mere količine" dataDxfId="132" totalsRowDxfId="56"/>
    <tableColumn id="7" xr3:uid="{00000000-0010-0000-1400-000007000000}" name="Preračunana masa/volumen/kos na enoto kg" totalsRowFunction="sum" dataDxfId="131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30" totalsRowDxfId="54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29" totalsRowDxfId="53" dataCellStyle="Valuta"/>
    <tableColumn id="10" xr3:uid="{00000000-0010-0000-1400-00000A000000}" name="BLAGOVNA ZNAMKA ali PROIZVAJALEC" dataDxfId="128" totalsRowDxfId="52" dataCellStyle="Valuta"/>
    <tableColumn id="11" xr3:uid="{00000000-0010-0000-1400-00000B000000}" name=" NAZIV/IME (trgovsko) ponujenega živila  " dataDxfId="127" totalsRowDxfId="51" dataCellStyle="Valuta"/>
    <tableColumn id="12" xr3:uid="{00000000-0010-0000-1400-00000C000000}" name="Dejanska masa/volumen ponujenega živila" dataDxfId="126" totalsRowDxfId="50" dataCellStyle="Valuta"/>
    <tableColumn id="13" xr3:uid="{00000000-0010-0000-1400-00000D000000}" name="cena/enota brez DDV v EUR" dataDxfId="125" totalsRowDxfId="49"/>
    <tableColumn id="14" xr3:uid="{00000000-0010-0000-1400-00000E000000}" name="Cena za dejansko maso/volumen ponujenega živila brez DDV " dataDxfId="124" totalsRowDxfId="48"/>
    <tableColumn id="15" xr3:uid="{00000000-0010-0000-1400-00000F000000}" name="Stopnja DDV (%)" dataDxfId="123" totalsRowDxfId="47"/>
    <tableColumn id="16" xr3:uid="{00000000-0010-0000-1400-000010000000}" name="Davek (EUR)" dataDxfId="122" totalsRowDxfId="46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21" totalsRowDxfId="4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20" totalsRowDxfId="44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19" totalsRowDxfId="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118" totalsRowDxfId="42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34" totalsRowCount="1" headerRowDxfId="117" dataDxfId="115" headerRowBorderDxfId="116" tableBorderDxfId="114" totalsRowBorderDxfId="113">
  <sortState xmlns:xlrd2="http://schemas.microsoft.com/office/spreadsheetml/2017/richdata2" ref="A16:U22">
    <sortCondition ref="B16:B22"/>
  </sortState>
  <tableColumns count="21">
    <tableColumn id="1" xr3:uid="{00000000-0010-0000-1500-000001000000}" name="Zap. št." totalsRowLabel="Vsota" dataDxfId="112" totalsRowDxfId="20"/>
    <tableColumn id="2" xr3:uid="{00000000-0010-0000-1500-000002000000}" name="Tehnična specifikacija živila (stolpec 2, 2a, 2b, 2c)" dataDxfId="111" totalsRowDxfId="19"/>
    <tableColumn id="3" xr3:uid="{00000000-0010-0000-1500-000003000000}" name="ZAHTEVANO PAKIRANJE                    Masa/volumen" dataDxfId="110" totalsRowDxfId="18"/>
    <tableColumn id="4" xr3:uid="{00000000-0010-0000-1500-000004000000}" name=" ZAHTEVANO PAKIRANJE       Enota" dataDxfId="109" totalsRowDxfId="17"/>
    <tableColumn id="21" xr3:uid="{00000000-0010-0000-1500-000015000000}" name="ZAHTEVANA SHEMA KAKOVOSTI" dataDxfId="108" totalsRowDxfId="16"/>
    <tableColumn id="5" xr3:uid="{00000000-0010-0000-1500-000005000000}" name="Okvirna količina" dataDxfId="107" totalsRowDxfId="15" dataCellStyle="Valuta"/>
    <tableColumn id="6" xr3:uid="{00000000-0010-0000-1500-000006000000}" name="Enota mere količine" dataDxfId="106" totalsRowDxfId="14"/>
    <tableColumn id="7" xr3:uid="{00000000-0010-0000-1500-000007000000}" name="Preračunana masa/volumen/kos na enoto kg" totalsRowFunction="sum" dataDxfId="105" totalsRowDxfId="1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04" totalsRowDxfId="1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03" totalsRowDxfId="11" dataCellStyle="Valuta"/>
    <tableColumn id="10" xr3:uid="{00000000-0010-0000-1500-00000A000000}" name="BLAGOVNA ZNAMKA ali PROIZVAJALEC" dataDxfId="102" totalsRowDxfId="10" dataCellStyle="Valuta"/>
    <tableColumn id="11" xr3:uid="{00000000-0010-0000-1500-00000B000000}" name=" NAZIV/IME (trgovsko) ponujenega živila  " dataDxfId="101" totalsRowDxfId="9" dataCellStyle="Valuta"/>
    <tableColumn id="12" xr3:uid="{00000000-0010-0000-1500-00000C000000}" name="Dejanska masa/volumen ponujenega živila" dataDxfId="100" totalsRowDxfId="8" dataCellStyle="Valuta"/>
    <tableColumn id="13" xr3:uid="{00000000-0010-0000-1500-00000D000000}" name="cena/enota brez DDV v EUR" dataDxfId="99" totalsRowDxfId="7"/>
    <tableColumn id="14" xr3:uid="{00000000-0010-0000-1500-00000E000000}" name="Cena za dejansko maso/volumen ponujenega živila brez DDV " dataDxfId="98" totalsRowDxfId="6"/>
    <tableColumn id="15" xr3:uid="{00000000-0010-0000-1500-00000F000000}" name="Stopnja DDV (%)" dataDxfId="97" totalsRowDxfId="5"/>
    <tableColumn id="16" xr3:uid="{00000000-0010-0000-1500-000010000000}" name="Davek (EUR)" dataDxfId="96" totalsRowDxfId="4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95" totalsRowDxfId="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94" totalsRowDxfId="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93" totalsRowDxfId="1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9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2" sqref="B22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107</v>
      </c>
      <c r="B1" s="74" t="s">
        <v>1222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108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109</v>
      </c>
      <c r="B5" s="35"/>
    </row>
    <row r="6" spans="1:2" s="38" customFormat="1" ht="28.5" customHeight="1">
      <c r="A6" s="33" t="s">
        <v>110</v>
      </c>
      <c r="B6" s="34" t="s">
        <v>1116</v>
      </c>
    </row>
    <row r="7" spans="1:2" s="38" customFormat="1" ht="28.5" customHeight="1">
      <c r="A7" s="33" t="s">
        <v>111</v>
      </c>
      <c r="B7" s="34" t="s">
        <v>1117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113</v>
      </c>
      <c r="B9" s="35"/>
    </row>
    <row r="10" spans="1:2" s="38" customFormat="1" ht="28.5" customHeight="1">
      <c r="A10" s="42" t="s">
        <v>110</v>
      </c>
      <c r="B10" s="61"/>
    </row>
    <row r="11" spans="1:2" s="38" customFormat="1" ht="28.5" customHeight="1">
      <c r="A11" s="42" t="s">
        <v>111</v>
      </c>
      <c r="B11" s="61"/>
    </row>
    <row r="12" spans="1:2" s="38" customFormat="1" ht="28.5" customHeight="1">
      <c r="A12" s="42" t="s">
        <v>112</v>
      </c>
      <c r="B12" s="61"/>
    </row>
    <row r="13" spans="1:2" s="38" customFormat="1" ht="28.5" customHeight="1">
      <c r="A13" s="43" t="s">
        <v>114</v>
      </c>
      <c r="B13" s="62"/>
    </row>
    <row r="16" spans="1:2" ht="33.75" customHeight="1"/>
  </sheetData>
  <pageMargins left="0.25" right="0.25" top="0.75" bottom="0.75" header="0.3" footer="0.3"/>
  <pageSetup paperSize="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3" zoomScaleNormal="100" workbookViewId="0">
      <selection activeCell="C49" sqref="C4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62" t="s">
        <v>120</v>
      </c>
      <c r="B1" s="462"/>
      <c r="C1" s="462"/>
    </row>
    <row r="2" spans="1:3" ht="33.75" customHeight="1">
      <c r="A2" s="463" t="s">
        <v>216</v>
      </c>
      <c r="B2" s="463"/>
      <c r="C2" s="463"/>
    </row>
    <row r="3" spans="1:3">
      <c r="A3" s="26"/>
      <c r="B3" s="24"/>
      <c r="C3" s="2"/>
    </row>
    <row r="4" spans="1:3" s="23" customFormat="1" ht="27" customHeight="1" thickBot="1">
      <c r="A4" s="104" t="s">
        <v>121</v>
      </c>
      <c r="B4" s="104" t="s">
        <v>122</v>
      </c>
      <c r="C4" s="105" t="s">
        <v>123</v>
      </c>
    </row>
    <row r="5" spans="1:3" s="23" customFormat="1" ht="17.25">
      <c r="A5" s="131">
        <v>1</v>
      </c>
      <c r="B5" s="44" t="s">
        <v>156</v>
      </c>
      <c r="C5" s="25" t="s">
        <v>157</v>
      </c>
    </row>
    <row r="6" spans="1:3" s="23" customFormat="1" ht="31.5">
      <c r="A6" s="131">
        <v>2</v>
      </c>
      <c r="B6" s="44" t="s">
        <v>135</v>
      </c>
      <c r="C6" s="25" t="s">
        <v>158</v>
      </c>
    </row>
    <row r="7" spans="1:3" s="23" customFormat="1" ht="63">
      <c r="A7" s="131" t="s">
        <v>136</v>
      </c>
      <c r="B7" s="132" t="s">
        <v>142</v>
      </c>
      <c r="C7" s="133" t="s">
        <v>214</v>
      </c>
    </row>
    <row r="8" spans="1:3" s="23" customFormat="1" ht="31.5">
      <c r="A8" s="131" t="s">
        <v>137</v>
      </c>
      <c r="B8" s="44" t="s">
        <v>205</v>
      </c>
      <c r="C8" s="25" t="s">
        <v>215</v>
      </c>
    </row>
    <row r="9" spans="1:3" s="23" customFormat="1" ht="94.5">
      <c r="A9" s="131" t="s">
        <v>211</v>
      </c>
      <c r="B9" s="44" t="s">
        <v>212</v>
      </c>
      <c r="C9" s="25" t="s">
        <v>229</v>
      </c>
    </row>
    <row r="10" spans="1:3" s="23" customFormat="1" ht="17.25">
      <c r="A10" s="131">
        <v>3</v>
      </c>
      <c r="B10" s="44" t="s">
        <v>124</v>
      </c>
      <c r="C10" s="25" t="s">
        <v>155</v>
      </c>
    </row>
    <row r="11" spans="1:3" s="23" customFormat="1" ht="17.25">
      <c r="A11" s="131">
        <v>4</v>
      </c>
      <c r="B11" s="44" t="s">
        <v>125</v>
      </c>
      <c r="C11" s="25" t="s">
        <v>126</v>
      </c>
    </row>
    <row r="12" spans="1:3" s="23" customFormat="1" ht="17.25" hidden="1">
      <c r="A12" s="134" t="s">
        <v>97</v>
      </c>
      <c r="B12" s="53" t="s">
        <v>163</v>
      </c>
      <c r="C12" s="25" t="s">
        <v>200</v>
      </c>
    </row>
    <row r="13" spans="1:3" s="23" customFormat="1" ht="31.5" hidden="1">
      <c r="A13" s="134" t="s">
        <v>153</v>
      </c>
      <c r="B13" s="53" t="s">
        <v>201</v>
      </c>
      <c r="C13" s="25" t="s">
        <v>202</v>
      </c>
    </row>
    <row r="14" spans="1:3" s="23" customFormat="1" ht="30">
      <c r="A14" s="135">
        <v>5</v>
      </c>
      <c r="B14" s="136" t="s">
        <v>132</v>
      </c>
      <c r="C14" s="137" t="s">
        <v>151</v>
      </c>
    </row>
    <row r="15" spans="1:3" s="23" customFormat="1" ht="30">
      <c r="A15" s="135">
        <v>6</v>
      </c>
      <c r="B15" s="136" t="s">
        <v>95</v>
      </c>
      <c r="C15" s="137" t="s">
        <v>145</v>
      </c>
    </row>
    <row r="16" spans="1:3" s="23" customFormat="1" ht="30">
      <c r="A16" s="135" t="s">
        <v>65</v>
      </c>
      <c r="B16" s="136" t="s">
        <v>96</v>
      </c>
      <c r="C16" s="137" t="s">
        <v>146</v>
      </c>
    </row>
    <row r="17" spans="1:3" s="23" customFormat="1" ht="60">
      <c r="A17" s="135" t="s">
        <v>206</v>
      </c>
      <c r="B17" s="136" t="s">
        <v>131</v>
      </c>
      <c r="C17" s="137" t="s">
        <v>161</v>
      </c>
    </row>
    <row r="18" spans="1:3" s="23" customFormat="1" ht="60">
      <c r="A18" s="135">
        <v>7</v>
      </c>
      <c r="B18" s="136" t="s">
        <v>127</v>
      </c>
      <c r="C18" s="137" t="s">
        <v>147</v>
      </c>
    </row>
    <row r="19" spans="1:3" s="23" customFormat="1" ht="34.5">
      <c r="A19" s="135" t="s">
        <v>207</v>
      </c>
      <c r="B19" s="136" t="s">
        <v>152</v>
      </c>
      <c r="C19" s="137" t="s">
        <v>148</v>
      </c>
    </row>
    <row r="20" spans="1:3" s="23" customFormat="1" ht="17.25">
      <c r="A20" s="135">
        <v>8</v>
      </c>
      <c r="B20" s="136" t="s">
        <v>128</v>
      </c>
      <c r="C20" s="137" t="s">
        <v>143</v>
      </c>
    </row>
    <row r="21" spans="1:3" s="23" customFormat="1" ht="17.25">
      <c r="A21" s="138" t="s">
        <v>208</v>
      </c>
      <c r="B21" s="139" t="s">
        <v>129</v>
      </c>
      <c r="C21" s="140" t="s">
        <v>130</v>
      </c>
    </row>
    <row r="22" spans="1:3" s="23" customFormat="1" ht="17.25">
      <c r="A22" s="138">
        <v>9</v>
      </c>
      <c r="B22" s="139" t="s">
        <v>144</v>
      </c>
      <c r="C22" s="140" t="s">
        <v>209</v>
      </c>
    </row>
    <row r="23" spans="1:3" s="23" customFormat="1" ht="30">
      <c r="A23" s="138">
        <v>10</v>
      </c>
      <c r="B23" s="139" t="s">
        <v>133</v>
      </c>
      <c r="C23" s="140" t="s">
        <v>210</v>
      </c>
    </row>
    <row r="24" spans="1:3" s="23" customFormat="1" ht="30">
      <c r="A24" s="138">
        <v>11</v>
      </c>
      <c r="B24" s="139" t="s">
        <v>134</v>
      </c>
      <c r="C24" s="140" t="s">
        <v>154</v>
      </c>
    </row>
    <row r="25" spans="1:3" s="23" customFormat="1" ht="105">
      <c r="A25" s="135">
        <v>12</v>
      </c>
      <c r="B25" s="136" t="s">
        <v>149</v>
      </c>
      <c r="C25" s="137" t="s">
        <v>230</v>
      </c>
    </row>
    <row r="26" spans="1:3">
      <c r="A26" s="141" t="s">
        <v>141</v>
      </c>
      <c r="B26" s="142" t="s">
        <v>231</v>
      </c>
      <c r="C26" s="142"/>
    </row>
    <row r="27" spans="1:3" ht="15" customHeight="1">
      <c r="A27" s="464" t="s">
        <v>232</v>
      </c>
      <c r="B27" s="464"/>
      <c r="C27" s="464"/>
    </row>
    <row r="28" spans="1:3">
      <c r="A28" s="465"/>
      <c r="B28" s="465"/>
      <c r="C28" s="465"/>
    </row>
    <row r="29" spans="1:3">
      <c r="A29" s="465"/>
      <c r="B29" s="465"/>
      <c r="C29" s="465"/>
    </row>
    <row r="30" spans="1:3">
      <c r="A30" s="465"/>
      <c r="B30" s="465"/>
      <c r="C30" s="465"/>
    </row>
    <row r="31" spans="1:3">
      <c r="A31" s="465"/>
      <c r="B31" s="465"/>
      <c r="C31" s="46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7"/>
  <sheetViews>
    <sheetView topLeftCell="A12" zoomScaleNormal="100" workbookViewId="0">
      <selection activeCell="A35" sqref="A35:B35"/>
    </sheetView>
  </sheetViews>
  <sheetFormatPr defaultRowHeight="15"/>
  <cols>
    <col min="1" max="1" width="10.28515625" customWidth="1"/>
    <col min="2" max="2" width="50.85546875" style="189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83" t="s">
        <v>109</v>
      </c>
      <c r="C1" s="45"/>
    </row>
    <row r="2" spans="1:6" ht="15" customHeight="1">
      <c r="B2" s="184" t="s">
        <v>110</v>
      </c>
      <c r="C2" s="107" t="str">
        <f>+'prva stran'!B6</f>
        <v>Center za usposabljanje, delo in varstvo Dobrna</v>
      </c>
      <c r="D2" s="108"/>
      <c r="E2" s="108"/>
      <c r="F2" s="108"/>
    </row>
    <row r="3" spans="1:6" ht="15" customHeight="1">
      <c r="B3" s="184" t="s">
        <v>111</v>
      </c>
      <c r="C3" s="469" t="str">
        <f>+'prva stran'!B7</f>
        <v>Lokovina 13a, 3204 Dobrna</v>
      </c>
      <c r="D3" s="470"/>
      <c r="E3" s="470"/>
      <c r="F3" s="470"/>
    </row>
    <row r="4" spans="1:6" ht="15" customHeight="1">
      <c r="B4" s="185"/>
    </row>
    <row r="5" spans="1:6" ht="15" customHeight="1">
      <c r="B5" s="183" t="s">
        <v>113</v>
      </c>
      <c r="C5" s="45"/>
    </row>
    <row r="6" spans="1:6" ht="15" customHeight="1">
      <c r="B6" s="186" t="s">
        <v>110</v>
      </c>
      <c r="C6" s="63">
        <f>+'prva stran'!B10</f>
        <v>0</v>
      </c>
      <c r="D6" s="64"/>
      <c r="E6" s="64"/>
      <c r="F6" s="64"/>
    </row>
    <row r="7" spans="1:6" ht="15" customHeight="1">
      <c r="B7" s="186" t="s">
        <v>111</v>
      </c>
      <c r="C7" s="65">
        <f>+'prva stran'!B11</f>
        <v>0</v>
      </c>
      <c r="D7" s="66"/>
      <c r="E7" s="66"/>
      <c r="F7" s="66"/>
    </row>
    <row r="8" spans="1:6" ht="15" customHeight="1">
      <c r="B8" s="186" t="s">
        <v>112</v>
      </c>
      <c r="C8" s="65">
        <f>+'prva stran'!B12</f>
        <v>0</v>
      </c>
      <c r="D8" s="66"/>
      <c r="E8" s="66"/>
      <c r="F8" s="66"/>
    </row>
    <row r="9" spans="1:6" ht="15" customHeight="1">
      <c r="B9" s="187" t="s">
        <v>114</v>
      </c>
      <c r="C9" s="67">
        <f>+'prva stran'!B13</f>
        <v>0</v>
      </c>
      <c r="D9" s="66"/>
      <c r="E9" s="66"/>
      <c r="F9" s="66"/>
    </row>
    <row r="11" spans="1:6" ht="18.75">
      <c r="B11" s="466" t="s">
        <v>119</v>
      </c>
      <c r="C11" s="466"/>
      <c r="D11" s="466"/>
      <c r="E11" s="466"/>
      <c r="F11" s="466"/>
    </row>
    <row r="12" spans="1:6" s="23" customFormat="1" ht="18.75" customHeight="1">
      <c r="B12" s="188"/>
    </row>
    <row r="13" spans="1:6" ht="36.75" customHeight="1">
      <c r="A13" s="467" t="s">
        <v>106</v>
      </c>
      <c r="B13" s="467"/>
      <c r="C13" s="413" t="s">
        <v>115</v>
      </c>
      <c r="D13" s="413" t="s">
        <v>116</v>
      </c>
      <c r="E13" s="413" t="s">
        <v>117</v>
      </c>
      <c r="F13" s="413" t="s">
        <v>118</v>
      </c>
    </row>
    <row r="14" spans="1:6" s="362" customFormat="1" ht="18.75" customHeight="1">
      <c r="A14" s="414" t="s">
        <v>177</v>
      </c>
      <c r="B14" s="414" t="s">
        <v>241</v>
      </c>
      <c r="C14" s="415">
        <f>Sklop1[[#Totals],[Vrednost za okvirno količino (EUR) brez DDV]]</f>
        <v>0</v>
      </c>
      <c r="D14" s="415">
        <f t="shared" ref="D14:D35" si="0">+E14-C14</f>
        <v>0</v>
      </c>
      <c r="E14" s="415">
        <f>Sklop1[[#Totals],[Vrednost za okvirno količino (EUR) z DDV]]</f>
        <v>0</v>
      </c>
      <c r="F14" s="416">
        <f>+Sklop1[[#Totals],[Shema kakovosti
(nacionalne, evropske)
]]</f>
        <v>0</v>
      </c>
    </row>
    <row r="15" spans="1:6" s="362" customFormat="1" ht="18.75" customHeight="1">
      <c r="A15" s="417" t="s">
        <v>178</v>
      </c>
      <c r="B15" s="417" t="s">
        <v>171</v>
      </c>
      <c r="C15" s="418">
        <f>+Sklop2[[#Totals],[Vrednost za okvirno količino (EUR) brez DDV]]</f>
        <v>0</v>
      </c>
      <c r="D15" s="418">
        <f t="shared" si="0"/>
        <v>0</v>
      </c>
      <c r="E15" s="418">
        <f>Sklop2[[#Totals],[Vrednost za okvirno količino (EUR) z DDV]]</f>
        <v>0</v>
      </c>
      <c r="F15" s="419">
        <f>+Sklop2[[#Totals],[Shema kakovosti
(nacionalne, evropske)
]]</f>
        <v>0</v>
      </c>
    </row>
    <row r="16" spans="1:6" s="362" customFormat="1" ht="18.75" customHeight="1">
      <c r="A16" s="414" t="s">
        <v>179</v>
      </c>
      <c r="B16" s="414" t="s">
        <v>236</v>
      </c>
      <c r="C16" s="415">
        <f>+Sklop3[[#Totals],[Vrednost za okvirno količino (EUR) brez DDV]]</f>
        <v>0</v>
      </c>
      <c r="D16" s="415">
        <f t="shared" si="0"/>
        <v>0</v>
      </c>
      <c r="E16" s="415">
        <f>+Sklop3[[#Totals],[Vrednost za okvirno količino (EUR) z DDV]]</f>
        <v>0</v>
      </c>
      <c r="F16" s="416">
        <f>+Sklop3[[#Totals],[Shema kakovosti
(nacionalne, evropske)
]]</f>
        <v>0</v>
      </c>
    </row>
    <row r="17" spans="1:6" s="362" customFormat="1" ht="18.75" customHeight="1">
      <c r="A17" s="414" t="s">
        <v>180</v>
      </c>
      <c r="B17" s="414" t="s">
        <v>168</v>
      </c>
      <c r="C17" s="415">
        <f>+Sklop4[[#Totals],[Vrednost za okvirno količino (EUR) brez DDV]]</f>
        <v>0</v>
      </c>
      <c r="D17" s="415">
        <f t="shared" si="0"/>
        <v>0</v>
      </c>
      <c r="E17" s="415">
        <f>+Sklop4[[#Totals],[Vrednost za okvirno količino (EUR) z DDV]]</f>
        <v>0</v>
      </c>
      <c r="F17" s="416">
        <f>+Sklop4[[#Totals],[Shema kakovosti
(nacionalne, evropske)
]]</f>
        <v>0</v>
      </c>
    </row>
    <row r="18" spans="1:6" s="362" customFormat="1" ht="18.75" customHeight="1">
      <c r="A18" s="417" t="s">
        <v>181</v>
      </c>
      <c r="B18" s="417" t="s">
        <v>169</v>
      </c>
      <c r="C18" s="418">
        <f>+Sklop5[[#Totals],[Vrednost za okvirno količino (EUR) brez DDV]]</f>
        <v>0</v>
      </c>
      <c r="D18" s="418">
        <f t="shared" si="0"/>
        <v>0</v>
      </c>
      <c r="E18" s="418">
        <f>+Sklop5[[#Totals],[Vrednost za okvirno količino (EUR) z DDV]]</f>
        <v>0</v>
      </c>
      <c r="F18" s="419">
        <f>+Sklop5[[#Totals],[Shema kakovosti
(nacionalne, evropske)
]]</f>
        <v>0</v>
      </c>
    </row>
    <row r="19" spans="1:6" s="362" customFormat="1" ht="18.75" customHeight="1">
      <c r="A19" s="414" t="s">
        <v>182</v>
      </c>
      <c r="B19" s="414" t="s">
        <v>170</v>
      </c>
      <c r="C19" s="415">
        <f>+Sklop6[[#Totals],[Vrednost za okvirno količino (EUR) brez DDV]]</f>
        <v>0</v>
      </c>
      <c r="D19" s="415">
        <f t="shared" si="0"/>
        <v>0</v>
      </c>
      <c r="E19" s="415">
        <f>+Sklop6[[#Totals],[Vrednost za okvirno količino (EUR) z DDV]]</f>
        <v>0</v>
      </c>
      <c r="F19" s="416">
        <f>+Sklop6[[#Totals],[Shema kakovosti
(nacionalne, evropske)
]]</f>
        <v>0</v>
      </c>
    </row>
    <row r="20" spans="1:6" s="362" customFormat="1" ht="18.75" customHeight="1">
      <c r="A20" s="420" t="s">
        <v>183</v>
      </c>
      <c r="B20" s="421" t="s">
        <v>346</v>
      </c>
      <c r="C20" s="422">
        <f>+Sklop7[[#Totals],[Vrednost za okvirno količino (EUR) brez DDV]]</f>
        <v>0</v>
      </c>
      <c r="D20" s="422">
        <f t="shared" si="0"/>
        <v>0</v>
      </c>
      <c r="E20" s="422">
        <f>+Sklop7[[#Totals],[Vrednost za okvirno količino (EUR) z DDV]]</f>
        <v>0</v>
      </c>
      <c r="F20" s="423">
        <f>+Sklop7[[#Totals],[Shema kakovosti
(nacionalne, evropske)
]]</f>
        <v>0</v>
      </c>
    </row>
    <row r="21" spans="1:6" s="362" customFormat="1" ht="18.75" customHeight="1">
      <c r="A21" s="414" t="s">
        <v>184</v>
      </c>
      <c r="B21" s="424" t="s">
        <v>235</v>
      </c>
      <c r="C21" s="415">
        <f>+Sklop8[[#Totals],[Vrednost za okvirno količino (EUR) brez DDV]]</f>
        <v>0</v>
      </c>
      <c r="D21" s="415">
        <f t="shared" si="0"/>
        <v>0</v>
      </c>
      <c r="E21" s="415">
        <f>+Sklop8[[#Totals],[Vrednost za okvirno količino (EUR) z DDV]]</f>
        <v>0</v>
      </c>
      <c r="F21" s="416">
        <f>+Sklop8[[#Totals],[Shema kakovosti
(nacionalne, evropske)
]]</f>
        <v>0</v>
      </c>
    </row>
    <row r="22" spans="1:6" s="362" customFormat="1" ht="18.75" customHeight="1">
      <c r="A22" s="414" t="s">
        <v>185</v>
      </c>
      <c r="B22" s="414" t="s">
        <v>347</v>
      </c>
      <c r="C22" s="415">
        <f>+Sklop9[[#Totals],[Vrednost za okvirno količino (EUR) brez DDV]]</f>
        <v>0</v>
      </c>
      <c r="D22" s="415">
        <f t="shared" si="0"/>
        <v>0</v>
      </c>
      <c r="E22" s="415">
        <f>+Sklop9[[#Totals],[Vrednost za okvirno količino (EUR) z DDV]]</f>
        <v>0</v>
      </c>
      <c r="F22" s="416">
        <f>+Sklop9[[#Totals],[Shema kakovosti
(nacionalne, evropske)
]]</f>
        <v>0</v>
      </c>
    </row>
    <row r="23" spans="1:6" s="362" customFormat="1">
      <c r="A23" s="417" t="s">
        <v>186</v>
      </c>
      <c r="B23" s="417" t="s">
        <v>428</v>
      </c>
      <c r="C23" s="418">
        <f>+Sklop10[[#Totals],[Vrednost za okvirno količino (EUR) brez DDV]]</f>
        <v>0</v>
      </c>
      <c r="D23" s="418">
        <f t="shared" si="0"/>
        <v>0</v>
      </c>
      <c r="E23" s="418">
        <f>+Sklop10[[#Totals],[Vrednost za okvirno količino (EUR) z DDV]]</f>
        <v>0</v>
      </c>
      <c r="F23" s="419">
        <f>+Sklop10[[#Totals],[Shema kakovosti
(nacionalne, evropske)
]]</f>
        <v>0</v>
      </c>
    </row>
    <row r="24" spans="1:6" s="362" customFormat="1" ht="18.75" customHeight="1">
      <c r="A24" s="420" t="s">
        <v>187</v>
      </c>
      <c r="B24" s="421" t="s">
        <v>175</v>
      </c>
      <c r="C24" s="422">
        <f>+Sklop11[[#Totals],[Vrednost za okvirno količino (EUR) brez DDV]]</f>
        <v>0</v>
      </c>
      <c r="D24" s="422">
        <f t="shared" si="0"/>
        <v>0</v>
      </c>
      <c r="E24" s="422">
        <f>+Sklop11[[#Totals],[Vrednost za okvirno količino (EUR) z DDV]]</f>
        <v>0</v>
      </c>
      <c r="F24" s="423">
        <f>+Sklop11[[#Totals],[Shema kakovosti
(nacionalne, evropske)
]]</f>
        <v>0</v>
      </c>
    </row>
    <row r="25" spans="1:6" s="362" customFormat="1" ht="18.75" customHeight="1">
      <c r="A25" s="414" t="s">
        <v>188</v>
      </c>
      <c r="B25" s="414" t="s">
        <v>176</v>
      </c>
      <c r="C25" s="415">
        <f>+Sklop12[[#Totals],[Vrednost za okvirno količino (EUR) brez DDV]]</f>
        <v>0</v>
      </c>
      <c r="D25" s="415">
        <f>+E25-C25</f>
        <v>0</v>
      </c>
      <c r="E25" s="415">
        <f>+Sklop12[[#Totals],[Vrednost za okvirno količino (EUR) z DDV]]</f>
        <v>0</v>
      </c>
      <c r="F25" s="416">
        <f>+Sklop12[[#Totals],[Shema kakovosti
(nacionalne, evropske)
]]</f>
        <v>0</v>
      </c>
    </row>
    <row r="26" spans="1:6" s="362" customFormat="1" ht="18.75" customHeight="1">
      <c r="A26" s="414" t="s">
        <v>189</v>
      </c>
      <c r="B26" s="414" t="s">
        <v>541</v>
      </c>
      <c r="C26" s="415">
        <f>+Sklop13[[#Totals],[Vrednost za okvirno količino (EUR) brez DDV]]</f>
        <v>0</v>
      </c>
      <c r="D26" s="415">
        <f t="shared" si="0"/>
        <v>0</v>
      </c>
      <c r="E26" s="415">
        <f>+Sklop13[[#Totals],[Vrednost za okvirno količino (EUR) z DDV]]</f>
        <v>0</v>
      </c>
      <c r="F26" s="416">
        <f>+Sklop13[[#Totals],[Shema kakovosti
(nacionalne, evropske)
]]</f>
        <v>0</v>
      </c>
    </row>
    <row r="27" spans="1:6" s="362" customFormat="1" ht="18.75" customHeight="1">
      <c r="A27" s="414" t="s">
        <v>190</v>
      </c>
      <c r="B27" s="414" t="s">
        <v>174</v>
      </c>
      <c r="C27" s="415">
        <f>+Sklop14[[#Totals],[Vrednost za okvirno količino (EUR) brez DDV]]</f>
        <v>0</v>
      </c>
      <c r="D27" s="415">
        <f t="shared" si="0"/>
        <v>0</v>
      </c>
      <c r="E27" s="415">
        <f>+Sklop14[[#Totals],[Vrednost za okvirno količino (EUR) z DDV]]</f>
        <v>0</v>
      </c>
      <c r="F27" s="416">
        <f>+Sklop14[[#Totals],[Shema kakovosti
(nacionalne, evropske)
]]</f>
        <v>0</v>
      </c>
    </row>
    <row r="28" spans="1:6" s="362" customFormat="1" ht="18.75" customHeight="1">
      <c r="A28" s="420" t="s">
        <v>191</v>
      </c>
      <c r="B28" s="421" t="s">
        <v>172</v>
      </c>
      <c r="C28" s="422">
        <f>+Sklop15[[#Totals],[Vrednost za okvirno količino (EUR) brez DDV]]</f>
        <v>0</v>
      </c>
      <c r="D28" s="422">
        <f t="shared" si="0"/>
        <v>0</v>
      </c>
      <c r="E28" s="422">
        <f>+Sklop15[[#Totals],[Vrednost za okvirno količino (EUR) z DDV]]</f>
        <v>0</v>
      </c>
      <c r="F28" s="423">
        <f>+Sklop15[[#Totals],[Shema kakovosti
(nacionalne, evropske)
]]</f>
        <v>0</v>
      </c>
    </row>
    <row r="29" spans="1:6" s="362" customFormat="1" ht="18.75" customHeight="1">
      <c r="A29" s="417" t="s">
        <v>192</v>
      </c>
      <c r="B29" s="417" t="s">
        <v>173</v>
      </c>
      <c r="C29" s="418">
        <f>+Sklop16[[#Totals],[Vrednost za okvirno količino (EUR) brez DDV]]</f>
        <v>0</v>
      </c>
      <c r="D29" s="418">
        <f t="shared" si="0"/>
        <v>0</v>
      </c>
      <c r="E29" s="418">
        <f>+Sklop16[[#Totals],[Vrednost za okvirno količino (EUR) z DDV]]</f>
        <v>0</v>
      </c>
      <c r="F29" s="419">
        <f>+Sklop16[[#Totals],[Shema kakovosti
(nacionalne, evropske)
]]</f>
        <v>0</v>
      </c>
    </row>
    <row r="30" spans="1:6" s="362" customFormat="1" ht="18.75" customHeight="1">
      <c r="A30" s="414" t="s">
        <v>193</v>
      </c>
      <c r="B30" s="424" t="s">
        <v>237</v>
      </c>
      <c r="C30" s="415">
        <f>+Sklop17[[#Totals],[Vrednost za okvirno količino (EUR) brez DDV]]</f>
        <v>0</v>
      </c>
      <c r="D30" s="415">
        <f t="shared" si="0"/>
        <v>0</v>
      </c>
      <c r="E30" s="415">
        <f>+Sklop17[[#Totals],[Vrednost za okvirno količino (EUR) z DDV]]</f>
        <v>0</v>
      </c>
      <c r="F30" s="416">
        <f>+Sklop17[[#Totals],[Shema kakovosti
(nacionalne, evropske)
]]</f>
        <v>0</v>
      </c>
    </row>
    <row r="31" spans="1:6" s="362" customFormat="1" ht="18.75" customHeight="1">
      <c r="A31" s="414" t="s">
        <v>194</v>
      </c>
      <c r="B31" s="424" t="s">
        <v>238</v>
      </c>
      <c r="C31" s="415">
        <f>+Sklop18[[#Totals],[Vrednost za okvirno količino (EUR) brez DDV]]</f>
        <v>0</v>
      </c>
      <c r="D31" s="415">
        <f t="shared" si="0"/>
        <v>0</v>
      </c>
      <c r="E31" s="415">
        <f>+Sklop18[[#Totals],[Vrednost za okvirno količino (EUR) z DDV]]</f>
        <v>0</v>
      </c>
      <c r="F31" s="416">
        <f>+Sklop18[[#Totals],[Shema kakovosti
(nacionalne, evropske)
]]</f>
        <v>0</v>
      </c>
    </row>
    <row r="32" spans="1:6" s="362" customFormat="1" ht="18.75" customHeight="1">
      <c r="A32" s="414" t="s">
        <v>195</v>
      </c>
      <c r="B32" s="424" t="s">
        <v>239</v>
      </c>
      <c r="C32" s="415">
        <f>+Sklop19[[#Totals],[Vrednost za okvirno količino (EUR) brez DDV]]</f>
        <v>0</v>
      </c>
      <c r="D32" s="415">
        <f t="shared" si="0"/>
        <v>0</v>
      </c>
      <c r="E32" s="415">
        <f>+Sklop19[[#Totals],[Vrednost za okvirno količino (EUR) z DDV]]</f>
        <v>0</v>
      </c>
      <c r="F32" s="416">
        <f>+Sklop19[[#Totals],[Shema kakovosti
(nacionalne, evropske)
]]</f>
        <v>0</v>
      </c>
    </row>
    <row r="33" spans="1:6" s="362" customFormat="1" ht="18.75" customHeight="1">
      <c r="A33" s="414" t="s">
        <v>196</v>
      </c>
      <c r="B33" s="425" t="s">
        <v>725</v>
      </c>
      <c r="C33" s="415">
        <f>+Sklop20[[#Totals],[Vrednost za okvirno količino (EUR) brez DDV]]</f>
        <v>0</v>
      </c>
      <c r="D33" s="415">
        <f t="shared" si="0"/>
        <v>0</v>
      </c>
      <c r="E33" s="415">
        <f>+Sklop20[[#Totals],[Vrednost za okvirno količino (EUR) z DDV]]</f>
        <v>0</v>
      </c>
      <c r="F33" s="416">
        <f>+Sklop20[[#Totals],[Shema kakovosti
(nacionalne, evropske)
]]</f>
        <v>0</v>
      </c>
    </row>
    <row r="34" spans="1:6" s="362" customFormat="1" ht="18.75" customHeight="1">
      <c r="A34" s="414" t="s">
        <v>197</v>
      </c>
      <c r="B34" s="424" t="s">
        <v>240</v>
      </c>
      <c r="C34" s="415">
        <f>+Sklop21[[#Totals],[Vrednost za okvirno količino (EUR) brez DDV]]</f>
        <v>0</v>
      </c>
      <c r="D34" s="415">
        <f t="shared" si="0"/>
        <v>0</v>
      </c>
      <c r="E34" s="415">
        <f>+Sklop21[[#Totals],[Vrednost za okvirno količino (EUR) z DDV]]</f>
        <v>0</v>
      </c>
      <c r="F34" s="416">
        <f>+Sklop21[[#Totals],[Shema kakovosti
(nacionalne, evropske)
]]</f>
        <v>0</v>
      </c>
    </row>
    <row r="35" spans="1:6" s="362" customFormat="1" ht="18.75" customHeight="1">
      <c r="A35" s="417" t="s">
        <v>198</v>
      </c>
      <c r="B35" s="426" t="s">
        <v>1073</v>
      </c>
      <c r="C35" s="418">
        <f>+Sklop22[[#Totals],[Vrednost za okvirno količino (EUR) brez DDV]]</f>
        <v>0</v>
      </c>
      <c r="D35" s="418">
        <f t="shared" si="0"/>
        <v>0</v>
      </c>
      <c r="E35" s="418">
        <f>+Sklop22[[#Totals],[Vrednost za okvirno količino (EUR) z DDV]]</f>
        <v>0</v>
      </c>
      <c r="F35" s="419">
        <f>+Sklop22[[#Totals],[Shema kakovosti
(nacionalne, evropske)
]]</f>
        <v>0</v>
      </c>
    </row>
    <row r="36" spans="1:6" s="23" customFormat="1" ht="23.25" customHeight="1">
      <c r="A36" s="468" t="s">
        <v>150</v>
      </c>
      <c r="B36" s="468"/>
      <c r="C36" s="427">
        <f>SUM(C14:C35)</f>
        <v>0</v>
      </c>
      <c r="D36" s="427">
        <f>SUM(D14:D35)</f>
        <v>0</v>
      </c>
      <c r="E36" s="427">
        <f>SUM(E14:E35)</f>
        <v>0</v>
      </c>
      <c r="F36" s="427"/>
    </row>
    <row r="37" spans="1:6" ht="18.75" customHeight="1"/>
  </sheetData>
  <mergeCells count="4">
    <mergeCell ref="B11:F11"/>
    <mergeCell ref="A13:B13"/>
    <mergeCell ref="A36:B36"/>
    <mergeCell ref="C3:F3"/>
  </mergeCells>
  <phoneticPr fontId="32" type="noConversion"/>
  <pageMargins left="0.25" right="0.25" top="0.75" bottom="0.75" header="0.3" footer="0.3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5"/>
  <sheetViews>
    <sheetView topLeftCell="A19" zoomScaleNormal="100" zoomScaleSheetLayoutView="100" workbookViewId="0">
      <selection activeCell="E47" sqref="E47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8.140625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16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>
      <c r="B3" s="160" t="s">
        <v>111</v>
      </c>
      <c r="C3" s="475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>
      <c r="B4" s="69"/>
    </row>
    <row r="5" spans="1:21">
      <c r="B5" s="49" t="s">
        <v>113</v>
      </c>
    </row>
    <row r="6" spans="1:21" ht="17.25" customHeight="1">
      <c r="B6" s="16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161" t="s">
        <v>111</v>
      </c>
      <c r="C7" s="479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161" t="s">
        <v>112</v>
      </c>
      <c r="C8" s="479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ht="17.25" customHeight="1">
      <c r="A9" s="12"/>
      <c r="B9" s="162" t="s">
        <v>114</v>
      </c>
      <c r="C9" s="481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pred_rekapitulacija'!A14</f>
        <v>1. sklop:</v>
      </c>
      <c r="C12" s="83"/>
    </row>
    <row r="13" spans="1:21" ht="21" customHeight="1">
      <c r="B13" s="472" t="str">
        <f>+'Ponudbeni pred_rekapitulacija'!B14</f>
        <v>MLEKO IN MLEČNI IZDELKI, IZDELKI BREZ LAKTOZE</v>
      </c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1" s="276" customFormat="1" ht="12" customHeight="1">
      <c r="A14" s="272">
        <v>1</v>
      </c>
      <c r="B14" s="272">
        <v>2</v>
      </c>
      <c r="C14" s="272" t="s">
        <v>136</v>
      </c>
      <c r="D14" s="272" t="s">
        <v>137</v>
      </c>
      <c r="E14" s="272" t="s">
        <v>211</v>
      </c>
      <c r="F14" s="272">
        <v>3</v>
      </c>
      <c r="G14" s="272">
        <v>4</v>
      </c>
      <c r="H14" s="273" t="s">
        <v>97</v>
      </c>
      <c r="I14" s="273" t="s">
        <v>153</v>
      </c>
      <c r="J14" s="274">
        <v>5</v>
      </c>
      <c r="K14" s="274">
        <v>6</v>
      </c>
      <c r="L14" s="274" t="s">
        <v>65</v>
      </c>
      <c r="M14" s="274" t="s">
        <v>206</v>
      </c>
      <c r="N14" s="274">
        <v>7</v>
      </c>
      <c r="O14" s="274" t="s">
        <v>207</v>
      </c>
      <c r="P14" s="274">
        <v>8</v>
      </c>
      <c r="Q14" s="275" t="s">
        <v>208</v>
      </c>
      <c r="R14" s="275">
        <v>9</v>
      </c>
      <c r="S14" s="275">
        <v>10</v>
      </c>
      <c r="T14" s="275">
        <v>11</v>
      </c>
      <c r="U14" s="274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251</v>
      </c>
      <c r="C16" s="82">
        <v>150</v>
      </c>
      <c r="D16" s="82" t="s">
        <v>138</v>
      </c>
      <c r="E16" s="110" t="s">
        <v>166</v>
      </c>
      <c r="F16" s="85">
        <v>1200</v>
      </c>
      <c r="G16" s="115" t="s">
        <v>0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6" s="85">
        <f>IF(Sklop1[[#This Row],[ZAHTEVANA SHEMA KAKOVOSTI]]&lt;&gt;"",Sklop1[[#This Row],[Preračunana masa/volumen/kos na enoto kg]],"")</f>
        <v>180</v>
      </c>
      <c r="J16" s="96"/>
      <c r="K16" s="86"/>
      <c r="L16" s="318"/>
      <c r="M16" s="319"/>
      <c r="N16" s="320"/>
      <c r="O16" s="320"/>
      <c r="P16" s="321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101"/>
    </row>
    <row r="17" spans="1:21" s="55" customFormat="1" ht="12">
      <c r="A17" s="84" t="s">
        <v>4</v>
      </c>
      <c r="B17" s="191" t="s">
        <v>252</v>
      </c>
      <c r="C17" s="144">
        <v>140</v>
      </c>
      <c r="D17" s="82" t="s">
        <v>138</v>
      </c>
      <c r="E17" s="110" t="s">
        <v>166</v>
      </c>
      <c r="F17" s="130">
        <v>1200</v>
      </c>
      <c r="G17" s="115" t="s">
        <v>0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168.00000000000003</v>
      </c>
      <c r="I17" s="85">
        <f>IF(Sklop1[[#This Row],[ZAHTEVANA SHEMA KAKOVOSTI]]&lt;&gt;"",Sklop1[[#This Row],[Preračunana masa/volumen/kos na enoto kg]],"")</f>
        <v>168.00000000000003</v>
      </c>
      <c r="J17" s="145"/>
      <c r="K17" s="163"/>
      <c r="L17" s="322"/>
      <c r="M17" s="319"/>
      <c r="N17" s="320"/>
      <c r="O17" s="320"/>
      <c r="P17" s="323"/>
      <c r="Q17" s="146">
        <f>+Sklop1[[#This Row],[cena/enota brez DDV v EUR]]*Sklop1[[#This Row],[Stopnja DDV (%)]]</f>
        <v>0</v>
      </c>
      <c r="R17" s="146">
        <f>+Sklop1[[#This Row],[cena/enota brez DDV v EUR]]+Sklop1[[#This Row],[Davek (EUR)]]</f>
        <v>0</v>
      </c>
      <c r="S17" s="146">
        <f>+Sklop1[[#This Row],[cena/enota brez DDV v EUR]]*Sklop1[[#This Row],[Okvirna količina]]</f>
        <v>0</v>
      </c>
      <c r="T17" s="146">
        <f>+Sklop1[[#This Row],[Končna cena/enoto mere (EUR) z DDV]]*Sklop1[[#This Row],[Okvirna količina]]</f>
        <v>0</v>
      </c>
      <c r="U17" s="148"/>
    </row>
    <row r="18" spans="1:21" s="55" customFormat="1" ht="24">
      <c r="A18" s="84" t="s">
        <v>5</v>
      </c>
      <c r="B18" s="192" t="s">
        <v>242</v>
      </c>
      <c r="C18" s="144">
        <v>150</v>
      </c>
      <c r="D18" s="82" t="s">
        <v>138</v>
      </c>
      <c r="E18" s="110" t="s">
        <v>166</v>
      </c>
      <c r="F18" s="164">
        <v>1200</v>
      </c>
      <c r="G18" s="159" t="s">
        <v>0</v>
      </c>
      <c r="H18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8" s="158">
        <f>IF(Sklop1[[#This Row],[ZAHTEVANA SHEMA KAKOVOSTI]]&lt;&gt;"",Sklop1[[#This Row],[Preračunana masa/volumen/kos na enoto kg]],"")</f>
        <v>180</v>
      </c>
      <c r="J18" s="145"/>
      <c r="K18" s="163"/>
      <c r="L18" s="322"/>
      <c r="M18" s="319"/>
      <c r="N18" s="320"/>
      <c r="O18" s="320"/>
      <c r="P18" s="323"/>
      <c r="Q18" s="146">
        <f>+Sklop1[[#This Row],[cena/enota brez DDV v EUR]]*Sklop1[[#This Row],[Stopnja DDV (%)]]</f>
        <v>0</v>
      </c>
      <c r="R18" s="146">
        <f>+Sklop1[[#This Row],[cena/enota brez DDV v EUR]]+Sklop1[[#This Row],[Davek (EUR)]]</f>
        <v>0</v>
      </c>
      <c r="S18" s="146">
        <f>+Sklop1[[#This Row],[cena/enota brez DDV v EUR]]*Sklop1[[#This Row],[Okvirna količina]]</f>
        <v>0</v>
      </c>
      <c r="T18" s="146">
        <f>+Sklop1[[#This Row],[Končna cena/enoto mere (EUR) z DDV]]*Sklop1[[#This Row],[Okvirna količina]]</f>
        <v>0</v>
      </c>
      <c r="U18" s="148"/>
    </row>
    <row r="19" spans="1:21" s="55" customFormat="1" ht="12">
      <c r="A19" s="84" t="s">
        <v>6</v>
      </c>
      <c r="B19" s="180" t="s">
        <v>269</v>
      </c>
      <c r="C19" s="144">
        <v>160</v>
      </c>
      <c r="D19" s="82" t="s">
        <v>138</v>
      </c>
      <c r="E19" s="110" t="s">
        <v>166</v>
      </c>
      <c r="F19" s="130">
        <v>700</v>
      </c>
      <c r="G19" s="259" t="s">
        <v>0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</v>
      </c>
      <c r="I19" s="85">
        <f>IF(Sklop1[[#This Row],[ZAHTEVANA SHEMA KAKOVOSTI]]&lt;&gt;"",Sklop1[[#This Row],[Preračunana masa/volumen/kos na enoto kg]],"")</f>
        <v>112</v>
      </c>
      <c r="J19" s="145"/>
      <c r="K19" s="150"/>
      <c r="L19" s="324"/>
      <c r="M19" s="319"/>
      <c r="N19" s="320"/>
      <c r="O19" s="320"/>
      <c r="P19" s="323"/>
      <c r="Q19" s="146">
        <f>+Sklop1[[#This Row],[cena/enota brez DDV v EUR]]*Sklop1[[#This Row],[Stopnja DDV (%)]]</f>
        <v>0</v>
      </c>
      <c r="R19" s="146">
        <f>+Sklop1[[#This Row],[cena/enota brez DDV v EUR]]+Sklop1[[#This Row],[Davek (EUR)]]</f>
        <v>0</v>
      </c>
      <c r="S19" s="146">
        <f>+Sklop1[[#This Row],[cena/enota brez DDV v EUR]]*Sklop1[[#This Row],[Okvirna količina]]</f>
        <v>0</v>
      </c>
      <c r="T19" s="146">
        <f>+Sklop1[[#This Row],[Končna cena/enoto mere (EUR) z DDV]]*Sklop1[[#This Row],[Okvirna količina]]</f>
        <v>0</v>
      </c>
      <c r="U19" s="148"/>
    </row>
    <row r="20" spans="1:21" s="55" customFormat="1" ht="36">
      <c r="A20" s="84" t="s">
        <v>7</v>
      </c>
      <c r="B20" s="191" t="s">
        <v>253</v>
      </c>
      <c r="C20" s="144">
        <v>150</v>
      </c>
      <c r="D20" s="82" t="s">
        <v>138</v>
      </c>
      <c r="E20" s="110" t="s">
        <v>166</v>
      </c>
      <c r="F20" s="164">
        <v>7000</v>
      </c>
      <c r="G20" s="159" t="s">
        <v>0</v>
      </c>
      <c r="H20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1050</v>
      </c>
      <c r="I20" s="158">
        <f>IF(Sklop1[[#This Row],[ZAHTEVANA SHEMA KAKOVOSTI]]&lt;&gt;"",Sklop1[[#This Row],[Preračunana masa/volumen/kos na enoto kg]],"")</f>
        <v>1050</v>
      </c>
      <c r="J20" s="145"/>
      <c r="K20" s="163"/>
      <c r="L20" s="322"/>
      <c r="M20" s="319"/>
      <c r="N20" s="320"/>
      <c r="O20" s="320"/>
      <c r="P20" s="323"/>
      <c r="Q20" s="146">
        <f>+Sklop1[[#This Row],[cena/enota brez DDV v EUR]]*Sklop1[[#This Row],[Stopnja DDV (%)]]</f>
        <v>0</v>
      </c>
      <c r="R20" s="146">
        <f>+Sklop1[[#This Row],[cena/enota brez DDV v EUR]]+Sklop1[[#This Row],[Davek (EUR)]]</f>
        <v>0</v>
      </c>
      <c r="S20" s="146">
        <f>+Sklop1[[#This Row],[cena/enota brez DDV v EUR]]*Sklop1[[#This Row],[Okvirna količina]]</f>
        <v>0</v>
      </c>
      <c r="T20" s="146">
        <f>+Sklop1[[#This Row],[Končna cena/enoto mere (EUR) z DDV]]*Sklop1[[#This Row],[Okvirna količina]]</f>
        <v>0</v>
      </c>
      <c r="U20" s="148"/>
    </row>
    <row r="21" spans="1:21" s="55" customFormat="1" ht="36">
      <c r="A21" s="84" t="s">
        <v>8</v>
      </c>
      <c r="B21" s="191" t="s">
        <v>243</v>
      </c>
      <c r="C21" s="144">
        <v>150</v>
      </c>
      <c r="D21" s="82" t="s">
        <v>138</v>
      </c>
      <c r="E21" s="110" t="s">
        <v>166</v>
      </c>
      <c r="F21" s="164">
        <v>1800</v>
      </c>
      <c r="G21" s="159" t="s">
        <v>0</v>
      </c>
      <c r="H21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1" s="158">
        <f>IF(Sklop1[[#This Row],[ZAHTEVANA SHEMA KAKOVOSTI]]&lt;&gt;"",Sklop1[[#This Row],[Preračunana masa/volumen/kos na enoto kg]],"")</f>
        <v>270</v>
      </c>
      <c r="J21" s="145"/>
      <c r="K21" s="163"/>
      <c r="L21" s="322"/>
      <c r="M21" s="319"/>
      <c r="N21" s="320"/>
      <c r="O21" s="320"/>
      <c r="P21" s="323"/>
      <c r="Q21" s="146">
        <f>+Sklop1[[#This Row],[cena/enota brez DDV v EUR]]*Sklop1[[#This Row],[Stopnja DDV (%)]]</f>
        <v>0</v>
      </c>
      <c r="R21" s="146">
        <f>+Sklop1[[#This Row],[cena/enota brez DDV v EUR]]+Sklop1[[#This Row],[Davek (EUR)]]</f>
        <v>0</v>
      </c>
      <c r="S21" s="146">
        <f>+Sklop1[[#This Row],[cena/enota brez DDV v EUR]]*Sklop1[[#This Row],[Okvirna količina]]</f>
        <v>0</v>
      </c>
      <c r="T21" s="146">
        <f>+Sklop1[[#This Row],[Končna cena/enoto mere (EUR) z DDV]]*Sklop1[[#This Row],[Okvirna količina]]</f>
        <v>0</v>
      </c>
      <c r="U21" s="148"/>
    </row>
    <row r="22" spans="1:21" s="55" customFormat="1" ht="24">
      <c r="A22" s="84" t="s">
        <v>9</v>
      </c>
      <c r="B22" s="180" t="s">
        <v>704</v>
      </c>
      <c r="C22" s="144">
        <v>150</v>
      </c>
      <c r="D22" s="82" t="s">
        <v>138</v>
      </c>
      <c r="E22" s="110" t="s">
        <v>166</v>
      </c>
      <c r="F22" s="258">
        <v>600</v>
      </c>
      <c r="G22" s="259" t="s">
        <v>0</v>
      </c>
      <c r="H22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2" s="130">
        <f>IF(Sklop1[[#This Row],[ZAHTEVANA SHEMA KAKOVOSTI]]&lt;&gt;"",Sklop1[[#This Row],[Preračunana masa/volumen/kos na enoto kg]],"")</f>
        <v>90</v>
      </c>
      <c r="J22" s="145"/>
      <c r="K22" s="150"/>
      <c r="L22" s="324"/>
      <c r="M22" s="317"/>
      <c r="N22" s="320"/>
      <c r="O22" s="320"/>
      <c r="P22" s="323"/>
      <c r="Q22" s="146">
        <f>+Sklop1[[#This Row],[cena/enota brez DDV v EUR]]*Sklop1[[#This Row],[Stopnja DDV (%)]]</f>
        <v>0</v>
      </c>
      <c r="R22" s="146">
        <f>+Sklop1[[#This Row],[cena/enota brez DDV v EUR]]+Sklop1[[#This Row],[Davek (EUR)]]</f>
        <v>0</v>
      </c>
      <c r="S22" s="146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48"/>
    </row>
    <row r="23" spans="1:21" s="55" customFormat="1" ht="12">
      <c r="A23" s="84" t="s">
        <v>10</v>
      </c>
      <c r="B23" s="192" t="s">
        <v>254</v>
      </c>
      <c r="C23" s="144" t="s">
        <v>1123</v>
      </c>
      <c r="D23" s="82" t="s">
        <v>138</v>
      </c>
      <c r="E23" s="110" t="s">
        <v>166</v>
      </c>
      <c r="F23" s="164">
        <v>100</v>
      </c>
      <c r="G23" s="159" t="s">
        <v>1</v>
      </c>
      <c r="H23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58">
        <f>IF(Sklop1[[#This Row],[ZAHTEVANA SHEMA KAKOVOSTI]]&lt;&gt;"",Sklop1[[#This Row],[Preračunana masa/volumen/kos na enoto kg]],"")</f>
        <v>100</v>
      </c>
      <c r="J23" s="145"/>
      <c r="K23" s="163"/>
      <c r="L23" s="322"/>
      <c r="M23" s="319"/>
      <c r="N23" s="320"/>
      <c r="O23" s="320"/>
      <c r="P23" s="323"/>
      <c r="Q23" s="146">
        <f>+Sklop1[[#This Row],[cena/enota brez DDV v EUR]]*Sklop1[[#This Row],[Stopnja DDV (%)]]</f>
        <v>0</v>
      </c>
      <c r="R23" s="146">
        <f>+Sklop1[[#This Row],[cena/enota brez DDV v EUR]]+Sklop1[[#This Row],[Davek (EUR)]]</f>
        <v>0</v>
      </c>
      <c r="S23" s="146">
        <f>+Sklop1[[#This Row],[cena/enota brez DDV v EUR]]*Sklop1[[#This Row],[Okvirna količina]]</f>
        <v>0</v>
      </c>
      <c r="T23" s="146">
        <f>+Sklop1[[#This Row],[Končna cena/enoto mere (EUR) z DDV]]*Sklop1[[#This Row],[Okvirna količina]]</f>
        <v>0</v>
      </c>
      <c r="U23" s="148"/>
    </row>
    <row r="24" spans="1:21" s="55" customFormat="1" ht="12">
      <c r="A24" s="84" t="s">
        <v>11</v>
      </c>
      <c r="B24" s="180" t="s">
        <v>255</v>
      </c>
      <c r="C24" s="144">
        <v>150</v>
      </c>
      <c r="D24" s="82" t="s">
        <v>138</v>
      </c>
      <c r="E24" s="110" t="s">
        <v>166</v>
      </c>
      <c r="F24" s="164">
        <v>500</v>
      </c>
      <c r="G24" s="159" t="s">
        <v>0</v>
      </c>
      <c r="H24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4" s="158">
        <f>IF(Sklop1[[#This Row],[ZAHTEVANA SHEMA KAKOVOSTI]]&lt;&gt;"",Sklop1[[#This Row],[Preračunana masa/volumen/kos na enoto kg]],"")</f>
        <v>75</v>
      </c>
      <c r="J24" s="145"/>
      <c r="K24" s="150"/>
      <c r="L24" s="324"/>
      <c r="M24" s="319"/>
      <c r="N24" s="320"/>
      <c r="O24" s="320"/>
      <c r="P24" s="323"/>
      <c r="Q24" s="146">
        <f>+Sklop1[[#This Row],[cena/enota brez DDV v EUR]]*Sklop1[[#This Row],[Stopnja DDV (%)]]</f>
        <v>0</v>
      </c>
      <c r="R24" s="146">
        <f>+Sklop1[[#This Row],[cena/enota brez DDV v EUR]]+Sklop1[[#This Row],[Davek (EUR)]]</f>
        <v>0</v>
      </c>
      <c r="S24" s="146">
        <f>+Sklop1[[#This Row],[cena/enota brez DDV v EUR]]*Sklop1[[#This Row],[Okvirna količina]]</f>
        <v>0</v>
      </c>
      <c r="T24" s="146">
        <f>+Sklop1[[#This Row],[Končna cena/enoto mere (EUR) z DDV]]*Sklop1[[#This Row],[Okvirna količina]]</f>
        <v>0</v>
      </c>
      <c r="U24" s="148"/>
    </row>
    <row r="25" spans="1:21" s="55" customFormat="1" ht="12">
      <c r="A25" s="84" t="s">
        <v>12</v>
      </c>
      <c r="B25" s="192" t="s">
        <v>256</v>
      </c>
      <c r="C25" s="144" t="s">
        <v>1124</v>
      </c>
      <c r="D25" s="82" t="s">
        <v>138</v>
      </c>
      <c r="E25" s="110"/>
      <c r="F25" s="164">
        <v>20</v>
      </c>
      <c r="G25" s="159" t="s">
        <v>1</v>
      </c>
      <c r="H25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5" s="158" t="str">
        <f>IF(Sklop1[[#This Row],[ZAHTEVANA SHEMA KAKOVOSTI]]&lt;&gt;"",Sklop1[[#This Row],[Preračunana masa/volumen/kos na enoto kg]],"")</f>
        <v/>
      </c>
      <c r="J25" s="145"/>
      <c r="K25" s="163"/>
      <c r="L25" s="322"/>
      <c r="M25" s="319"/>
      <c r="N25" s="320"/>
      <c r="O25" s="320"/>
      <c r="P25" s="323"/>
      <c r="Q25" s="146">
        <f>+Sklop1[[#This Row],[cena/enota brez DDV v EUR]]*Sklop1[[#This Row],[Stopnja DDV (%)]]</f>
        <v>0</v>
      </c>
      <c r="R25" s="146">
        <f>+Sklop1[[#This Row],[cena/enota brez DDV v EUR]]+Sklop1[[#This Row],[Davek (EUR)]]</f>
        <v>0</v>
      </c>
      <c r="S25" s="146">
        <f>+Sklop1[[#This Row],[cena/enota brez DDV v EUR]]*Sklop1[[#This Row],[Okvirna količina]]</f>
        <v>0</v>
      </c>
      <c r="T25" s="146">
        <f>+Sklop1[[#This Row],[Končna cena/enoto mere (EUR) z DDV]]*Sklop1[[#This Row],[Okvirna količina]]</f>
        <v>0</v>
      </c>
      <c r="U25" s="148"/>
    </row>
    <row r="26" spans="1:21" s="55" customFormat="1" ht="12">
      <c r="A26" s="84" t="s">
        <v>13</v>
      </c>
      <c r="B26" s="192" t="s">
        <v>244</v>
      </c>
      <c r="C26" s="144">
        <v>10</v>
      </c>
      <c r="D26" s="82" t="s">
        <v>138</v>
      </c>
      <c r="E26" s="460" t="s">
        <v>166</v>
      </c>
      <c r="F26" s="164">
        <v>7200</v>
      </c>
      <c r="G26" s="159" t="s">
        <v>0</v>
      </c>
      <c r="H26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6" s="158">
        <f>IF(Sklop1[[#This Row],[ZAHTEVANA SHEMA KAKOVOSTI]]&lt;&gt;"",Sklop1[[#This Row],[Preračunana masa/volumen/kos na enoto kg]],"")</f>
        <v>72</v>
      </c>
      <c r="J26" s="145"/>
      <c r="K26" s="163"/>
      <c r="L26" s="322"/>
      <c r="M26" s="319"/>
      <c r="N26" s="320"/>
      <c r="O26" s="320"/>
      <c r="P26" s="323"/>
      <c r="Q26" s="146">
        <f>+Sklop1[[#This Row],[cena/enota brez DDV v EUR]]*Sklop1[[#This Row],[Stopnja DDV (%)]]</f>
        <v>0</v>
      </c>
      <c r="R26" s="146">
        <f>+Sklop1[[#This Row],[cena/enota brez DDV v EUR]]+Sklop1[[#This Row],[Davek (EUR)]]</f>
        <v>0</v>
      </c>
      <c r="S26" s="146">
        <f>+Sklop1[[#This Row],[cena/enota brez DDV v EUR]]*Sklop1[[#This Row],[Okvirna količina]]</f>
        <v>0</v>
      </c>
      <c r="T26" s="146">
        <f>+Sklop1[[#This Row],[Končna cena/enoto mere (EUR) z DDV]]*Sklop1[[#This Row],[Okvirna količina]]</f>
        <v>0</v>
      </c>
      <c r="U26" s="148"/>
    </row>
    <row r="27" spans="1:21" s="55" customFormat="1" ht="12">
      <c r="A27" s="84" t="s">
        <v>14</v>
      </c>
      <c r="B27" s="180" t="s">
        <v>1094</v>
      </c>
      <c r="C27" s="144">
        <v>150</v>
      </c>
      <c r="D27" s="82" t="s">
        <v>138</v>
      </c>
      <c r="E27" s="110" t="s">
        <v>166</v>
      </c>
      <c r="F27" s="130">
        <v>500</v>
      </c>
      <c r="G27" s="259" t="s">
        <v>0</v>
      </c>
      <c r="H2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7" s="85">
        <f>IF(Sklop1[[#This Row],[ZAHTEVANA SHEMA KAKOVOSTI]]&lt;&gt;"",Sklop1[[#This Row],[Preračunana masa/volumen/kos na enoto kg]],"")</f>
        <v>75</v>
      </c>
      <c r="J27" s="145"/>
      <c r="K27" s="150"/>
      <c r="L27" s="324"/>
      <c r="M27" s="317"/>
      <c r="N27" s="320"/>
      <c r="O27" s="320"/>
      <c r="P27" s="323"/>
      <c r="Q27" s="146">
        <f>+Sklop1[[#This Row],[cena/enota brez DDV v EUR]]*Sklop1[[#This Row],[Stopnja DDV (%)]]</f>
        <v>0</v>
      </c>
      <c r="R27" s="146">
        <f>+Sklop1[[#This Row],[cena/enota brez DDV v EUR]]+Sklop1[[#This Row],[Davek (EUR)]]</f>
        <v>0</v>
      </c>
      <c r="S27" s="146">
        <f>+Sklop1[[#This Row],[cena/enota brez DDV v EUR]]*Sklop1[[#This Row],[Okvirna količina]]</f>
        <v>0</v>
      </c>
      <c r="T27" s="146">
        <f>+Sklop1[[#This Row],[Končna cena/enoto mere (EUR) z DDV]]*Sklop1[[#This Row],[Okvirna količina]]</f>
        <v>0</v>
      </c>
      <c r="U27" s="148"/>
    </row>
    <row r="28" spans="1:21" s="55" customFormat="1" ht="12">
      <c r="A28" s="84" t="s">
        <v>15</v>
      </c>
      <c r="B28" s="180" t="s">
        <v>1095</v>
      </c>
      <c r="C28" s="144">
        <v>150</v>
      </c>
      <c r="D28" s="82" t="s">
        <v>138</v>
      </c>
      <c r="E28" s="110"/>
      <c r="F28" s="130">
        <v>500</v>
      </c>
      <c r="G28" s="259" t="s">
        <v>0</v>
      </c>
      <c r="H2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8" s="85" t="str">
        <f>IF(Sklop1[[#This Row],[ZAHTEVANA SHEMA KAKOVOSTI]]&lt;&gt;"",Sklop1[[#This Row],[Preračunana masa/volumen/kos na enoto kg]],"")</f>
        <v/>
      </c>
      <c r="J28" s="145"/>
      <c r="K28" s="150"/>
      <c r="L28" s="324"/>
      <c r="M28" s="317"/>
      <c r="N28" s="320"/>
      <c r="O28" s="320"/>
      <c r="P28" s="323"/>
      <c r="Q28" s="146">
        <f>+Sklop1[[#This Row],[cena/enota brez DDV v EUR]]*Sklop1[[#This Row],[Stopnja DDV (%)]]</f>
        <v>0</v>
      </c>
      <c r="R28" s="146">
        <f>+Sklop1[[#This Row],[cena/enota brez DDV v EUR]]+Sklop1[[#This Row],[Davek (EUR)]]</f>
        <v>0</v>
      </c>
      <c r="S28" s="146">
        <f>+Sklop1[[#This Row],[cena/enota brez DDV v EUR]]*Sklop1[[#This Row],[Okvirna količina]]</f>
        <v>0</v>
      </c>
      <c r="T28" s="146">
        <f>+Sklop1[[#This Row],[Končna cena/enoto mere (EUR) z DDV]]*Sklop1[[#This Row],[Okvirna količina]]</f>
        <v>0</v>
      </c>
      <c r="U28" s="148"/>
    </row>
    <row r="29" spans="1:21" s="55" customFormat="1" ht="12">
      <c r="A29" s="84" t="s">
        <v>16</v>
      </c>
      <c r="B29" s="180" t="s">
        <v>1096</v>
      </c>
      <c r="C29" s="144">
        <v>150</v>
      </c>
      <c r="D29" s="82" t="s">
        <v>138</v>
      </c>
      <c r="E29" s="110" t="s">
        <v>166</v>
      </c>
      <c r="F29" s="130">
        <v>500</v>
      </c>
      <c r="G29" s="259" t="s">
        <v>0</v>
      </c>
      <c r="H2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9" s="85">
        <f>IF(Sklop1[[#This Row],[ZAHTEVANA SHEMA KAKOVOSTI]]&lt;&gt;"",Sklop1[[#This Row],[Preračunana masa/volumen/kos na enoto kg]],"")</f>
        <v>75</v>
      </c>
      <c r="J29" s="145"/>
      <c r="K29" s="150"/>
      <c r="L29" s="324"/>
      <c r="M29" s="317"/>
      <c r="N29" s="320"/>
      <c r="O29" s="320"/>
      <c r="P29" s="323"/>
      <c r="Q29" s="146">
        <f>+Sklop1[[#This Row],[cena/enota brez DDV v EUR]]*Sklop1[[#This Row],[Stopnja DDV (%)]]</f>
        <v>0</v>
      </c>
      <c r="R29" s="146">
        <f>+Sklop1[[#This Row],[cena/enota brez DDV v EUR]]+Sklop1[[#This Row],[Davek (EUR)]]</f>
        <v>0</v>
      </c>
      <c r="S29" s="146">
        <f>+Sklop1[[#This Row],[cena/enota brez DDV v EUR]]*Sklop1[[#This Row],[Okvirna količina]]</f>
        <v>0</v>
      </c>
      <c r="T29" s="146">
        <f>+Sklop1[[#This Row],[Končna cena/enoto mere (EUR) z DDV]]*Sklop1[[#This Row],[Okvirna količina]]</f>
        <v>0</v>
      </c>
      <c r="U29" s="148"/>
    </row>
    <row r="30" spans="1:21" s="55" customFormat="1" ht="24">
      <c r="A30" s="84" t="s">
        <v>17</v>
      </c>
      <c r="B30" s="180" t="s">
        <v>268</v>
      </c>
      <c r="C30" s="144">
        <v>1</v>
      </c>
      <c r="D30" s="82" t="s">
        <v>94</v>
      </c>
      <c r="E30" s="110" t="s">
        <v>166</v>
      </c>
      <c r="F30" s="130">
        <v>60</v>
      </c>
      <c r="G30" s="259" t="s">
        <v>94</v>
      </c>
      <c r="H3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0" s="85">
        <f>IF(Sklop1[[#This Row],[ZAHTEVANA SHEMA KAKOVOSTI]]&lt;&gt;"",Sklop1[[#This Row],[Preračunana masa/volumen/kos na enoto kg]],"")</f>
        <v>60</v>
      </c>
      <c r="J30" s="145"/>
      <c r="K30" s="150"/>
      <c r="L30" s="324"/>
      <c r="M30" s="319"/>
      <c r="N30" s="320"/>
      <c r="O30" s="320"/>
      <c r="P30" s="323"/>
      <c r="Q30" s="146">
        <f>+Sklop1[[#This Row],[cena/enota brez DDV v EUR]]*Sklop1[[#This Row],[Stopnja DDV (%)]]</f>
        <v>0</v>
      </c>
      <c r="R30" s="146">
        <f>+Sklop1[[#This Row],[cena/enota brez DDV v EUR]]+Sklop1[[#This Row],[Davek (EUR)]]</f>
        <v>0</v>
      </c>
      <c r="S30" s="146">
        <f>+Sklop1[[#This Row],[cena/enota brez DDV v EUR]]*Sklop1[[#This Row],[Okvirna količina]]</f>
        <v>0</v>
      </c>
      <c r="T30" s="146">
        <f>+Sklop1[[#This Row],[Končna cena/enoto mere (EUR) z DDV]]*Sklop1[[#This Row],[Okvirna količina]]</f>
        <v>0</v>
      </c>
      <c r="U30" s="148"/>
    </row>
    <row r="31" spans="1:21" s="55" customFormat="1" ht="24">
      <c r="A31" s="84" t="s">
        <v>18</v>
      </c>
      <c r="B31" s="192" t="s">
        <v>245</v>
      </c>
      <c r="C31" s="144">
        <v>1</v>
      </c>
      <c r="D31" s="82" t="s">
        <v>94</v>
      </c>
      <c r="E31" s="110" t="s">
        <v>166</v>
      </c>
      <c r="F31" s="130">
        <v>6300</v>
      </c>
      <c r="G31" s="115" t="s">
        <v>94</v>
      </c>
      <c r="H3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6300</v>
      </c>
      <c r="I31" s="85">
        <f>IF(Sklop1[[#This Row],[ZAHTEVANA SHEMA KAKOVOSTI]]&lt;&gt;"",Sklop1[[#This Row],[Preračunana masa/volumen/kos na enoto kg]],"")</f>
        <v>6300</v>
      </c>
      <c r="J31" s="145"/>
      <c r="K31" s="163"/>
      <c r="L31" s="322"/>
      <c r="M31" s="319"/>
      <c r="N31" s="320"/>
      <c r="O31" s="320"/>
      <c r="P31" s="323"/>
      <c r="Q31" s="146">
        <f>+Sklop1[[#This Row],[cena/enota brez DDV v EUR]]*Sklop1[[#This Row],[Stopnja DDV (%)]]</f>
        <v>0</v>
      </c>
      <c r="R31" s="146">
        <f>+Sklop1[[#This Row],[cena/enota brez DDV v EUR]]+Sklop1[[#This Row],[Davek (EUR)]]</f>
        <v>0</v>
      </c>
      <c r="S31" s="146">
        <f>+Sklop1[[#This Row],[cena/enota brez DDV v EUR]]*Sklop1[[#This Row],[Okvirna količina]]</f>
        <v>0</v>
      </c>
      <c r="T31" s="146">
        <f>+Sklop1[[#This Row],[Končna cena/enoto mere (EUR) z DDV]]*Sklop1[[#This Row],[Okvirna količina]]</f>
        <v>0</v>
      </c>
      <c r="U31" s="148"/>
    </row>
    <row r="32" spans="1:21" s="55" customFormat="1" ht="24">
      <c r="A32" s="84" t="s">
        <v>19</v>
      </c>
      <c r="B32" s="193" t="s">
        <v>245</v>
      </c>
      <c r="C32" s="144" t="s">
        <v>233</v>
      </c>
      <c r="D32" s="82" t="s">
        <v>94</v>
      </c>
      <c r="E32" s="110" t="s">
        <v>166</v>
      </c>
      <c r="F32" s="130">
        <v>200</v>
      </c>
      <c r="G32" s="115" t="s">
        <v>94</v>
      </c>
      <c r="H3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85">
        <f>IF(Sklop1[[#This Row],[ZAHTEVANA SHEMA KAKOVOSTI]]&lt;&gt;"",Sklop1[[#This Row],[Preračunana masa/volumen/kos na enoto kg]],"")</f>
        <v>200</v>
      </c>
      <c r="J32" s="145"/>
      <c r="K32" s="163"/>
      <c r="L32" s="322"/>
      <c r="M32" s="319"/>
      <c r="N32" s="320"/>
      <c r="O32" s="320"/>
      <c r="P32" s="323"/>
      <c r="Q32" s="146">
        <f>+Sklop1[[#This Row],[cena/enota brez DDV v EUR]]*Sklop1[[#This Row],[Stopnja DDV (%)]]</f>
        <v>0</v>
      </c>
      <c r="R32" s="146">
        <f>+Sklop1[[#This Row],[cena/enota brez DDV v EUR]]+Sklop1[[#This Row],[Davek (EUR)]]</f>
        <v>0</v>
      </c>
      <c r="S32" s="146">
        <f>+Sklop1[[#This Row],[cena/enota brez DDV v EUR]]*Sklop1[[#This Row],[Okvirna količina]]</f>
        <v>0</v>
      </c>
      <c r="T32" s="146">
        <f>+Sklop1[[#This Row],[Končna cena/enoto mere (EUR) z DDV]]*Sklop1[[#This Row],[Okvirna količina]]</f>
        <v>0</v>
      </c>
      <c r="U32" s="148"/>
    </row>
    <row r="33" spans="1:21" s="55" customFormat="1" ht="24">
      <c r="A33" s="84" t="s">
        <v>20</v>
      </c>
      <c r="B33" s="191" t="s">
        <v>257</v>
      </c>
      <c r="C33" s="144">
        <v>200</v>
      </c>
      <c r="D33" s="82" t="s">
        <v>139</v>
      </c>
      <c r="E33" s="110" t="s">
        <v>166</v>
      </c>
      <c r="F33" s="130">
        <v>1000</v>
      </c>
      <c r="G33" s="115" t="s">
        <v>0</v>
      </c>
      <c r="H3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85">
        <f>IF(Sklop1[[#This Row],[ZAHTEVANA SHEMA KAKOVOSTI]]&lt;&gt;"",Sklop1[[#This Row],[Preračunana masa/volumen/kos na enoto kg]],"")</f>
        <v>200</v>
      </c>
      <c r="J33" s="145"/>
      <c r="K33" s="163"/>
      <c r="L33" s="322"/>
      <c r="M33" s="319"/>
      <c r="N33" s="320"/>
      <c r="O33" s="320"/>
      <c r="P33" s="323"/>
      <c r="Q33" s="146">
        <f>+Sklop1[[#This Row],[cena/enota brez DDV v EUR]]*Sklop1[[#This Row],[Stopnja DDV (%)]]</f>
        <v>0</v>
      </c>
      <c r="R33" s="146">
        <f>+Sklop1[[#This Row],[cena/enota brez DDV v EUR]]+Sklop1[[#This Row],[Davek (EUR)]]</f>
        <v>0</v>
      </c>
      <c r="S33" s="146">
        <f>+Sklop1[[#This Row],[cena/enota brez DDV v EUR]]*Sklop1[[#This Row],[Okvirna količina]]</f>
        <v>0</v>
      </c>
      <c r="T33" s="146">
        <f>+Sklop1[[#This Row],[Končna cena/enoto mere (EUR) z DDV]]*Sklop1[[#This Row],[Okvirna količina]]</f>
        <v>0</v>
      </c>
      <c r="U33" s="148"/>
    </row>
    <row r="34" spans="1:21" s="55" customFormat="1" ht="24">
      <c r="A34" s="84" t="s">
        <v>21</v>
      </c>
      <c r="B34" s="194" t="s">
        <v>246</v>
      </c>
      <c r="C34" s="144">
        <v>50</v>
      </c>
      <c r="D34" s="82" t="s">
        <v>138</v>
      </c>
      <c r="E34" s="110" t="s">
        <v>166</v>
      </c>
      <c r="F34" s="130">
        <v>750</v>
      </c>
      <c r="G34" s="115" t="s">
        <v>0</v>
      </c>
      <c r="H3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4" s="85">
        <f>IF(Sklop1[[#This Row],[ZAHTEVANA SHEMA KAKOVOSTI]]&lt;&gt;"",Sklop1[[#This Row],[Preračunana masa/volumen/kos na enoto kg]],"")</f>
        <v>37.5</v>
      </c>
      <c r="J34" s="145"/>
      <c r="K34" s="163"/>
      <c r="L34" s="322"/>
      <c r="M34" s="319"/>
      <c r="N34" s="320"/>
      <c r="O34" s="320"/>
      <c r="P34" s="323"/>
      <c r="Q34" s="146">
        <f>+Sklop1[[#This Row],[cena/enota brez DDV v EUR]]*Sklop1[[#This Row],[Stopnja DDV (%)]]</f>
        <v>0</v>
      </c>
      <c r="R34" s="146">
        <f>+Sklop1[[#This Row],[cena/enota brez DDV v EUR]]+Sklop1[[#This Row],[Davek (EUR)]]</f>
        <v>0</v>
      </c>
      <c r="S34" s="146">
        <f>+Sklop1[[#This Row],[cena/enota brez DDV v EUR]]*Sklop1[[#This Row],[Okvirna količina]]</f>
        <v>0</v>
      </c>
      <c r="T34" s="146">
        <f>+Sklop1[[#This Row],[Končna cena/enoto mere (EUR) z DDV]]*Sklop1[[#This Row],[Okvirna količina]]</f>
        <v>0</v>
      </c>
      <c r="U34" s="148"/>
    </row>
    <row r="35" spans="1:21" s="55" customFormat="1" ht="24">
      <c r="A35" s="84" t="s">
        <v>22</v>
      </c>
      <c r="B35" s="256" t="s">
        <v>258</v>
      </c>
      <c r="C35" s="144">
        <v>50</v>
      </c>
      <c r="D35" s="82" t="s">
        <v>138</v>
      </c>
      <c r="E35" s="110" t="s">
        <v>166</v>
      </c>
      <c r="F35" s="130">
        <v>800</v>
      </c>
      <c r="G35" s="115" t="s">
        <v>0</v>
      </c>
      <c r="H35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85">
        <f>IF(Sklop1[[#This Row],[ZAHTEVANA SHEMA KAKOVOSTI]]&lt;&gt;"",Sklop1[[#This Row],[Preračunana masa/volumen/kos na enoto kg]],"")</f>
        <v>40</v>
      </c>
      <c r="J35" s="145"/>
      <c r="K35" s="163"/>
      <c r="L35" s="322"/>
      <c r="M35" s="319"/>
      <c r="N35" s="320"/>
      <c r="O35" s="320"/>
      <c r="P35" s="323"/>
      <c r="Q35" s="146">
        <f>+Sklop1[[#This Row],[cena/enota brez DDV v EUR]]*Sklop1[[#This Row],[Stopnja DDV (%)]]</f>
        <v>0</v>
      </c>
      <c r="R35" s="146">
        <f>+Sklop1[[#This Row],[cena/enota brez DDV v EUR]]+Sklop1[[#This Row],[Davek (EUR)]]</f>
        <v>0</v>
      </c>
      <c r="S35" s="146">
        <f>+Sklop1[[#This Row],[cena/enota brez DDV v EUR]]*Sklop1[[#This Row],[Okvirna količina]]</f>
        <v>0</v>
      </c>
      <c r="T35" s="146">
        <f>+Sklop1[[#This Row],[Končna cena/enoto mere (EUR) z DDV]]*Sklop1[[#This Row],[Okvirna količina]]</f>
        <v>0</v>
      </c>
      <c r="U35" s="148"/>
    </row>
    <row r="36" spans="1:21" s="55" customFormat="1" ht="12">
      <c r="A36" s="84" t="s">
        <v>23</v>
      </c>
      <c r="B36" s="180" t="s">
        <v>271</v>
      </c>
      <c r="C36" s="144">
        <v>200</v>
      </c>
      <c r="D36" s="82" t="s">
        <v>139</v>
      </c>
      <c r="E36" s="110" t="s">
        <v>166</v>
      </c>
      <c r="F36" s="130">
        <v>180</v>
      </c>
      <c r="G36" s="115" t="s">
        <v>0</v>
      </c>
      <c r="H3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36" s="85">
        <f>IF(Sklop1[[#This Row],[ZAHTEVANA SHEMA KAKOVOSTI]]&lt;&gt;"",Sklop1[[#This Row],[Preračunana masa/volumen/kos na enoto kg]],"")</f>
        <v>36</v>
      </c>
      <c r="J36" s="145"/>
      <c r="K36" s="150"/>
      <c r="L36" s="324"/>
      <c r="M36" s="319"/>
      <c r="N36" s="320"/>
      <c r="O36" s="320"/>
      <c r="P36" s="323"/>
      <c r="Q36" s="146">
        <f>+Sklop1[[#This Row],[cena/enota brez DDV v EUR]]*Sklop1[[#This Row],[Stopnja DDV (%)]]</f>
        <v>0</v>
      </c>
      <c r="R36" s="146">
        <f>+Sklop1[[#This Row],[cena/enota brez DDV v EUR]]+Sklop1[[#This Row],[Davek (EUR)]]</f>
        <v>0</v>
      </c>
      <c r="S36" s="146">
        <f>+Sklop1[[#This Row],[cena/enota brez DDV v EUR]]*Sklop1[[#This Row],[Okvirna količina]]</f>
        <v>0</v>
      </c>
      <c r="T36" s="146">
        <f>+Sklop1[[#This Row],[Končna cena/enoto mere (EUR) z DDV]]*Sklop1[[#This Row],[Okvirna količina]]</f>
        <v>0</v>
      </c>
      <c r="U36" s="148"/>
    </row>
    <row r="37" spans="1:21" s="55" customFormat="1" ht="36">
      <c r="A37" s="84" t="s">
        <v>24</v>
      </c>
      <c r="B37" s="180" t="s">
        <v>272</v>
      </c>
      <c r="C37" s="144">
        <v>200</v>
      </c>
      <c r="D37" s="82" t="s">
        <v>139</v>
      </c>
      <c r="E37" s="110" t="s">
        <v>166</v>
      </c>
      <c r="F37" s="130">
        <v>230</v>
      </c>
      <c r="G37" s="115" t="s">
        <v>0</v>
      </c>
      <c r="H3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</v>
      </c>
      <c r="I37" s="85">
        <f>IF(Sklop1[[#This Row],[ZAHTEVANA SHEMA KAKOVOSTI]]&lt;&gt;"",Sklop1[[#This Row],[Preračunana masa/volumen/kos na enoto kg]],"")</f>
        <v>46</v>
      </c>
      <c r="J37" s="145"/>
      <c r="K37" s="150"/>
      <c r="L37" s="324"/>
      <c r="M37" s="319"/>
      <c r="N37" s="320"/>
      <c r="O37" s="320"/>
      <c r="P37" s="323"/>
      <c r="Q37" s="146">
        <f>+Sklop1[[#This Row],[cena/enota brez DDV v EUR]]*Sklop1[[#This Row],[Stopnja DDV (%)]]</f>
        <v>0</v>
      </c>
      <c r="R37" s="146">
        <f>+Sklop1[[#This Row],[cena/enota brez DDV v EUR]]+Sklop1[[#This Row],[Davek (EUR)]]</f>
        <v>0</v>
      </c>
      <c r="S37" s="146">
        <f>+Sklop1[[#This Row],[cena/enota brez DDV v EUR]]*Sklop1[[#This Row],[Okvirna količina]]</f>
        <v>0</v>
      </c>
      <c r="T37" s="146">
        <f>+Sklop1[[#This Row],[Končna cena/enoto mere (EUR) z DDV]]*Sklop1[[#This Row],[Okvirna količina]]</f>
        <v>0</v>
      </c>
      <c r="U37" s="148"/>
    </row>
    <row r="38" spans="1:21" s="55" customFormat="1" ht="12">
      <c r="A38" s="84" t="s">
        <v>25</v>
      </c>
      <c r="B38" s="191" t="s">
        <v>259</v>
      </c>
      <c r="C38" s="144">
        <v>200</v>
      </c>
      <c r="D38" s="82" t="s">
        <v>138</v>
      </c>
      <c r="E38" s="110"/>
      <c r="F38" s="130">
        <v>100</v>
      </c>
      <c r="G38" s="115" t="s">
        <v>0</v>
      </c>
      <c r="H3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85" t="str">
        <f>IF(Sklop1[[#This Row],[ZAHTEVANA SHEMA KAKOVOSTI]]&lt;&gt;"",Sklop1[[#This Row],[Preračunana masa/volumen/kos na enoto kg]],"")</f>
        <v/>
      </c>
      <c r="J38" s="145"/>
      <c r="K38" s="163"/>
      <c r="L38" s="322"/>
      <c r="M38" s="319"/>
      <c r="N38" s="320"/>
      <c r="O38" s="320"/>
      <c r="P38" s="323"/>
      <c r="Q38" s="146">
        <f>+Sklop1[[#This Row],[cena/enota brez DDV v EUR]]*Sklop1[[#This Row],[Stopnja DDV (%)]]</f>
        <v>0</v>
      </c>
      <c r="R38" s="146">
        <f>+Sklop1[[#This Row],[cena/enota brez DDV v EUR]]+Sklop1[[#This Row],[Davek (EUR)]]</f>
        <v>0</v>
      </c>
      <c r="S38" s="146">
        <f>+Sklop1[[#This Row],[cena/enota brez DDV v EUR]]*Sklop1[[#This Row],[Okvirna količina]]</f>
        <v>0</v>
      </c>
      <c r="T38" s="146">
        <f>+Sklop1[[#This Row],[Končna cena/enoto mere (EUR) z DDV]]*Sklop1[[#This Row],[Okvirna količina]]</f>
        <v>0</v>
      </c>
      <c r="U38" s="148"/>
    </row>
    <row r="39" spans="1:21" s="55" customFormat="1" ht="12">
      <c r="A39" s="84" t="s">
        <v>26</v>
      </c>
      <c r="B39" s="191" t="s">
        <v>260</v>
      </c>
      <c r="C39" s="144">
        <v>120</v>
      </c>
      <c r="D39" s="149" t="s">
        <v>138</v>
      </c>
      <c r="E39" s="128"/>
      <c r="F39" s="130">
        <v>5000</v>
      </c>
      <c r="G39" s="129" t="s">
        <v>0</v>
      </c>
      <c r="H39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9" s="85" t="str">
        <f>IF(Sklop1[[#This Row],[ZAHTEVANA SHEMA KAKOVOSTI]]&lt;&gt;"",Sklop1[[#This Row],[Preračunana masa/volumen/kos na enoto kg]],"")</f>
        <v/>
      </c>
      <c r="J39" s="145"/>
      <c r="K39" s="163"/>
      <c r="L39" s="322"/>
      <c r="M39" s="319"/>
      <c r="N39" s="320"/>
      <c r="O39" s="320"/>
      <c r="P39" s="323"/>
      <c r="Q39" s="146">
        <f>+Sklop1[[#This Row],[cena/enota brez DDV v EUR]]*Sklop1[[#This Row],[Stopnja DDV (%)]]</f>
        <v>0</v>
      </c>
      <c r="R39" s="146">
        <f>+Sklop1[[#This Row],[cena/enota brez DDV v EUR]]+Sklop1[[#This Row],[Davek (EUR)]]</f>
        <v>0</v>
      </c>
      <c r="S39" s="146">
        <f>+Sklop1[[#This Row],[cena/enota brez DDV v EUR]]*Sklop1[[#This Row],[Okvirna količina]]</f>
        <v>0</v>
      </c>
      <c r="T39" s="151">
        <f>+Sklop1[[#This Row],[Končna cena/enoto mere (EUR) z DDV]]*Sklop1[[#This Row],[Okvirna količina]]</f>
        <v>0</v>
      </c>
      <c r="U39" s="148"/>
    </row>
    <row r="40" spans="1:21" s="55" customFormat="1" ht="24">
      <c r="A40" s="84" t="s">
        <v>27</v>
      </c>
      <c r="B40" s="191" t="s">
        <v>247</v>
      </c>
      <c r="C40" s="144">
        <v>40</v>
      </c>
      <c r="D40" s="149" t="s">
        <v>138</v>
      </c>
      <c r="E40" s="128"/>
      <c r="F40" s="130">
        <v>375</v>
      </c>
      <c r="G40" s="129" t="s">
        <v>0</v>
      </c>
      <c r="H40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0" s="85" t="str">
        <f>IF(Sklop1[[#This Row],[ZAHTEVANA SHEMA KAKOVOSTI]]&lt;&gt;"",Sklop1[[#This Row],[Preračunana masa/volumen/kos na enoto kg]],"")</f>
        <v/>
      </c>
      <c r="J40" s="145"/>
      <c r="K40" s="163"/>
      <c r="L40" s="322"/>
      <c r="M40" s="319"/>
      <c r="N40" s="320"/>
      <c r="O40" s="320"/>
      <c r="P40" s="323"/>
      <c r="Q40" s="146">
        <f>+Sklop1[[#This Row],[cena/enota brez DDV v EUR]]*Sklop1[[#This Row],[Stopnja DDV (%)]]</f>
        <v>0</v>
      </c>
      <c r="R40" s="146">
        <f>+Sklop1[[#This Row],[cena/enota brez DDV v EUR]]+Sklop1[[#This Row],[Davek (EUR)]]</f>
        <v>0</v>
      </c>
      <c r="S40" s="146">
        <f>+Sklop1[[#This Row],[cena/enota brez DDV v EUR]]*Sklop1[[#This Row],[Okvirna količina]]</f>
        <v>0</v>
      </c>
      <c r="T40" s="151">
        <f>+Sklop1[[#This Row],[Končna cena/enoto mere (EUR) z DDV]]*Sklop1[[#This Row],[Okvirna količina]]</f>
        <v>0</v>
      </c>
      <c r="U40" s="148"/>
    </row>
    <row r="41" spans="1:21" s="55" customFormat="1" ht="24">
      <c r="A41" s="84" t="s">
        <v>28</v>
      </c>
      <c r="B41" s="191" t="s">
        <v>261</v>
      </c>
      <c r="C41" s="336" t="s">
        <v>1126</v>
      </c>
      <c r="D41" s="149" t="s">
        <v>1</v>
      </c>
      <c r="E41" s="128"/>
      <c r="F41" s="130">
        <v>500</v>
      </c>
      <c r="G41" s="129" t="s">
        <v>1</v>
      </c>
      <c r="H41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85" t="str">
        <f>IF(Sklop1[[#This Row],[ZAHTEVANA SHEMA KAKOVOSTI]]&lt;&gt;"",Sklop1[[#This Row],[Preračunana masa/volumen/kos na enoto kg]],"")</f>
        <v/>
      </c>
      <c r="J41" s="145"/>
      <c r="K41" s="163"/>
      <c r="L41" s="322"/>
      <c r="M41" s="319"/>
      <c r="N41" s="320"/>
      <c r="O41" s="320"/>
      <c r="P41" s="323"/>
      <c r="Q41" s="146">
        <f>+Sklop1[[#This Row],[cena/enota brez DDV v EUR]]*Sklop1[[#This Row],[Stopnja DDV (%)]]</f>
        <v>0</v>
      </c>
      <c r="R41" s="146">
        <f>+Sklop1[[#This Row],[cena/enota brez DDV v EUR]]+Sklop1[[#This Row],[Davek (EUR)]]</f>
        <v>0</v>
      </c>
      <c r="S41" s="146">
        <f>+Sklop1[[#This Row],[cena/enota brez DDV v EUR]]*Sklop1[[#This Row],[Okvirna količina]]</f>
        <v>0</v>
      </c>
      <c r="T41" s="151">
        <f>+Sklop1[[#This Row],[Končna cena/enoto mere (EUR) z DDV]]*Sklop1[[#This Row],[Okvirna količina]]</f>
        <v>0</v>
      </c>
      <c r="U41" s="148"/>
    </row>
    <row r="42" spans="1:21" s="55" customFormat="1" ht="24">
      <c r="A42" s="84" t="s">
        <v>29</v>
      </c>
      <c r="B42" s="192" t="s">
        <v>262</v>
      </c>
      <c r="C42" s="144" t="s">
        <v>1127</v>
      </c>
      <c r="D42" s="149" t="s">
        <v>138</v>
      </c>
      <c r="E42" s="128"/>
      <c r="F42" s="130">
        <v>80</v>
      </c>
      <c r="G42" s="129" t="s">
        <v>1</v>
      </c>
      <c r="H42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2" s="85" t="str">
        <f>IF(Sklop1[[#This Row],[ZAHTEVANA SHEMA KAKOVOSTI]]&lt;&gt;"",Sklop1[[#This Row],[Preračunana masa/volumen/kos na enoto kg]],"")</f>
        <v/>
      </c>
      <c r="J42" s="145"/>
      <c r="K42" s="163"/>
      <c r="L42" s="322"/>
      <c r="M42" s="319"/>
      <c r="N42" s="320"/>
      <c r="O42" s="320"/>
      <c r="P42" s="323"/>
      <c r="Q42" s="146">
        <f>+Sklop1[[#This Row],[cena/enota brez DDV v EUR]]*Sklop1[[#This Row],[Stopnja DDV (%)]]</f>
        <v>0</v>
      </c>
      <c r="R42" s="146">
        <f>+Sklop1[[#This Row],[cena/enota brez DDV v EUR]]+Sklop1[[#This Row],[Davek (EUR)]]</f>
        <v>0</v>
      </c>
      <c r="S42" s="146">
        <f>+Sklop1[[#This Row],[cena/enota brez DDV v EUR]]*Sklop1[[#This Row],[Okvirna količina]]</f>
        <v>0</v>
      </c>
      <c r="T42" s="151">
        <f>+Sklop1[[#This Row],[Končna cena/enoto mere (EUR) z DDV]]*Sklop1[[#This Row],[Okvirna količina]]</f>
        <v>0</v>
      </c>
      <c r="U42" s="148"/>
    </row>
    <row r="43" spans="1:21" s="55" customFormat="1" ht="24">
      <c r="A43" s="84" t="s">
        <v>30</v>
      </c>
      <c r="B43" s="180" t="s">
        <v>270</v>
      </c>
      <c r="C43" s="144">
        <v>0.5</v>
      </c>
      <c r="D43" s="149" t="s">
        <v>1</v>
      </c>
      <c r="E43" s="128"/>
      <c r="F43" s="130">
        <v>20</v>
      </c>
      <c r="G43" s="129" t="s">
        <v>0</v>
      </c>
      <c r="H43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130" t="str">
        <f>IF(Sklop1[[#This Row],[ZAHTEVANA SHEMA KAKOVOSTI]]&lt;&gt;"",Sklop1[[#This Row],[Preračunana masa/volumen/kos na enoto kg]],"")</f>
        <v/>
      </c>
      <c r="J43" s="145"/>
      <c r="K43" s="150"/>
      <c r="L43" s="324"/>
      <c r="M43" s="319"/>
      <c r="N43" s="320"/>
      <c r="O43" s="320"/>
      <c r="P43" s="323"/>
      <c r="Q43" s="146">
        <f>+Sklop1[[#This Row],[cena/enota brez DDV v EUR]]*Sklop1[[#This Row],[Stopnja DDV (%)]]</f>
        <v>0</v>
      </c>
      <c r="R43" s="146">
        <f>+Sklop1[[#This Row],[cena/enota brez DDV v EUR]]+Sklop1[[#This Row],[Davek (EUR)]]</f>
        <v>0</v>
      </c>
      <c r="S43" s="146">
        <f>+Sklop1[[#This Row],[cena/enota brez DDV v EUR]]*Sklop1[[#This Row],[Okvirna količina]]</f>
        <v>0</v>
      </c>
      <c r="T43" s="151">
        <f>+Sklop1[[#This Row],[Končna cena/enoto mere (EUR) z DDV]]*Sklop1[[#This Row],[Okvirna količina]]</f>
        <v>0</v>
      </c>
      <c r="U43" s="148"/>
    </row>
    <row r="44" spans="1:21" s="55" customFormat="1" ht="12">
      <c r="A44" s="84" t="s">
        <v>31</v>
      </c>
      <c r="B44" s="191" t="s">
        <v>263</v>
      </c>
      <c r="C44" s="144" t="s">
        <v>1128</v>
      </c>
      <c r="D44" s="149" t="s">
        <v>1</v>
      </c>
      <c r="E44" s="128"/>
      <c r="F44" s="130">
        <v>650</v>
      </c>
      <c r="G44" s="129" t="s">
        <v>1</v>
      </c>
      <c r="H44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44" s="130" t="str">
        <f>IF(Sklop1[[#This Row],[ZAHTEVANA SHEMA KAKOVOSTI]]&lt;&gt;"",Sklop1[[#This Row],[Preračunana masa/volumen/kos na enoto kg]],"")</f>
        <v/>
      </c>
      <c r="J44" s="145"/>
      <c r="K44" s="163"/>
      <c r="L44" s="322"/>
      <c r="M44" s="319"/>
      <c r="N44" s="320"/>
      <c r="O44" s="320"/>
      <c r="P44" s="323"/>
      <c r="Q44" s="146">
        <f>+Sklop1[[#This Row],[cena/enota brez DDV v EUR]]*Sklop1[[#This Row],[Stopnja DDV (%)]]</f>
        <v>0</v>
      </c>
      <c r="R44" s="146">
        <f>+Sklop1[[#This Row],[cena/enota brez DDV v EUR]]+Sklop1[[#This Row],[Davek (EUR)]]</f>
        <v>0</v>
      </c>
      <c r="S44" s="146">
        <f>+Sklop1[[#This Row],[cena/enota brez DDV v EUR]]*Sklop1[[#This Row],[Okvirna količina]]</f>
        <v>0</v>
      </c>
      <c r="T44" s="151">
        <f>+Sklop1[[#This Row],[Končna cena/enoto mere (EUR) z DDV]]*Sklop1[[#This Row],[Okvirna količina]]</f>
        <v>0</v>
      </c>
      <c r="U44" s="148"/>
    </row>
    <row r="45" spans="1:21" s="55" customFormat="1" ht="24">
      <c r="A45" s="84" t="s">
        <v>32</v>
      </c>
      <c r="B45" s="191" t="s">
        <v>264</v>
      </c>
      <c r="C45" s="144">
        <v>140</v>
      </c>
      <c r="D45" s="149" t="s">
        <v>138</v>
      </c>
      <c r="E45" s="128"/>
      <c r="F45" s="130">
        <v>960</v>
      </c>
      <c r="G45" s="129" t="s">
        <v>0</v>
      </c>
      <c r="H45" s="12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134.4</v>
      </c>
      <c r="I45" s="130" t="str">
        <f>IF(Sklop1[[#This Row],[ZAHTEVANA SHEMA KAKOVOSTI]]&lt;&gt;"",Sklop1[[#This Row],[Preračunana masa/volumen/kos na enoto kg]],"")</f>
        <v/>
      </c>
      <c r="J45" s="145"/>
      <c r="K45" s="163"/>
      <c r="L45" s="322"/>
      <c r="M45" s="319"/>
      <c r="N45" s="320"/>
      <c r="O45" s="320"/>
      <c r="P45" s="323"/>
      <c r="Q45" s="146">
        <f>+Sklop1[[#This Row],[cena/enota brez DDV v EUR]]*Sklop1[[#This Row],[Stopnja DDV (%)]]</f>
        <v>0</v>
      </c>
      <c r="R45" s="146">
        <f>+Sklop1[[#This Row],[cena/enota brez DDV v EUR]]+Sklop1[[#This Row],[Davek (EUR)]]</f>
        <v>0</v>
      </c>
      <c r="S45" s="146">
        <f>+Sklop1[[#This Row],[cena/enota brez DDV v EUR]]*Sklop1[[#This Row],[Okvirna količina]]</f>
        <v>0</v>
      </c>
      <c r="T45" s="151">
        <f>+Sklop1[[#This Row],[Končna cena/enoto mere (EUR) z DDV]]*Sklop1[[#This Row],[Okvirna količina]]</f>
        <v>0</v>
      </c>
      <c r="U45" s="148"/>
    </row>
    <row r="46" spans="1:21" s="55" customFormat="1" ht="12">
      <c r="A46" s="84" t="s">
        <v>33</v>
      </c>
      <c r="B46" s="191" t="s">
        <v>265</v>
      </c>
      <c r="C46" s="144" t="s">
        <v>1129</v>
      </c>
      <c r="D46" s="82" t="s">
        <v>1</v>
      </c>
      <c r="E46" s="128" t="s">
        <v>166</v>
      </c>
      <c r="F46" s="130">
        <v>30</v>
      </c>
      <c r="G46" s="115" t="s">
        <v>1</v>
      </c>
      <c r="H4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85">
        <f>IF(Sklop1[[#This Row],[ZAHTEVANA SHEMA KAKOVOSTI]]&lt;&gt;"",Sklop1[[#This Row],[Preračunana masa/volumen/kos na enoto kg]],"")</f>
        <v>30</v>
      </c>
      <c r="J46" s="145"/>
      <c r="K46" s="163"/>
      <c r="L46" s="322"/>
      <c r="M46" s="319"/>
      <c r="N46" s="320"/>
      <c r="O46" s="320"/>
      <c r="P46" s="323"/>
      <c r="Q46" s="155">
        <f>+Sklop1[[#This Row],[cena/enota brez DDV v EUR]]*Sklop1[[#This Row],[Stopnja DDV (%)]]</f>
        <v>0</v>
      </c>
      <c r="R46" s="155">
        <f>+Sklop1[[#This Row],[cena/enota brez DDV v EUR]]+Sklop1[[#This Row],[Davek (EUR)]]</f>
        <v>0</v>
      </c>
      <c r="S46" s="155">
        <f>+Sklop1[[#This Row],[cena/enota brez DDV v EUR]]*Sklop1[[#This Row],[Okvirna količina]]</f>
        <v>0</v>
      </c>
      <c r="T46" s="155">
        <f>+Sklop1[[#This Row],[Končna cena/enoto mere (EUR) z DDV]]*Sklop1[[#This Row],[Okvirna količina]]</f>
        <v>0</v>
      </c>
      <c r="U46" s="148"/>
    </row>
    <row r="47" spans="1:21" s="55" customFormat="1" ht="24">
      <c r="A47" s="84" t="s">
        <v>34</v>
      </c>
      <c r="B47" s="257" t="s">
        <v>266</v>
      </c>
      <c r="C47" s="207">
        <v>1</v>
      </c>
      <c r="D47" s="229" t="s">
        <v>1</v>
      </c>
      <c r="E47" s="208" t="s">
        <v>166</v>
      </c>
      <c r="F47" s="209">
        <v>200</v>
      </c>
      <c r="G47" s="245" t="s">
        <v>1</v>
      </c>
      <c r="H47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7" s="209">
        <f>IF(Sklop1[[#This Row],[ZAHTEVANA SHEMA KAKOVOSTI]]&lt;&gt;"",Sklop1[[#This Row],[Preračunana masa/volumen/kos na enoto kg]],"")</f>
        <v>200</v>
      </c>
      <c r="J47" s="210"/>
      <c r="K47" s="225"/>
      <c r="L47" s="325"/>
      <c r="M47" s="326"/>
      <c r="N47" s="327"/>
      <c r="O47" s="327"/>
      <c r="P47" s="328"/>
      <c r="Q47" s="212">
        <f>+Sklop1[[#This Row],[cena/enota brez DDV v EUR]]*Sklop1[[#This Row],[Stopnja DDV (%)]]</f>
        <v>0</v>
      </c>
      <c r="R47" s="212">
        <f>+Sklop1[[#This Row],[cena/enota brez DDV v EUR]]+Sklop1[[#This Row],[Davek (EUR)]]</f>
        <v>0</v>
      </c>
      <c r="S47" s="212">
        <f>+Sklop1[[#This Row],[cena/enota brez DDV v EUR]]*Sklop1[[#This Row],[Okvirna količina]]</f>
        <v>0</v>
      </c>
      <c r="T47" s="227">
        <f>+Sklop1[[#This Row],[Končna cena/enoto mere (EUR) z DDV]]*Sklop1[[#This Row],[Okvirna količina]]</f>
        <v>0</v>
      </c>
      <c r="U47" s="228"/>
    </row>
    <row r="48" spans="1:21" s="55" customFormat="1" ht="24">
      <c r="A48" s="84" t="s">
        <v>35</v>
      </c>
      <c r="B48" s="244" t="s">
        <v>267</v>
      </c>
      <c r="C48" s="207">
        <v>100</v>
      </c>
      <c r="D48" s="229" t="s">
        <v>138</v>
      </c>
      <c r="E48" s="208" t="s">
        <v>166</v>
      </c>
      <c r="F48" s="209">
        <v>280</v>
      </c>
      <c r="G48" s="245" t="s">
        <v>0</v>
      </c>
      <c r="H48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</v>
      </c>
      <c r="I48" s="209">
        <f>IF(Sklop1[[#This Row],[ZAHTEVANA SHEMA KAKOVOSTI]]&lt;&gt;"",Sklop1[[#This Row],[Preračunana masa/volumen/kos na enoto kg]],"")</f>
        <v>28</v>
      </c>
      <c r="J48" s="210"/>
      <c r="K48" s="225"/>
      <c r="L48" s="325"/>
      <c r="M48" s="326"/>
      <c r="N48" s="327"/>
      <c r="O48" s="327"/>
      <c r="P48" s="328"/>
      <c r="Q48" s="212">
        <f>+Sklop1[[#This Row],[cena/enota brez DDV v EUR]]*Sklop1[[#This Row],[Stopnja DDV (%)]]</f>
        <v>0</v>
      </c>
      <c r="R48" s="212">
        <f>+Sklop1[[#This Row],[cena/enota brez DDV v EUR]]+Sklop1[[#This Row],[Davek (EUR)]]</f>
        <v>0</v>
      </c>
      <c r="S48" s="212">
        <f>+Sklop1[[#This Row],[cena/enota brez DDV v EUR]]*Sklop1[[#This Row],[Okvirna količina]]</f>
        <v>0</v>
      </c>
      <c r="T48" s="227">
        <f>+Sklop1[[#This Row],[Končna cena/enoto mere (EUR) z DDV]]*Sklop1[[#This Row],[Okvirna količina]]</f>
        <v>0</v>
      </c>
      <c r="U48" s="228"/>
    </row>
    <row r="49" spans="1:22" s="55" customFormat="1" ht="12">
      <c r="A49" s="84" t="s">
        <v>36</v>
      </c>
      <c r="B49" s="206" t="s">
        <v>248</v>
      </c>
      <c r="C49" s="207">
        <v>110</v>
      </c>
      <c r="D49" s="229" t="s">
        <v>138</v>
      </c>
      <c r="E49" s="208"/>
      <c r="F49" s="209">
        <v>2500</v>
      </c>
      <c r="G49" s="243" t="s">
        <v>0</v>
      </c>
      <c r="H49" s="23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275</v>
      </c>
      <c r="I49" s="209" t="str">
        <f>IF(Sklop1[[#This Row],[ZAHTEVANA SHEMA KAKOVOSTI]]&lt;&gt;"",Sklop1[[#This Row],[Preračunana masa/volumen/kos na enoto kg]],"")</f>
        <v/>
      </c>
      <c r="J49" s="210"/>
      <c r="K49" s="211"/>
      <c r="L49" s="329"/>
      <c r="M49" s="326"/>
      <c r="N49" s="327"/>
      <c r="O49" s="327"/>
      <c r="P49" s="328"/>
      <c r="Q49" s="212">
        <f>+Sklop1[[#This Row],[cena/enota brez DDV v EUR]]*Sklop1[[#This Row],[Stopnja DDV (%)]]</f>
        <v>0</v>
      </c>
      <c r="R49" s="212">
        <f>+Sklop1[[#This Row],[cena/enota brez DDV v EUR]]+Sklop1[[#This Row],[Davek (EUR)]]</f>
        <v>0</v>
      </c>
      <c r="S49" s="212">
        <f>+Sklop1[[#This Row],[cena/enota brez DDV v EUR]]*Sklop1[[#This Row],[Okvirna količina]]</f>
        <v>0</v>
      </c>
      <c r="T49" s="227">
        <f>+Sklop1[[#This Row],[Končna cena/enoto mere (EUR) z DDV]]*Sklop1[[#This Row],[Okvirna količina]]</f>
        <v>0</v>
      </c>
      <c r="U49" s="228"/>
    </row>
    <row r="50" spans="1:22" s="55" customFormat="1" ht="24">
      <c r="A50" s="84" t="s">
        <v>37</v>
      </c>
      <c r="B50" s="180" t="s">
        <v>250</v>
      </c>
      <c r="C50" s="144" t="s">
        <v>1130</v>
      </c>
      <c r="D50" s="82" t="s">
        <v>139</v>
      </c>
      <c r="E50" s="110"/>
      <c r="F50" s="130">
        <v>80</v>
      </c>
      <c r="G50" s="259" t="s">
        <v>94</v>
      </c>
      <c r="H5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0" s="85" t="str">
        <f>IF(Sklop1[[#This Row],[ZAHTEVANA SHEMA KAKOVOSTI]]&lt;&gt;"",Sklop1[[#This Row],[Preračunana masa/volumen/kos na enoto kg]],"")</f>
        <v/>
      </c>
      <c r="J50" s="145"/>
      <c r="K50" s="150"/>
      <c r="L50" s="324"/>
      <c r="M50" s="319"/>
      <c r="N50" s="320"/>
      <c r="O50" s="320"/>
      <c r="P50" s="323"/>
      <c r="Q50" s="155">
        <f>+Sklop1[[#This Row],[cena/enota brez DDV v EUR]]*Sklop1[[#This Row],[Stopnja DDV (%)]]</f>
        <v>0</v>
      </c>
      <c r="R50" s="155">
        <f>+Sklop1[[#This Row],[cena/enota brez DDV v EUR]]+Sklop1[[#This Row],[Davek (EUR)]]</f>
        <v>0</v>
      </c>
      <c r="S50" s="155">
        <f>+Sklop1[[#This Row],[cena/enota brez DDV v EUR]]*Sklop1[[#This Row],[Okvirna količina]]</f>
        <v>0</v>
      </c>
      <c r="T50" s="155">
        <f>+Sklop1[[#This Row],[Končna cena/enoto mere (EUR) z DDV]]*Sklop1[[#This Row],[Okvirna količina]]</f>
        <v>0</v>
      </c>
      <c r="U50" s="148"/>
    </row>
    <row r="51" spans="1:22" s="55" customFormat="1" ht="24">
      <c r="A51" s="84" t="s">
        <v>38</v>
      </c>
      <c r="B51" s="180" t="s">
        <v>249</v>
      </c>
      <c r="C51" s="144">
        <v>1</v>
      </c>
      <c r="D51" s="82" t="s">
        <v>94</v>
      </c>
      <c r="E51" s="110"/>
      <c r="F51" s="130">
        <v>350</v>
      </c>
      <c r="G51" s="259" t="s">
        <v>94</v>
      </c>
      <c r="H5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51" s="85" t="str">
        <f>IF(Sklop1[[#This Row],[ZAHTEVANA SHEMA KAKOVOSTI]]&lt;&gt;"",Sklop1[[#This Row],[Preračunana masa/volumen/kos na enoto kg]],"")</f>
        <v/>
      </c>
      <c r="J51" s="145"/>
      <c r="K51" s="150"/>
      <c r="L51" s="324"/>
      <c r="M51" s="319"/>
      <c r="N51" s="320"/>
      <c r="O51" s="320"/>
      <c r="P51" s="323"/>
      <c r="Q51" s="155">
        <f>+Sklop1[[#This Row],[cena/enota brez DDV v EUR]]*Sklop1[[#This Row],[Stopnja DDV (%)]]</f>
        <v>0</v>
      </c>
      <c r="R51" s="155">
        <f>+Sklop1[[#This Row],[cena/enota brez DDV v EUR]]+Sklop1[[#This Row],[Davek (EUR)]]</f>
        <v>0</v>
      </c>
      <c r="S51" s="155">
        <f>+Sklop1[[#This Row],[cena/enota brez DDV v EUR]]*Sklop1[[#This Row],[Okvirna količina]]</f>
        <v>0</v>
      </c>
      <c r="T51" s="155">
        <f>+Sklop1[[#This Row],[Končna cena/enoto mere (EUR) z DDV]]*Sklop1[[#This Row],[Okvirna količina]]</f>
        <v>0</v>
      </c>
      <c r="U51" s="148"/>
    </row>
    <row r="52" spans="1:22" s="55" customFormat="1" ht="24">
      <c r="A52" s="84" t="s">
        <v>39</v>
      </c>
      <c r="B52" s="180" t="s">
        <v>249</v>
      </c>
      <c r="C52" s="177" t="s">
        <v>1130</v>
      </c>
      <c r="D52" s="177" t="s">
        <v>139</v>
      </c>
      <c r="E52" s="179"/>
      <c r="F52" s="181">
        <v>50</v>
      </c>
      <c r="G52" s="195" t="s">
        <v>94</v>
      </c>
      <c r="H52" s="1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81" t="str">
        <f>IF(Sklop1[[#This Row],[ZAHTEVANA SHEMA KAKOVOSTI]]&lt;&gt;"",Sklop1[[#This Row],[Preračunana masa/volumen/kos na enoto kg]],"")</f>
        <v/>
      </c>
      <c r="J52" s="172"/>
      <c r="K52" s="173"/>
      <c r="L52" s="330"/>
      <c r="M52" s="331"/>
      <c r="N52" s="332"/>
      <c r="O52" s="332"/>
      <c r="P52" s="333"/>
      <c r="Q52" s="175">
        <f>+Sklop1[[#This Row],[cena/enota brez DDV v EUR]]*Sklop1[[#This Row],[Stopnja DDV (%)]]</f>
        <v>0</v>
      </c>
      <c r="R52" s="175">
        <f>+Sklop1[[#This Row],[cena/enota brez DDV v EUR]]+Sklop1[[#This Row],[Davek (EUR)]]</f>
        <v>0</v>
      </c>
      <c r="S52" s="175">
        <f>+Sklop1[[#This Row],[cena/enota brez DDV v EUR]]*Sklop1[[#This Row],[Okvirna količina]]</f>
        <v>0</v>
      </c>
      <c r="T52" s="198">
        <f>+Sklop1[[#This Row],[Končna cena/enoto mere (EUR) z DDV]]*Sklop1[[#This Row],[Okvirna količina]]</f>
        <v>0</v>
      </c>
      <c r="U52" s="199"/>
    </row>
    <row r="53" spans="1:22" s="55" customFormat="1" ht="12">
      <c r="A53" s="281" t="s">
        <v>164</v>
      </c>
      <c r="B53" s="366"/>
      <c r="C53" s="348"/>
      <c r="D53" s="348"/>
      <c r="E53" s="365"/>
      <c r="F53" s="364"/>
      <c r="G53" s="372"/>
      <c r="H53" s="351">
        <f>SUBTOTAL(109,Sklop1[Preračunana masa/volumen/kos na enoto kg])</f>
        <v>12483.9</v>
      </c>
      <c r="I53" s="351">
        <f>SUBTOTAL(109,Sklop1[Živila iz shem kakovosti (kg)])</f>
        <v>9624.5</v>
      </c>
      <c r="J53" s="364"/>
      <c r="K53" s="374"/>
      <c r="L53" s="374"/>
      <c r="M53" s="375"/>
      <c r="N53" s="363"/>
      <c r="O53" s="363"/>
      <c r="P53" s="363"/>
      <c r="Q53" s="349"/>
      <c r="R53" s="364"/>
      <c r="S53" s="349">
        <f>SUBTOTAL(109,Sklop1[Vrednost za okvirno količino (EUR) brez DDV])</f>
        <v>0</v>
      </c>
      <c r="T53" s="349">
        <f>SUBTOTAL(109,Sklop1[Vrednost za okvirno količino (EUR) z DDV])</f>
        <v>0</v>
      </c>
      <c r="U53" s="288">
        <f>SUBTOTAL(103,Sklop1[Shema kakovosti
(nacionalne, evropske)
])</f>
        <v>0</v>
      </c>
    </row>
    <row r="54" spans="1:22" ht="12" customHeight="1">
      <c r="A54" s="7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</row>
    <row r="55" spans="1:22">
      <c r="A55" s="267" t="s">
        <v>159</v>
      </c>
      <c r="B55" s="266"/>
      <c r="C55" s="265"/>
      <c r="D55" s="265"/>
      <c r="E55" s="268"/>
      <c r="Q55" s="267"/>
      <c r="R55" s="267"/>
      <c r="S55" s="267"/>
      <c r="T55" s="267"/>
    </row>
    <row r="56" spans="1:22">
      <c r="A56" s="3" t="s">
        <v>1093</v>
      </c>
      <c r="B56" s="266"/>
      <c r="C56" s="265"/>
      <c r="D56" s="265"/>
      <c r="E56" s="268"/>
    </row>
    <row r="57" spans="1:22">
      <c r="A57" s="7" t="s">
        <v>1213</v>
      </c>
      <c r="F57" s="8"/>
      <c r="G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</row>
    <row r="58" spans="1:22">
      <c r="A58" s="83" t="s">
        <v>228</v>
      </c>
      <c r="F58" s="8"/>
      <c r="G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V58" s="269"/>
    </row>
    <row r="59" spans="1:22" ht="24" customHeight="1">
      <c r="A59" s="471" t="s">
        <v>1221</v>
      </c>
      <c r="B59" s="471"/>
      <c r="C59" s="471"/>
      <c r="D59" s="471"/>
      <c r="E59" s="471"/>
      <c r="F59" s="471"/>
      <c r="G59" s="471"/>
      <c r="H59" s="471"/>
      <c r="I59" s="471"/>
      <c r="J59" s="471"/>
      <c r="K59" s="471"/>
      <c r="L59" s="471"/>
      <c r="N59" s="9"/>
      <c r="O59" s="9"/>
      <c r="P59" s="9"/>
      <c r="Q59" s="9"/>
      <c r="R59" s="9"/>
    </row>
    <row r="60" spans="1:2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N60" s="9"/>
      <c r="O60" s="9"/>
      <c r="P60" s="9"/>
      <c r="Q60" s="9"/>
      <c r="R60" s="9"/>
    </row>
    <row r="61" spans="1:22">
      <c r="A61" s="7" t="s">
        <v>66</v>
      </c>
      <c r="F61" s="8"/>
      <c r="G61" s="8" t="s">
        <v>67</v>
      </c>
      <c r="H61" s="9"/>
      <c r="I61" s="9"/>
      <c r="J61" s="9"/>
      <c r="K61" s="9"/>
      <c r="L61" s="23"/>
      <c r="M61" s="23"/>
      <c r="N61" s="9"/>
      <c r="O61" s="9"/>
      <c r="P61" s="9"/>
      <c r="Q61" s="9" t="s">
        <v>68</v>
      </c>
      <c r="R61" s="9"/>
    </row>
    <row r="62" spans="1:22">
      <c r="A62" s="7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</row>
    <row r="63" spans="1:22">
      <c r="B63" s="266"/>
      <c r="C63" s="265"/>
      <c r="D63" s="265"/>
      <c r="E63" s="268"/>
    </row>
    <row r="64" spans="1:22">
      <c r="B64" s="266"/>
      <c r="C64" s="265"/>
      <c r="D64" s="265"/>
      <c r="E64" s="268"/>
    </row>
    <row r="65" spans="1:22">
      <c r="B65" s="266"/>
      <c r="C65" s="265"/>
      <c r="D65" s="265"/>
      <c r="E65" s="268"/>
    </row>
    <row r="66" spans="1:22">
      <c r="B66" s="266"/>
      <c r="C66" s="265"/>
      <c r="D66" s="265"/>
      <c r="E66" s="268"/>
    </row>
    <row r="67" spans="1:22">
      <c r="B67" s="266"/>
      <c r="C67" s="265"/>
      <c r="D67" s="265"/>
      <c r="E67" s="268"/>
    </row>
    <row r="68" spans="1:22">
      <c r="B68" s="266"/>
      <c r="C68" s="265"/>
      <c r="D68" s="265"/>
      <c r="E68" s="268"/>
    </row>
    <row r="69" spans="1:22">
      <c r="B69" s="266"/>
      <c r="C69" s="265"/>
      <c r="D69" s="265"/>
      <c r="E69" s="268"/>
    </row>
    <row r="70" spans="1:22">
      <c r="B70" s="266"/>
      <c r="C70" s="265"/>
      <c r="D70" s="265"/>
      <c r="E70" s="268"/>
    </row>
    <row r="71" spans="1:22">
      <c r="B71" s="266"/>
      <c r="C71" s="265"/>
      <c r="D71" s="265"/>
      <c r="E71" s="268"/>
    </row>
    <row r="72" spans="1:22">
      <c r="B72" s="266"/>
      <c r="C72" s="265"/>
      <c r="D72" s="265"/>
      <c r="E72" s="268"/>
    </row>
    <row r="73" spans="1:22">
      <c r="B73" s="266"/>
      <c r="C73" s="265"/>
      <c r="D73" s="265"/>
      <c r="E73" s="268"/>
    </row>
    <row r="74" spans="1:22">
      <c r="B74" s="266"/>
      <c r="C74" s="265"/>
      <c r="D74" s="265"/>
      <c r="E74" s="268"/>
    </row>
    <row r="75" spans="1:22">
      <c r="B75" s="266"/>
      <c r="C75" s="265"/>
      <c r="D75" s="265"/>
      <c r="E75" s="268"/>
    </row>
    <row r="76" spans="1:22">
      <c r="B76" s="266"/>
      <c r="C76" s="265"/>
      <c r="D76" s="265"/>
      <c r="E76" s="268"/>
    </row>
    <row r="77" spans="1:22" s="116" customFormat="1">
      <c r="A77" s="3"/>
      <c r="B77" s="266"/>
      <c r="C77" s="265"/>
      <c r="D77" s="265"/>
      <c r="E77" s="26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66"/>
      <c r="C78" s="265"/>
      <c r="D78" s="265"/>
      <c r="E78" s="26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66"/>
      <c r="C79" s="265"/>
      <c r="D79" s="265"/>
      <c r="E79" s="26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66"/>
      <c r="C80" s="265"/>
      <c r="D80" s="265"/>
      <c r="E80" s="26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66"/>
      <c r="C81" s="265"/>
      <c r="D81" s="265"/>
      <c r="E81" s="26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66"/>
      <c r="C82" s="265"/>
      <c r="D82" s="265"/>
      <c r="E82" s="26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66"/>
      <c r="C83" s="265"/>
      <c r="D83" s="265"/>
      <c r="E83" s="26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66"/>
      <c r="C84" s="265"/>
      <c r="D84" s="265"/>
      <c r="E84" s="26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66"/>
      <c r="C85" s="265"/>
      <c r="D85" s="265"/>
      <c r="E85" s="26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66"/>
      <c r="C86" s="265"/>
      <c r="D86" s="265"/>
      <c r="E86" s="26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66"/>
      <c r="C87" s="265"/>
      <c r="D87" s="265"/>
      <c r="E87" s="26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66"/>
      <c r="C88" s="265"/>
      <c r="D88" s="265"/>
      <c r="E88" s="26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66"/>
      <c r="C89" s="265"/>
      <c r="D89" s="265"/>
      <c r="E89" s="26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66"/>
      <c r="C90" s="265"/>
      <c r="D90" s="265"/>
      <c r="E90" s="26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66"/>
      <c r="C91" s="265"/>
      <c r="D91" s="265"/>
      <c r="E91" s="26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66"/>
      <c r="C92" s="265"/>
      <c r="D92" s="265"/>
      <c r="E92" s="26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66"/>
      <c r="C93" s="265"/>
      <c r="D93" s="265"/>
      <c r="E93" s="26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66"/>
      <c r="C94" s="265"/>
      <c r="D94" s="265"/>
      <c r="E94" s="26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66"/>
      <c r="C95" s="265"/>
      <c r="D95" s="265"/>
      <c r="E95" s="26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66"/>
      <c r="C96" s="265"/>
      <c r="D96" s="265"/>
      <c r="E96" s="26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66"/>
      <c r="C97" s="265"/>
      <c r="D97" s="265"/>
      <c r="E97" s="26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66"/>
      <c r="C98" s="265"/>
      <c r="D98" s="265"/>
      <c r="E98" s="26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66"/>
      <c r="C99" s="265"/>
      <c r="D99" s="265"/>
      <c r="E99" s="26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66"/>
      <c r="C100" s="265"/>
      <c r="D100" s="265"/>
      <c r="E100" s="26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66"/>
      <c r="C101" s="265"/>
      <c r="D101" s="265"/>
      <c r="E101" s="26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66"/>
      <c r="C102" s="265"/>
      <c r="D102" s="265"/>
      <c r="E102" s="26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66"/>
      <c r="C103" s="265"/>
      <c r="D103" s="265"/>
      <c r="E103" s="26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66"/>
      <c r="C104" s="265"/>
      <c r="D104" s="265"/>
      <c r="E104" s="26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66"/>
      <c r="C105" s="265"/>
      <c r="D105" s="265"/>
      <c r="E105" s="26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66"/>
      <c r="C106" s="265"/>
      <c r="D106" s="265"/>
      <c r="E106" s="26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66"/>
      <c r="C107" s="265"/>
      <c r="D107" s="265"/>
      <c r="E107" s="26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66"/>
      <c r="C108" s="265"/>
      <c r="D108" s="265"/>
      <c r="E108" s="26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66"/>
      <c r="C109" s="265"/>
      <c r="D109" s="265"/>
      <c r="E109" s="26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66"/>
      <c r="C110" s="265"/>
      <c r="D110" s="265"/>
      <c r="E110" s="26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66"/>
      <c r="C111" s="265"/>
      <c r="D111" s="265"/>
      <c r="E111" s="26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66"/>
      <c r="C112" s="265"/>
      <c r="D112" s="265"/>
      <c r="E112" s="26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66"/>
      <c r="C113" s="265"/>
      <c r="D113" s="265"/>
      <c r="E113" s="26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66"/>
      <c r="C114" s="265"/>
      <c r="D114" s="265"/>
      <c r="E114" s="26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66"/>
      <c r="C115" s="265"/>
      <c r="D115" s="265"/>
      <c r="E115" s="26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66"/>
      <c r="C116" s="265"/>
      <c r="D116" s="265"/>
      <c r="E116" s="26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66"/>
      <c r="C117" s="265"/>
      <c r="D117" s="265"/>
      <c r="E117" s="26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66"/>
      <c r="C118" s="265"/>
      <c r="D118" s="265"/>
      <c r="E118" s="26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66"/>
      <c r="C119" s="265"/>
      <c r="D119" s="265"/>
      <c r="E119" s="26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66"/>
      <c r="C120" s="265"/>
      <c r="D120" s="265"/>
      <c r="E120" s="26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66"/>
      <c r="C121" s="265"/>
      <c r="D121" s="265"/>
      <c r="E121" s="26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66"/>
      <c r="C122" s="265"/>
      <c r="D122" s="265"/>
      <c r="E122" s="26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66"/>
      <c r="C123" s="265"/>
      <c r="D123" s="265"/>
      <c r="E123" s="26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66"/>
      <c r="C124" s="265"/>
      <c r="D124" s="265"/>
      <c r="E124" s="26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66"/>
      <c r="C125" s="265"/>
      <c r="D125" s="265"/>
      <c r="E125" s="26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66"/>
      <c r="C126" s="265"/>
      <c r="D126" s="265"/>
      <c r="E126" s="26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66"/>
      <c r="C127" s="265"/>
      <c r="D127" s="265"/>
      <c r="E127" s="26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66"/>
      <c r="C128" s="265"/>
      <c r="D128" s="265"/>
      <c r="E128" s="26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66"/>
      <c r="C129" s="265"/>
      <c r="D129" s="265"/>
      <c r="E129" s="26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66"/>
      <c r="C130" s="265"/>
      <c r="D130" s="265"/>
      <c r="E130" s="26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66"/>
      <c r="C131" s="265"/>
      <c r="D131" s="265"/>
      <c r="E131" s="26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66"/>
      <c r="C132" s="265"/>
      <c r="D132" s="265"/>
      <c r="E132" s="26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66"/>
      <c r="C133" s="265"/>
      <c r="D133" s="265"/>
      <c r="E133" s="26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66"/>
      <c r="C134" s="265"/>
      <c r="D134" s="265"/>
      <c r="E134" s="26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66"/>
      <c r="C135" s="265"/>
      <c r="D135" s="265"/>
      <c r="E135" s="26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66"/>
      <c r="C136" s="265"/>
      <c r="D136" s="265"/>
      <c r="E136" s="26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66"/>
      <c r="C137" s="265"/>
      <c r="D137" s="265"/>
      <c r="E137" s="26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66"/>
      <c r="C138" s="265"/>
      <c r="D138" s="265"/>
      <c r="E138" s="26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66"/>
      <c r="C139" s="265"/>
      <c r="D139" s="265"/>
      <c r="E139" s="26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66"/>
      <c r="C140" s="265"/>
      <c r="D140" s="265"/>
      <c r="E140" s="26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66"/>
      <c r="C141" s="265"/>
      <c r="D141" s="265"/>
      <c r="E141" s="26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66"/>
      <c r="C142" s="265"/>
      <c r="D142" s="265"/>
      <c r="E142" s="26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66"/>
      <c r="C143" s="265"/>
      <c r="D143" s="265"/>
      <c r="E143" s="26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66"/>
      <c r="C144" s="265"/>
      <c r="D144" s="265"/>
      <c r="E144" s="26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66"/>
      <c r="C145" s="265"/>
      <c r="D145" s="265"/>
      <c r="E145" s="26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66"/>
      <c r="C146" s="265"/>
      <c r="D146" s="265"/>
      <c r="E146" s="26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66"/>
      <c r="C147" s="265"/>
      <c r="D147" s="265"/>
      <c r="E147" s="26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66"/>
      <c r="C148" s="265"/>
      <c r="D148" s="265"/>
      <c r="E148" s="26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66"/>
      <c r="C149" s="265"/>
      <c r="D149" s="265"/>
      <c r="E149" s="26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66"/>
      <c r="C150" s="265"/>
      <c r="D150" s="265"/>
      <c r="E150" s="26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66"/>
      <c r="C151" s="265"/>
      <c r="D151" s="265"/>
      <c r="E151" s="26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66"/>
      <c r="C152" s="265"/>
      <c r="D152" s="265"/>
      <c r="E152" s="26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66"/>
      <c r="C153" s="265"/>
      <c r="D153" s="265"/>
      <c r="E153" s="26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66"/>
      <c r="C154" s="265"/>
      <c r="D154" s="265"/>
      <c r="E154" s="26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66"/>
      <c r="C155" s="265"/>
      <c r="D155" s="265"/>
      <c r="E155" s="26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66"/>
      <c r="C156" s="265"/>
      <c r="D156" s="265"/>
      <c r="E156" s="26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66"/>
      <c r="C157" s="265"/>
      <c r="D157" s="265"/>
      <c r="E157" s="26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66"/>
      <c r="C158" s="265"/>
      <c r="D158" s="265"/>
      <c r="E158" s="26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66"/>
      <c r="C159" s="265"/>
      <c r="D159" s="265"/>
      <c r="E159" s="26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66"/>
      <c r="C160" s="265"/>
      <c r="D160" s="265"/>
      <c r="E160" s="26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66"/>
      <c r="C161" s="265"/>
      <c r="D161" s="265"/>
      <c r="E161" s="26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66"/>
      <c r="C162" s="265"/>
      <c r="D162" s="265"/>
      <c r="E162" s="26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66"/>
      <c r="C163" s="265"/>
      <c r="D163" s="265"/>
      <c r="E163" s="26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66"/>
      <c r="C164" s="265"/>
      <c r="D164" s="265"/>
      <c r="E164" s="26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66"/>
      <c r="C165" s="265"/>
      <c r="D165" s="265"/>
      <c r="E165" s="26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66"/>
      <c r="C166" s="265"/>
      <c r="D166" s="265"/>
      <c r="E166" s="26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66"/>
      <c r="C167" s="265"/>
      <c r="D167" s="265"/>
      <c r="E167" s="26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66"/>
      <c r="C168" s="265"/>
      <c r="D168" s="265"/>
      <c r="E168" s="26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66"/>
      <c r="C169" s="265"/>
      <c r="D169" s="265"/>
      <c r="E169" s="26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66"/>
      <c r="C170" s="265"/>
      <c r="D170" s="265"/>
      <c r="E170" s="26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66"/>
      <c r="C171" s="265"/>
      <c r="D171" s="265"/>
      <c r="E171" s="26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66"/>
      <c r="C172" s="265"/>
      <c r="D172" s="265"/>
      <c r="E172" s="26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66"/>
      <c r="C173" s="265"/>
      <c r="D173" s="265"/>
      <c r="E173" s="26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66"/>
      <c r="C174" s="265"/>
      <c r="D174" s="265"/>
      <c r="E174" s="26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66"/>
      <c r="C175" s="265"/>
      <c r="D175" s="265"/>
      <c r="E175" s="26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66"/>
      <c r="C176" s="265"/>
      <c r="D176" s="265"/>
      <c r="E176" s="26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66"/>
      <c r="C177" s="265"/>
      <c r="D177" s="265"/>
      <c r="E177" s="26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66"/>
      <c r="C178" s="265"/>
      <c r="D178" s="265"/>
      <c r="E178" s="26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66"/>
      <c r="C179" s="265"/>
      <c r="D179" s="265"/>
      <c r="E179" s="26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66"/>
      <c r="C180" s="265"/>
      <c r="D180" s="265"/>
      <c r="E180" s="26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66"/>
      <c r="C181" s="265"/>
      <c r="D181" s="265"/>
      <c r="E181" s="26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66"/>
      <c r="C182" s="265"/>
      <c r="D182" s="265"/>
      <c r="E182" s="26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66"/>
      <c r="C183" s="265"/>
      <c r="D183" s="265"/>
      <c r="E183" s="26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66"/>
      <c r="C184" s="265"/>
      <c r="D184" s="265"/>
      <c r="E184" s="26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66"/>
      <c r="C185" s="265"/>
      <c r="D185" s="265"/>
      <c r="E185" s="26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66"/>
      <c r="C186" s="265"/>
      <c r="D186" s="265"/>
      <c r="E186" s="26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66"/>
      <c r="C187" s="265"/>
      <c r="D187" s="265"/>
      <c r="E187" s="26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66"/>
      <c r="C188" s="265"/>
      <c r="D188" s="265"/>
      <c r="E188" s="26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66"/>
      <c r="C189" s="265"/>
      <c r="D189" s="265"/>
      <c r="E189" s="26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66"/>
      <c r="C190" s="265"/>
      <c r="D190" s="265"/>
      <c r="E190" s="26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66"/>
      <c r="C191" s="265"/>
      <c r="D191" s="265"/>
      <c r="E191" s="26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66"/>
      <c r="C192" s="265"/>
      <c r="D192" s="265"/>
      <c r="E192" s="26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66"/>
      <c r="C193" s="265"/>
      <c r="D193" s="265"/>
      <c r="E193" s="26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66"/>
      <c r="C194" s="265"/>
      <c r="D194" s="265"/>
      <c r="E194" s="26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66"/>
      <c r="C195" s="265"/>
      <c r="D195" s="265"/>
      <c r="E195" s="26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66"/>
      <c r="C196" s="265"/>
      <c r="D196" s="265"/>
      <c r="E196" s="26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66"/>
      <c r="C197" s="265"/>
      <c r="D197" s="265"/>
      <c r="E197" s="26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66"/>
      <c r="C198" s="265"/>
      <c r="D198" s="265"/>
      <c r="E198" s="26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66"/>
      <c r="C199" s="265"/>
      <c r="D199" s="265"/>
      <c r="E199" s="26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66"/>
      <c r="C200" s="265"/>
      <c r="D200" s="265"/>
      <c r="E200" s="26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66"/>
      <c r="C201" s="265"/>
      <c r="D201" s="265"/>
      <c r="E201" s="26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66"/>
      <c r="C202" s="265"/>
      <c r="D202" s="265"/>
      <c r="E202" s="26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66"/>
      <c r="C203" s="265"/>
      <c r="D203" s="265"/>
      <c r="E203" s="26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66"/>
      <c r="C204" s="265"/>
      <c r="D204" s="265"/>
      <c r="E204" s="26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66"/>
      <c r="C205" s="265"/>
      <c r="D205" s="265"/>
      <c r="E205" s="26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66"/>
      <c r="C206" s="265"/>
      <c r="D206" s="265"/>
      <c r="E206" s="26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66"/>
      <c r="C207" s="265"/>
      <c r="D207" s="265"/>
      <c r="E207" s="26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66"/>
      <c r="C208" s="265"/>
      <c r="D208" s="265"/>
      <c r="E208" s="26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66"/>
      <c r="C209" s="265"/>
      <c r="D209" s="265"/>
      <c r="E209" s="26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66"/>
      <c r="C210" s="265"/>
      <c r="D210" s="265"/>
      <c r="E210" s="26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66"/>
      <c r="C211" s="265"/>
      <c r="D211" s="265"/>
      <c r="E211" s="26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66"/>
      <c r="C212" s="265"/>
      <c r="D212" s="265"/>
      <c r="E212" s="26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66"/>
      <c r="C213" s="265"/>
      <c r="D213" s="265"/>
      <c r="E213" s="26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66"/>
      <c r="C214" s="265"/>
      <c r="D214" s="265"/>
      <c r="E214" s="26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66"/>
      <c r="C215" s="265"/>
      <c r="D215" s="265"/>
      <c r="E215" s="26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66"/>
      <c r="C216" s="265"/>
      <c r="D216" s="265"/>
      <c r="E216" s="26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66"/>
      <c r="C217" s="265"/>
      <c r="D217" s="265"/>
      <c r="E217" s="26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66"/>
      <c r="C218" s="265"/>
      <c r="D218" s="265"/>
      <c r="E218" s="26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66"/>
      <c r="C219" s="265"/>
      <c r="D219" s="265"/>
      <c r="E219" s="26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66"/>
      <c r="C220" s="265"/>
      <c r="D220" s="265"/>
      <c r="E220" s="26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66"/>
      <c r="C221" s="265"/>
      <c r="D221" s="265"/>
      <c r="E221" s="26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66"/>
      <c r="C222" s="265"/>
      <c r="D222" s="265"/>
      <c r="E222" s="26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66"/>
      <c r="C223" s="265"/>
      <c r="D223" s="265"/>
      <c r="E223" s="26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66"/>
      <c r="C224" s="265"/>
      <c r="D224" s="265"/>
      <c r="E224" s="26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66"/>
      <c r="C225" s="265"/>
      <c r="D225" s="265"/>
      <c r="E225" s="26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66"/>
      <c r="C226" s="265"/>
      <c r="D226" s="265"/>
      <c r="E226" s="26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66"/>
      <c r="C227" s="265"/>
      <c r="D227" s="265"/>
      <c r="E227" s="26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66"/>
      <c r="C228" s="265"/>
      <c r="D228" s="265"/>
      <c r="E228" s="26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66"/>
      <c r="C229" s="265"/>
      <c r="D229" s="265"/>
      <c r="E229" s="26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66"/>
      <c r="C230" s="265"/>
      <c r="D230" s="265"/>
      <c r="E230" s="26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66"/>
      <c r="C231" s="265"/>
      <c r="D231" s="265"/>
      <c r="E231" s="26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66"/>
      <c r="C232" s="265"/>
      <c r="D232" s="265"/>
      <c r="E232" s="26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66"/>
      <c r="C233" s="265"/>
      <c r="D233" s="265"/>
      <c r="E233" s="26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66"/>
      <c r="C234" s="265"/>
      <c r="D234" s="265"/>
      <c r="E234" s="26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66"/>
      <c r="C235" s="265"/>
      <c r="D235" s="265"/>
      <c r="E235" s="26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66"/>
      <c r="C236" s="265"/>
      <c r="D236" s="265"/>
      <c r="E236" s="26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66"/>
      <c r="C237" s="265"/>
      <c r="D237" s="265"/>
      <c r="E237" s="26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66"/>
      <c r="C238" s="265"/>
      <c r="D238" s="265"/>
      <c r="E238" s="26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66"/>
      <c r="C239" s="265"/>
      <c r="D239" s="265"/>
      <c r="E239" s="26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66"/>
      <c r="C240" s="265"/>
      <c r="D240" s="265"/>
      <c r="E240" s="26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66"/>
      <c r="C241" s="265"/>
      <c r="D241" s="265"/>
      <c r="E241" s="26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66"/>
      <c r="C242" s="265"/>
      <c r="D242" s="265"/>
      <c r="E242" s="26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66"/>
      <c r="C243" s="265"/>
      <c r="D243" s="265"/>
      <c r="E243" s="26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66"/>
      <c r="C244" s="265"/>
      <c r="D244" s="265"/>
      <c r="E244" s="26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66"/>
      <c r="C245" s="265"/>
      <c r="D245" s="265"/>
      <c r="E245" s="26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66"/>
      <c r="C246" s="265"/>
      <c r="D246" s="265"/>
      <c r="E246" s="26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66"/>
      <c r="C247" s="265"/>
      <c r="D247" s="265"/>
      <c r="E247" s="26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66"/>
      <c r="C248" s="265"/>
      <c r="D248" s="265"/>
      <c r="E248" s="26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66"/>
      <c r="C249" s="265"/>
      <c r="D249" s="265"/>
      <c r="E249" s="26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66"/>
      <c r="C250" s="265"/>
      <c r="D250" s="265"/>
      <c r="E250" s="26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66"/>
      <c r="C251" s="265"/>
      <c r="D251" s="265"/>
      <c r="E251" s="26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66"/>
      <c r="C252" s="265"/>
      <c r="D252" s="265"/>
      <c r="E252" s="26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66"/>
      <c r="C253" s="265"/>
      <c r="D253" s="265"/>
      <c r="E253" s="26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66"/>
      <c r="C254" s="265"/>
      <c r="D254" s="265"/>
      <c r="E254" s="26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66"/>
      <c r="C255" s="265"/>
      <c r="D255" s="265"/>
      <c r="E255" s="26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66"/>
      <c r="C256" s="265"/>
      <c r="D256" s="265"/>
      <c r="E256" s="26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66"/>
      <c r="C257" s="265"/>
      <c r="D257" s="265"/>
      <c r="E257" s="26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66"/>
      <c r="C258" s="265"/>
      <c r="D258" s="265"/>
      <c r="E258" s="26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66"/>
      <c r="C259" s="265"/>
      <c r="D259" s="265"/>
      <c r="E259" s="26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  <row r="260" spans="1:22" s="116" customFormat="1">
      <c r="A260" s="3"/>
      <c r="B260" s="266"/>
      <c r="C260" s="265"/>
      <c r="D260" s="265"/>
      <c r="E260" s="268"/>
      <c r="F260" s="114"/>
      <c r="G260" s="114"/>
      <c r="L260" s="3"/>
      <c r="M260" s="3"/>
      <c r="N260" s="3"/>
      <c r="O260" s="3"/>
      <c r="P260" s="3"/>
      <c r="Q260" s="3"/>
      <c r="R260" s="3"/>
      <c r="S260" s="3"/>
      <c r="T260" s="3"/>
      <c r="U260" s="8"/>
      <c r="V260" s="3"/>
    </row>
    <row r="261" spans="1:22" s="116" customFormat="1">
      <c r="A261" s="3"/>
      <c r="B261" s="266"/>
      <c r="C261" s="265"/>
      <c r="D261" s="265"/>
      <c r="E261" s="268"/>
      <c r="F261" s="114"/>
      <c r="G261" s="114"/>
      <c r="L261" s="3"/>
      <c r="M261" s="3"/>
      <c r="N261" s="3"/>
      <c r="O261" s="3"/>
      <c r="P261" s="3"/>
      <c r="Q261" s="3"/>
      <c r="R261" s="3"/>
      <c r="S261" s="3"/>
      <c r="T261" s="3"/>
      <c r="U261" s="8"/>
      <c r="V261" s="3"/>
    </row>
    <row r="262" spans="1:22" s="116" customFormat="1">
      <c r="A262" s="3"/>
      <c r="B262" s="266"/>
      <c r="C262" s="265"/>
      <c r="D262" s="265"/>
      <c r="E262" s="268"/>
      <c r="F262" s="114"/>
      <c r="G262" s="114"/>
      <c r="L262" s="3"/>
      <c r="M262" s="3"/>
      <c r="N262" s="3"/>
      <c r="O262" s="3"/>
      <c r="P262" s="3"/>
      <c r="Q262" s="3"/>
      <c r="R262" s="3"/>
      <c r="S262" s="3"/>
      <c r="T262" s="3"/>
      <c r="U262" s="8"/>
      <c r="V262" s="3"/>
    </row>
    <row r="263" spans="1:22" s="116" customFormat="1">
      <c r="A263" s="3"/>
      <c r="B263" s="266"/>
      <c r="C263" s="265"/>
      <c r="D263" s="265"/>
      <c r="E263" s="268"/>
      <c r="F263" s="114"/>
      <c r="G263" s="114"/>
      <c r="L263" s="3"/>
      <c r="M263" s="3"/>
      <c r="N263" s="3"/>
      <c r="O263" s="3"/>
      <c r="P263" s="3"/>
      <c r="Q263" s="3"/>
      <c r="R263" s="3"/>
      <c r="S263" s="3"/>
      <c r="T263" s="3"/>
      <c r="U263" s="8"/>
      <c r="V263" s="3"/>
    </row>
    <row r="264" spans="1:22" s="116" customFormat="1">
      <c r="A264" s="3"/>
      <c r="B264" s="266"/>
      <c r="C264" s="265"/>
      <c r="D264" s="265"/>
      <c r="E264" s="268"/>
      <c r="F264" s="114"/>
      <c r="G264" s="114"/>
      <c r="L264" s="3"/>
      <c r="M264" s="3"/>
      <c r="N264" s="3"/>
      <c r="O264" s="3"/>
      <c r="P264" s="3"/>
      <c r="Q264" s="3"/>
      <c r="R264" s="3"/>
      <c r="S264" s="3"/>
      <c r="T264" s="3"/>
      <c r="U264" s="8"/>
      <c r="V264" s="3"/>
    </row>
    <row r="265" spans="1:22" s="116" customFormat="1">
      <c r="A265" s="3"/>
      <c r="B265" s="266"/>
      <c r="C265" s="265"/>
      <c r="D265" s="265"/>
      <c r="E265" s="268"/>
      <c r="F265" s="114"/>
      <c r="G265" s="114"/>
      <c r="L265" s="3"/>
      <c r="M265" s="3"/>
      <c r="N265" s="3"/>
      <c r="O265" s="3"/>
      <c r="P265" s="3"/>
      <c r="Q265" s="3"/>
      <c r="R265" s="3"/>
      <c r="S265" s="3"/>
      <c r="T265" s="3"/>
      <c r="U265" s="8"/>
      <c r="V265" s="3"/>
    </row>
    <row r="266" spans="1:22" s="116" customFormat="1">
      <c r="A266" s="3"/>
      <c r="B266" s="266"/>
      <c r="C266" s="265"/>
      <c r="D266" s="265"/>
      <c r="E266" s="268"/>
      <c r="F266" s="114"/>
      <c r="G266" s="114"/>
      <c r="L266" s="3"/>
      <c r="M266" s="3"/>
      <c r="N266" s="3"/>
      <c r="O266" s="3"/>
      <c r="P266" s="3"/>
      <c r="Q266" s="3"/>
      <c r="R266" s="3"/>
      <c r="S266" s="3"/>
      <c r="T266" s="3"/>
      <c r="U266" s="8"/>
      <c r="V266" s="3"/>
    </row>
    <row r="267" spans="1:22" s="116" customFormat="1">
      <c r="A267" s="3"/>
      <c r="B267" s="266"/>
      <c r="C267" s="265"/>
      <c r="D267" s="265"/>
      <c r="E267" s="268"/>
      <c r="F267" s="114"/>
      <c r="G267" s="114"/>
      <c r="L267" s="3"/>
      <c r="M267" s="3"/>
      <c r="N267" s="3"/>
      <c r="O267" s="3"/>
      <c r="P267" s="3"/>
      <c r="Q267" s="3"/>
      <c r="R267" s="3"/>
      <c r="S267" s="3"/>
      <c r="T267" s="3"/>
      <c r="U267" s="8"/>
      <c r="V267" s="3"/>
    </row>
    <row r="268" spans="1:22" s="116" customFormat="1">
      <c r="A268" s="3"/>
      <c r="B268" s="266"/>
      <c r="C268" s="265"/>
      <c r="D268" s="265"/>
      <c r="E268" s="268"/>
      <c r="F268" s="114"/>
      <c r="G268" s="114"/>
      <c r="L268" s="3"/>
      <c r="M268" s="3"/>
      <c r="N268" s="3"/>
      <c r="O268" s="3"/>
      <c r="P268" s="3"/>
      <c r="Q268" s="3"/>
      <c r="R268" s="3"/>
      <c r="S268" s="3"/>
      <c r="T268" s="3"/>
      <c r="U268" s="8"/>
      <c r="V268" s="3"/>
    </row>
    <row r="269" spans="1:22" s="116" customFormat="1">
      <c r="A269" s="3"/>
      <c r="B269" s="266"/>
      <c r="C269" s="265"/>
      <c r="D269" s="265"/>
      <c r="E269" s="268"/>
      <c r="F269" s="114"/>
      <c r="G269" s="114"/>
      <c r="L269" s="3"/>
      <c r="M269" s="3"/>
      <c r="N269" s="3"/>
      <c r="O269" s="3"/>
      <c r="P269" s="3"/>
      <c r="Q269" s="3"/>
      <c r="R269" s="3"/>
      <c r="S269" s="3"/>
      <c r="T269" s="3"/>
      <c r="U269" s="8"/>
      <c r="V269" s="3"/>
    </row>
    <row r="270" spans="1:22" s="116" customFormat="1">
      <c r="A270" s="3"/>
      <c r="B270" s="266"/>
      <c r="C270" s="265"/>
      <c r="D270" s="265"/>
      <c r="E270" s="268"/>
      <c r="F270" s="114"/>
      <c r="G270" s="114"/>
      <c r="L270" s="3"/>
      <c r="M270" s="3"/>
      <c r="N270" s="3"/>
      <c r="O270" s="3"/>
      <c r="P270" s="3"/>
      <c r="Q270" s="3"/>
      <c r="R270" s="3"/>
      <c r="S270" s="3"/>
      <c r="T270" s="3"/>
      <c r="U270" s="8"/>
      <c r="V270" s="3"/>
    </row>
    <row r="271" spans="1:22" s="116" customFormat="1">
      <c r="A271" s="3"/>
      <c r="B271" s="266"/>
      <c r="C271" s="265"/>
      <c r="D271" s="265"/>
      <c r="E271" s="268"/>
      <c r="F271" s="114"/>
      <c r="G271" s="114"/>
      <c r="L271" s="3"/>
      <c r="M271" s="3"/>
      <c r="N271" s="3"/>
      <c r="O271" s="3"/>
      <c r="P271" s="3"/>
      <c r="Q271" s="3"/>
      <c r="R271" s="3"/>
      <c r="S271" s="3"/>
      <c r="T271" s="3"/>
      <c r="U271" s="8"/>
      <c r="V271" s="3"/>
    </row>
    <row r="272" spans="1:22" s="116" customFormat="1">
      <c r="A272" s="3"/>
      <c r="B272" s="266"/>
      <c r="C272" s="265"/>
      <c r="D272" s="265"/>
      <c r="E272" s="268"/>
      <c r="F272" s="114"/>
      <c r="G272" s="114"/>
      <c r="L272" s="3"/>
      <c r="M272" s="3"/>
      <c r="N272" s="3"/>
      <c r="O272" s="3"/>
      <c r="P272" s="3"/>
      <c r="Q272" s="3"/>
      <c r="R272" s="3"/>
      <c r="S272" s="3"/>
      <c r="T272" s="3"/>
      <c r="U272" s="8"/>
      <c r="V272" s="3"/>
    </row>
    <row r="273" spans="1:22" s="116" customFormat="1">
      <c r="A273" s="3"/>
      <c r="B273" s="266"/>
      <c r="C273" s="265"/>
      <c r="D273" s="265"/>
      <c r="E273" s="268"/>
      <c r="F273" s="114"/>
      <c r="G273" s="114"/>
      <c r="L273" s="3"/>
      <c r="M273" s="3"/>
      <c r="N273" s="3"/>
      <c r="O273" s="3"/>
      <c r="P273" s="3"/>
      <c r="Q273" s="3"/>
      <c r="R273" s="3"/>
      <c r="S273" s="3"/>
      <c r="T273" s="3"/>
      <c r="U273" s="8"/>
      <c r="V273" s="3"/>
    </row>
    <row r="274" spans="1:22" s="116" customFormat="1">
      <c r="A274" s="3"/>
      <c r="B274" s="266"/>
      <c r="C274" s="265"/>
      <c r="D274" s="265"/>
      <c r="E274" s="268"/>
      <c r="F274" s="114"/>
      <c r="G274" s="114"/>
      <c r="L274" s="3"/>
      <c r="M274" s="3"/>
      <c r="N274" s="3"/>
      <c r="O274" s="3"/>
      <c r="P274" s="3"/>
      <c r="Q274" s="3"/>
      <c r="R274" s="3"/>
      <c r="S274" s="3"/>
      <c r="T274" s="3"/>
      <c r="U274" s="8"/>
      <c r="V274" s="3"/>
    </row>
    <row r="275" spans="1:22" s="116" customFormat="1">
      <c r="A275" s="3"/>
      <c r="B275" s="266"/>
      <c r="C275" s="265"/>
      <c r="D275" s="265"/>
      <c r="E275" s="268"/>
      <c r="F275" s="114"/>
      <c r="G275" s="114"/>
      <c r="L275" s="3"/>
      <c r="M275" s="3"/>
      <c r="N275" s="3"/>
      <c r="O275" s="3"/>
      <c r="P275" s="3"/>
      <c r="Q275" s="3"/>
      <c r="R275" s="3"/>
      <c r="S275" s="3"/>
      <c r="T275" s="3"/>
      <c r="U275" s="8"/>
      <c r="V275" s="3"/>
    </row>
    <row r="276" spans="1:22" s="116" customFormat="1">
      <c r="A276" s="3"/>
      <c r="B276" s="266"/>
      <c r="C276" s="265"/>
      <c r="D276" s="265"/>
      <c r="E276" s="268"/>
      <c r="F276" s="114"/>
      <c r="G276" s="114"/>
      <c r="L276" s="3"/>
      <c r="M276" s="3"/>
      <c r="N276" s="3"/>
      <c r="O276" s="3"/>
      <c r="P276" s="3"/>
      <c r="Q276" s="3"/>
      <c r="R276" s="3"/>
      <c r="S276" s="3"/>
      <c r="T276" s="3"/>
      <c r="U276" s="8"/>
      <c r="V276" s="3"/>
    </row>
    <row r="277" spans="1:22" s="116" customFormat="1">
      <c r="A277" s="3"/>
      <c r="B277" s="266"/>
      <c r="C277" s="265"/>
      <c r="D277" s="265"/>
      <c r="E277" s="268"/>
      <c r="F277" s="114"/>
      <c r="G277" s="114"/>
      <c r="L277" s="3"/>
      <c r="M277" s="3"/>
      <c r="N277" s="3"/>
      <c r="O277" s="3"/>
      <c r="P277" s="3"/>
      <c r="Q277" s="3"/>
      <c r="R277" s="3"/>
      <c r="S277" s="3"/>
      <c r="T277" s="3"/>
      <c r="U277" s="8"/>
      <c r="V277" s="3"/>
    </row>
    <row r="278" spans="1:22" s="116" customFormat="1">
      <c r="A278" s="3"/>
      <c r="B278" s="266"/>
      <c r="C278" s="265"/>
      <c r="D278" s="265"/>
      <c r="E278" s="268"/>
      <c r="F278" s="114"/>
      <c r="G278" s="114"/>
      <c r="L278" s="3"/>
      <c r="M278" s="3"/>
      <c r="N278" s="3"/>
      <c r="O278" s="3"/>
      <c r="P278" s="3"/>
      <c r="Q278" s="3"/>
      <c r="R278" s="3"/>
      <c r="S278" s="3"/>
      <c r="T278" s="3"/>
      <c r="U278" s="8"/>
      <c r="V278" s="3"/>
    </row>
    <row r="279" spans="1:22" s="116" customFormat="1">
      <c r="A279" s="3"/>
      <c r="B279" s="266"/>
      <c r="C279" s="265"/>
      <c r="D279" s="265"/>
      <c r="E279" s="268"/>
      <c r="F279" s="114"/>
      <c r="G279" s="114"/>
      <c r="L279" s="3"/>
      <c r="M279" s="3"/>
      <c r="N279" s="3"/>
      <c r="O279" s="3"/>
      <c r="P279" s="3"/>
      <c r="Q279" s="3"/>
      <c r="R279" s="3"/>
      <c r="S279" s="3"/>
      <c r="T279" s="3"/>
      <c r="U279" s="8"/>
      <c r="V279" s="3"/>
    </row>
    <row r="280" spans="1:22" s="116" customFormat="1">
      <c r="A280" s="3"/>
      <c r="B280" s="266"/>
      <c r="C280" s="265"/>
      <c r="D280" s="265"/>
      <c r="E280" s="268"/>
      <c r="F280" s="114"/>
      <c r="G280" s="114"/>
      <c r="L280" s="3"/>
      <c r="M280" s="3"/>
      <c r="N280" s="3"/>
      <c r="O280" s="3"/>
      <c r="P280" s="3"/>
      <c r="Q280" s="3"/>
      <c r="R280" s="3"/>
      <c r="S280" s="3"/>
      <c r="T280" s="3"/>
      <c r="U280" s="8"/>
      <c r="V280" s="3"/>
    </row>
    <row r="281" spans="1:22" s="116" customFormat="1">
      <c r="A281" s="3"/>
      <c r="B281" s="266"/>
      <c r="C281" s="265"/>
      <c r="D281" s="265"/>
      <c r="E281" s="268"/>
      <c r="F281" s="114"/>
      <c r="G281" s="114"/>
      <c r="L281" s="3"/>
      <c r="M281" s="3"/>
      <c r="N281" s="3"/>
      <c r="O281" s="3"/>
      <c r="P281" s="3"/>
      <c r="Q281" s="3"/>
      <c r="R281" s="3"/>
      <c r="S281" s="3"/>
      <c r="T281" s="3"/>
      <c r="U281" s="8"/>
      <c r="V281" s="3"/>
    </row>
    <row r="282" spans="1:22" s="116" customFormat="1">
      <c r="A282" s="3"/>
      <c r="B282" s="266"/>
      <c r="C282" s="265"/>
      <c r="D282" s="265"/>
      <c r="E282" s="268"/>
      <c r="F282" s="114"/>
      <c r="G282" s="114"/>
      <c r="L282" s="3"/>
      <c r="M282" s="3"/>
      <c r="N282" s="3"/>
      <c r="O282" s="3"/>
      <c r="P282" s="3"/>
      <c r="Q282" s="3"/>
      <c r="R282" s="3"/>
      <c r="S282" s="3"/>
      <c r="T282" s="3"/>
      <c r="U282" s="8"/>
      <c r="V282" s="3"/>
    </row>
    <row r="283" spans="1:22" s="116" customFormat="1">
      <c r="A283" s="3"/>
      <c r="B283" s="266"/>
      <c r="C283" s="265"/>
      <c r="D283" s="265"/>
      <c r="E283" s="268"/>
      <c r="F283" s="114"/>
      <c r="G283" s="114"/>
      <c r="L283" s="3"/>
      <c r="M283" s="3"/>
      <c r="N283" s="3"/>
      <c r="O283" s="3"/>
      <c r="P283" s="3"/>
      <c r="Q283" s="3"/>
      <c r="R283" s="3"/>
      <c r="S283" s="3"/>
      <c r="T283" s="3"/>
      <c r="U283" s="8"/>
      <c r="V283" s="3"/>
    </row>
    <row r="284" spans="1:22" s="116" customFormat="1">
      <c r="A284" s="3"/>
      <c r="B284" s="266"/>
      <c r="C284" s="265"/>
      <c r="D284" s="265"/>
      <c r="E284" s="268"/>
      <c r="F284" s="114"/>
      <c r="G284" s="114"/>
      <c r="L284" s="3"/>
      <c r="M284" s="3"/>
      <c r="N284" s="3"/>
      <c r="O284" s="3"/>
      <c r="P284" s="3"/>
      <c r="Q284" s="3"/>
      <c r="R284" s="3"/>
      <c r="S284" s="3"/>
      <c r="T284" s="3"/>
      <c r="U284" s="8"/>
      <c r="V284" s="3"/>
    </row>
    <row r="285" spans="1:22" s="116" customFormat="1">
      <c r="A285" s="3"/>
      <c r="B285" s="266"/>
      <c r="C285" s="265"/>
      <c r="D285" s="265"/>
      <c r="E285" s="268"/>
      <c r="F285" s="114"/>
      <c r="G285" s="114"/>
      <c r="L285" s="3"/>
      <c r="M285" s="3"/>
      <c r="N285" s="3"/>
      <c r="O285" s="3"/>
      <c r="P285" s="3"/>
      <c r="Q285" s="3"/>
      <c r="R285" s="3"/>
      <c r="S285" s="3"/>
      <c r="T285" s="3"/>
      <c r="U285" s="8"/>
      <c r="V285" s="3"/>
    </row>
  </sheetData>
  <sheetProtection insertRows="0" deleteRows="0"/>
  <protectedRanges>
    <protectedRange sqref="J62:P1048576 U62:U1048576" name="Obseg1"/>
    <protectedRange sqref="U1:U61 J1:P61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38:B41 B18 B30 B34 B21:B22 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5">
      <colorScale>
        <cfvo type="min"/>
        <cfvo type="max"/>
        <color rgb="FFFCFCFF"/>
        <color rgb="FFF8696B"/>
      </colorScale>
    </cfRule>
  </conditionalFormatting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:B51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zoomScaleNormal="100" zoomScaleSheetLayoutView="100" workbookViewId="0">
      <selection activeCell="K41" sqref="K41"/>
    </sheetView>
  </sheetViews>
  <sheetFormatPr defaultColWidth="8.85546875" defaultRowHeight="15"/>
  <cols>
    <col min="1" max="1" width="4.42578125" style="3" customWidth="1"/>
    <col min="2" max="2" width="52.5703125" style="5" customWidth="1"/>
    <col min="3" max="3" width="12" style="29" customWidth="1"/>
    <col min="4" max="4" width="9.85546875" style="29" customWidth="1"/>
    <col min="5" max="5" width="10.28515625" style="28" customWidth="1"/>
    <col min="6" max="6" width="7.42578125" style="114" customWidth="1"/>
    <col min="7" max="7" width="6.7109375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11.140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3.28515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pred_rekapitulacija'!A15</f>
        <v>2. sklop:</v>
      </c>
      <c r="C12" s="83"/>
    </row>
    <row r="13" spans="1:21" ht="21" customHeight="1">
      <c r="B13" s="472" t="str">
        <f>+'Ponudbeni pred_rekapitulacija'!B15</f>
        <v>EKOLOŠKO MLEKO IN IZDELKI</v>
      </c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0.25" customHeight="1">
      <c r="A15" s="277" t="s">
        <v>3</v>
      </c>
      <c r="B15" s="277" t="s">
        <v>213</v>
      </c>
      <c r="C15" s="277" t="s">
        <v>203</v>
      </c>
      <c r="D15" s="277" t="s">
        <v>1121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334" t="s">
        <v>1120</v>
      </c>
      <c r="C16" s="82" t="s">
        <v>283</v>
      </c>
      <c r="D16" s="82" t="s">
        <v>138</v>
      </c>
      <c r="E16" s="110"/>
      <c r="F16" s="85">
        <v>100</v>
      </c>
      <c r="G16" s="115" t="s">
        <v>1</v>
      </c>
      <c r="H16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5" t="str">
        <f>IF(Sklop2[[#This Row],[ZAHTEVANA SHEMA KAKOVOSTI]]&lt;&gt;"",Sklop2[[#This Row],[Preračunana masa/volumen/kos na enoto kg]],"")</f>
        <v/>
      </c>
      <c r="J16" s="96"/>
      <c r="K16" s="86"/>
      <c r="L16" s="86"/>
      <c r="M16" s="319"/>
      <c r="N16" s="320"/>
      <c r="O16" s="320"/>
      <c r="P16" s="98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143" t="s">
        <v>141</v>
      </c>
    </row>
    <row r="17" spans="1:22" s="55" customFormat="1" ht="12">
      <c r="A17" s="84" t="s">
        <v>4</v>
      </c>
      <c r="B17" s="334" t="s">
        <v>281</v>
      </c>
      <c r="C17" s="82">
        <v>1</v>
      </c>
      <c r="D17" s="82" t="s">
        <v>1</v>
      </c>
      <c r="E17" s="110"/>
      <c r="F17" s="89">
        <v>45</v>
      </c>
      <c r="G17" s="115" t="s">
        <v>94</v>
      </c>
      <c r="H17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5" t="str">
        <f>IF(Sklop2[[#This Row],[ZAHTEVANA SHEMA KAKOVOSTI]]&lt;&gt;"",Sklop2[[#This Row],[Preračunana masa/volumen/kos na enoto kg]],"")</f>
        <v/>
      </c>
      <c r="J17" s="97"/>
      <c r="K17" s="90"/>
      <c r="L17" s="90"/>
      <c r="M17" s="319"/>
      <c r="N17" s="320"/>
      <c r="O17" s="320"/>
      <c r="P17" s="100"/>
      <c r="Q17" s="91">
        <f>+Sklop2[[#This Row],[cena/enota brez DDV v EUR]]*Sklop2[[#This Row],[Stopnja DDV (%)]]</f>
        <v>0</v>
      </c>
      <c r="R17" s="91">
        <f>+Sklop2[[#This Row],[cena/enota brez DDV v EUR]]+Sklop2[[#This Row],[Davek (EUR)]]</f>
        <v>0</v>
      </c>
      <c r="S17" s="91">
        <f>+Sklop2[[#This Row],[cena/enota brez DDV v EUR]]*Sklop2[[#This Row],[Okvirna količina]]</f>
        <v>0</v>
      </c>
      <c r="T17" s="91">
        <f>+Sklop2[[#This Row],[Končna cena/enoto mere (EUR) z DDV]]*Sklop2[[#This Row],[Okvirna količina]]</f>
        <v>0</v>
      </c>
      <c r="U17" s="143" t="s">
        <v>141</v>
      </c>
    </row>
    <row r="18" spans="1:22" s="55" customFormat="1" ht="24">
      <c r="A18" s="84" t="s">
        <v>5</v>
      </c>
      <c r="B18" s="334" t="s">
        <v>276</v>
      </c>
      <c r="C18" s="82">
        <v>150</v>
      </c>
      <c r="D18" s="82" t="s">
        <v>139</v>
      </c>
      <c r="E18" s="128"/>
      <c r="F18" s="130">
        <v>400</v>
      </c>
      <c r="G18" s="115" t="s">
        <v>0</v>
      </c>
      <c r="H18" s="120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8" s="130" t="str">
        <f>IF(Sklop2[[#This Row],[ZAHTEVANA SHEMA KAKOVOSTI]]&lt;&gt;"",Sklop2[[#This Row],[Preračunana masa/volumen/kos na enoto kg]],"")</f>
        <v/>
      </c>
      <c r="J18" s="145"/>
      <c r="K18" s="150"/>
      <c r="L18" s="150"/>
      <c r="M18" s="317"/>
      <c r="N18" s="320"/>
      <c r="O18" s="320"/>
      <c r="P18" s="147"/>
      <c r="Q18" s="146">
        <f>+Sklop2[[#This Row],[cena/enota brez DDV v EUR]]*Sklop2[[#This Row],[Stopnja DDV (%)]]</f>
        <v>0</v>
      </c>
      <c r="R18" s="146">
        <f>+Sklop2[[#This Row],[cena/enota brez DDV v EUR]]+Sklop2[[#This Row],[Davek (EUR)]]</f>
        <v>0</v>
      </c>
      <c r="S18" s="146">
        <f>+Sklop2[[#This Row],[cena/enota brez DDV v EUR]]*Sklop2[[#This Row],[Okvirna količina]]</f>
        <v>0</v>
      </c>
      <c r="T18" s="146">
        <f>+Sklop2[[#This Row],[Končna cena/enoto mere (EUR) z DDV]]*Sklop2[[#This Row],[Okvirna količina]]</f>
        <v>0</v>
      </c>
      <c r="U18" s="143" t="s">
        <v>141</v>
      </c>
    </row>
    <row r="19" spans="1:22" s="55" customFormat="1" ht="36">
      <c r="A19" s="84" t="s">
        <v>6</v>
      </c>
      <c r="B19" s="334" t="s">
        <v>277</v>
      </c>
      <c r="C19" s="82">
        <v>150</v>
      </c>
      <c r="D19" s="82" t="s">
        <v>139</v>
      </c>
      <c r="E19" s="179"/>
      <c r="F19" s="181">
        <v>600</v>
      </c>
      <c r="G19" s="115" t="s">
        <v>0</v>
      </c>
      <c r="H19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19" s="181" t="str">
        <f>IF(Sklop2[[#This Row],[ZAHTEVANA SHEMA KAKOVOSTI]]&lt;&gt;"",Sklop2[[#This Row],[Preračunana masa/volumen/kos na enoto kg]],"")</f>
        <v/>
      </c>
      <c r="J19" s="172"/>
      <c r="K19" s="173"/>
      <c r="L19" s="173"/>
      <c r="M19" s="174"/>
      <c r="N19" s="332"/>
      <c r="O19" s="332"/>
      <c r="P19" s="176"/>
      <c r="Q19" s="175">
        <f>+Sklop2[[#This Row],[cena/enota brez DDV v EUR]]*Sklop2[[#This Row],[Stopnja DDV (%)]]</f>
        <v>0</v>
      </c>
      <c r="R19" s="175">
        <f>+Sklop2[[#This Row],[cena/enota brez DDV v EUR]]+Sklop2[[#This Row],[Davek (EUR)]]</f>
        <v>0</v>
      </c>
      <c r="S19" s="175">
        <f>+Sklop2[[#This Row],[cena/enota brez DDV v EUR]]*Sklop2[[#This Row],[Okvirna količina]]</f>
        <v>0</v>
      </c>
      <c r="T19" s="175">
        <f>+Sklop2[[#This Row],[Končna cena/enoto mere (EUR) z DDV]]*Sklop2[[#This Row],[Okvirna količina]]</f>
        <v>0</v>
      </c>
      <c r="U19" s="143" t="s">
        <v>141</v>
      </c>
    </row>
    <row r="20" spans="1:22" s="55" customFormat="1" ht="12">
      <c r="A20" s="84" t="s">
        <v>7</v>
      </c>
      <c r="B20" s="334" t="s">
        <v>279</v>
      </c>
      <c r="C20" s="82" t="s">
        <v>234</v>
      </c>
      <c r="D20" s="82" t="s">
        <v>94</v>
      </c>
      <c r="E20" s="179"/>
      <c r="F20" s="181">
        <v>300</v>
      </c>
      <c r="G20" s="115" t="s">
        <v>94</v>
      </c>
      <c r="H20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181" t="str">
        <f>IF(Sklop2[[#This Row],[ZAHTEVANA SHEMA KAKOVOSTI]]&lt;&gt;"",Sklop2[[#This Row],[Preračunana masa/volumen/kos na enoto kg]],"")</f>
        <v/>
      </c>
      <c r="J20" s="172"/>
      <c r="K20" s="173"/>
      <c r="L20" s="173"/>
      <c r="M20" s="174"/>
      <c r="N20" s="332"/>
      <c r="O20" s="332"/>
      <c r="P20" s="176"/>
      <c r="Q20" s="175">
        <f>+Sklop2[[#This Row],[cena/enota brez DDV v EUR]]*Sklop2[[#This Row],[Stopnja DDV (%)]]</f>
        <v>0</v>
      </c>
      <c r="R20" s="175">
        <f>+Sklop2[[#This Row],[cena/enota brez DDV v EUR]]+Sklop2[[#This Row],[Davek (EUR)]]</f>
        <v>0</v>
      </c>
      <c r="S20" s="175">
        <f>+Sklop2[[#This Row],[cena/enota brez DDV v EUR]]*Sklop2[[#This Row],[Okvirna količina]]</f>
        <v>0</v>
      </c>
      <c r="T20" s="175">
        <f>+Sklop2[[#This Row],[Končna cena/enoto mere (EUR) z DDV]]*Sklop2[[#This Row],[Okvirna količina]]</f>
        <v>0</v>
      </c>
      <c r="U20" s="143" t="s">
        <v>141</v>
      </c>
    </row>
    <row r="21" spans="1:22" s="55" customFormat="1" ht="12">
      <c r="A21" s="84" t="s">
        <v>8</v>
      </c>
      <c r="B21" s="334" t="s">
        <v>278</v>
      </c>
      <c r="C21" s="82">
        <v>150</v>
      </c>
      <c r="D21" s="82" t="s">
        <v>139</v>
      </c>
      <c r="E21" s="179"/>
      <c r="F21" s="181">
        <v>900</v>
      </c>
      <c r="G21" s="115" t="s">
        <v>0</v>
      </c>
      <c r="H21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135</v>
      </c>
      <c r="I21" s="181" t="str">
        <f>IF(Sklop2[[#This Row],[ZAHTEVANA SHEMA KAKOVOSTI]]&lt;&gt;"",Sklop2[[#This Row],[Preračunana masa/volumen/kos na enoto kg]],"")</f>
        <v/>
      </c>
      <c r="J21" s="172"/>
      <c r="K21" s="173"/>
      <c r="L21" s="173"/>
      <c r="M21" s="174"/>
      <c r="N21" s="332"/>
      <c r="O21" s="332"/>
      <c r="P21" s="176"/>
      <c r="Q21" s="175">
        <f>+Sklop2[[#This Row],[cena/enota brez DDV v EUR]]*Sklop2[[#This Row],[Stopnja DDV (%)]]</f>
        <v>0</v>
      </c>
      <c r="R21" s="175">
        <f>+Sklop2[[#This Row],[cena/enota brez DDV v EUR]]+Sklop2[[#This Row],[Davek (EUR)]]</f>
        <v>0</v>
      </c>
      <c r="S21" s="175">
        <f>+Sklop2[[#This Row],[cena/enota brez DDV v EUR]]*Sklop2[[#This Row],[Okvirna količina]]</f>
        <v>0</v>
      </c>
      <c r="T21" s="175">
        <f>+Sklop2[[#This Row],[Končna cena/enoto mere (EUR) z DDV]]*Sklop2[[#This Row],[Okvirna količina]]</f>
        <v>0</v>
      </c>
      <c r="U21" s="143" t="s">
        <v>141</v>
      </c>
    </row>
    <row r="22" spans="1:22" s="55" customFormat="1" ht="12">
      <c r="A22" s="84" t="s">
        <v>9</v>
      </c>
      <c r="B22" s="334" t="s">
        <v>280</v>
      </c>
      <c r="C22" s="82">
        <v>1</v>
      </c>
      <c r="D22" s="82" t="s">
        <v>1</v>
      </c>
      <c r="E22" s="179"/>
      <c r="F22" s="181">
        <v>30</v>
      </c>
      <c r="G22" s="115" t="s">
        <v>1</v>
      </c>
      <c r="H22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181" t="str">
        <f>IF(Sklop2[[#This Row],[ZAHTEVANA SHEMA KAKOVOSTI]]&lt;&gt;"",Sklop2[[#This Row],[Preračunana masa/volumen/kos na enoto kg]],"")</f>
        <v/>
      </c>
      <c r="J22" s="172"/>
      <c r="K22" s="173"/>
      <c r="L22" s="173"/>
      <c r="M22" s="174"/>
      <c r="N22" s="332"/>
      <c r="O22" s="332"/>
      <c r="P22" s="176"/>
      <c r="Q22" s="175">
        <f>+Sklop2[[#This Row],[cena/enota brez DDV v EUR]]*Sklop2[[#This Row],[Stopnja DDV (%)]]</f>
        <v>0</v>
      </c>
      <c r="R22" s="175">
        <f>+Sklop2[[#This Row],[cena/enota brez DDV v EUR]]+Sklop2[[#This Row],[Davek (EUR)]]</f>
        <v>0</v>
      </c>
      <c r="S22" s="175">
        <f>+Sklop2[[#This Row],[cena/enota brez DDV v EUR]]*Sklop2[[#This Row],[Okvirna količina]]</f>
        <v>0</v>
      </c>
      <c r="T22" s="175">
        <f>+Sklop2[[#This Row],[Končna cena/enoto mere (EUR) z DDV]]*Sklop2[[#This Row],[Okvirna količina]]</f>
        <v>0</v>
      </c>
      <c r="U22" s="143" t="s">
        <v>141</v>
      </c>
    </row>
    <row r="23" spans="1:22" s="55" customFormat="1" ht="24">
      <c r="A23" s="84" t="s">
        <v>10</v>
      </c>
      <c r="B23" s="394" t="s">
        <v>275</v>
      </c>
      <c r="C23" s="82">
        <v>1</v>
      </c>
      <c r="D23" s="82" t="s">
        <v>94</v>
      </c>
      <c r="E23" s="179"/>
      <c r="F23" s="181">
        <v>600</v>
      </c>
      <c r="G23" s="115" t="s">
        <v>94</v>
      </c>
      <c r="H23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181" t="str">
        <f>IF(Sklop2[[#This Row],[ZAHTEVANA SHEMA KAKOVOSTI]]&lt;&gt;"",Sklop2[[#This Row],[Preračunana masa/volumen/kos na enoto kg]],"")</f>
        <v/>
      </c>
      <c r="J23" s="172"/>
      <c r="K23" s="173"/>
      <c r="L23" s="173"/>
      <c r="M23" s="174"/>
      <c r="N23" s="332"/>
      <c r="O23" s="332"/>
      <c r="P23" s="176"/>
      <c r="Q23" s="175">
        <f>+Sklop2[[#This Row],[cena/enota brez DDV v EUR]]*Sklop2[[#This Row],[Stopnja DDV (%)]]</f>
        <v>0</v>
      </c>
      <c r="R23" s="175">
        <f>+Sklop2[[#This Row],[cena/enota brez DDV v EUR]]+Sklop2[[#This Row],[Davek (EUR)]]</f>
        <v>0</v>
      </c>
      <c r="S23" s="175">
        <f>+Sklop2[[#This Row],[cena/enota brez DDV v EUR]]*Sklop2[[#This Row],[Okvirna količina]]</f>
        <v>0</v>
      </c>
      <c r="T23" s="175">
        <f>+Sklop2[[#This Row],[Končna cena/enoto mere (EUR) z DDV]]*Sklop2[[#This Row],[Okvirna količina]]</f>
        <v>0</v>
      </c>
      <c r="U23" s="143" t="s">
        <v>141</v>
      </c>
    </row>
    <row r="24" spans="1:22" s="55" customFormat="1" ht="24">
      <c r="A24" s="84" t="s">
        <v>11</v>
      </c>
      <c r="B24" s="334" t="s">
        <v>273</v>
      </c>
      <c r="C24" s="156" t="s">
        <v>233</v>
      </c>
      <c r="D24" s="82" t="s">
        <v>94</v>
      </c>
      <c r="E24" s="179"/>
      <c r="F24" s="181">
        <v>50</v>
      </c>
      <c r="G24" s="115" t="s">
        <v>94</v>
      </c>
      <c r="H24" s="182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4" s="181" t="str">
        <f>IF(Sklop2[[#This Row],[ZAHTEVANA SHEMA KAKOVOSTI]]&lt;&gt;"",Sklop2[[#This Row],[Preračunana masa/volumen/kos na enoto kg]],"")</f>
        <v/>
      </c>
      <c r="J24" s="172"/>
      <c r="K24" s="196"/>
      <c r="L24" s="196"/>
      <c r="M24" s="331"/>
      <c r="N24" s="332"/>
      <c r="O24" s="332"/>
      <c r="P24" s="176"/>
      <c r="Q24" s="175">
        <f>+Sklop2[[#This Row],[cena/enota brez DDV v EUR]]*Sklop2[[#This Row],[Stopnja DDV (%)]]</f>
        <v>0</v>
      </c>
      <c r="R24" s="175">
        <f>+Sklop2[[#This Row],[cena/enota brez DDV v EUR]]+Sklop2[[#This Row],[Davek (EUR)]]</f>
        <v>0</v>
      </c>
      <c r="S24" s="175">
        <f>+Sklop2[[#This Row],[cena/enota brez DDV v EUR]]*Sklop2[[#This Row],[Okvirna količina]]</f>
        <v>0</v>
      </c>
      <c r="T24" s="175">
        <f>+Sklop2[[#This Row],[Končna cena/enoto mere (EUR) z DDV]]*Sklop2[[#This Row],[Okvirna količina]]</f>
        <v>0</v>
      </c>
      <c r="U24" s="143" t="s">
        <v>141</v>
      </c>
    </row>
    <row r="25" spans="1:22" s="55" customFormat="1" ht="24">
      <c r="A25" s="84" t="s">
        <v>12</v>
      </c>
      <c r="B25" s="334" t="s">
        <v>274</v>
      </c>
      <c r="C25" s="82" t="s">
        <v>233</v>
      </c>
      <c r="D25" s="82" t="s">
        <v>94</v>
      </c>
      <c r="E25" s="110"/>
      <c r="F25" s="89">
        <v>50</v>
      </c>
      <c r="G25" s="115" t="s">
        <v>94</v>
      </c>
      <c r="H25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5" s="85" t="str">
        <f>IF(Sklop2[[#This Row],[ZAHTEVANA SHEMA KAKOVOSTI]]&lt;&gt;"",Sklop2[[#This Row],[Preračunana masa/volumen/kos na enoto kg]],"")</f>
        <v/>
      </c>
      <c r="J25" s="97"/>
      <c r="K25" s="92"/>
      <c r="L25" s="92"/>
      <c r="M25" s="319"/>
      <c r="N25" s="320"/>
      <c r="O25" s="320"/>
      <c r="P25" s="100"/>
      <c r="Q25" s="91">
        <f>+Sklop2[[#This Row],[cena/enota brez DDV v EUR]]*Sklop2[[#This Row],[Stopnja DDV (%)]]</f>
        <v>0</v>
      </c>
      <c r="R25" s="91">
        <f>+Sklop2[[#This Row],[cena/enota brez DDV v EUR]]+Sklop2[[#This Row],[Davek (EUR)]]</f>
        <v>0</v>
      </c>
      <c r="S25" s="91">
        <f>+Sklop2[[#This Row],[cena/enota brez DDV v EUR]]*Sklop2[[#This Row],[Okvirna količina]]</f>
        <v>0</v>
      </c>
      <c r="T25" s="91">
        <f>+Sklop2[[#This Row],[Končna cena/enoto mere (EUR) z DDV]]*Sklop2[[#This Row],[Okvirna količina]]</f>
        <v>0</v>
      </c>
      <c r="U25" s="143" t="s">
        <v>141</v>
      </c>
    </row>
    <row r="26" spans="1:22" s="55" customFormat="1" ht="12">
      <c r="A26" s="84" t="s">
        <v>13</v>
      </c>
      <c r="B26" s="334" t="s">
        <v>282</v>
      </c>
      <c r="C26" s="75" t="s">
        <v>283</v>
      </c>
      <c r="D26" s="82" t="s">
        <v>138</v>
      </c>
      <c r="E26" s="110"/>
      <c r="F26" s="89">
        <v>290</v>
      </c>
      <c r="G26" s="115" t="s">
        <v>1</v>
      </c>
      <c r="H26" s="85">
        <f>IFERROR(IF(Sklop2[[#This Row],[ZAHTEVANO PAKIRANJE       Enota]]="g",Sklop2[[#This Row],[ZAHTEVANO PAKIRANJE                    Masa/volumen]]/1000*Sklop2[[#This Row],[Okvirna količina]],IF(Sklop2[[#This Row],[ZAHTEVANO PAKIRANJE       Enota]]="l",Sklop2[[#This Row],[ZAHTEVANO PAKIRANJE                    Masa/volumen]]*Sklop2[[#This Row],[Okvirna količina]],IF(Sklop2[[#This Row],[ZAHTEVANO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</v>
      </c>
      <c r="I26" s="85" t="str">
        <f>IF(Sklop2[[#This Row],[ZAHTEVANA SHEMA KAKOVOSTI]]&lt;&gt;"",Sklop2[[#This Row],[Preračunana masa/volumen/kos na enoto kg]],"")</f>
        <v/>
      </c>
      <c r="J26" s="97"/>
      <c r="K26" s="90"/>
      <c r="L26" s="90"/>
      <c r="M26" s="319"/>
      <c r="N26" s="320"/>
      <c r="O26" s="320"/>
      <c r="P26" s="100"/>
      <c r="Q26" s="91">
        <f>+Sklop2[[#This Row],[cena/enota brez DDV v EUR]]*Sklop2[[#This Row],[Stopnja DDV (%)]]</f>
        <v>0</v>
      </c>
      <c r="R26" s="91">
        <f>+Sklop2[[#This Row],[cena/enota brez DDV v EUR]]+Sklop2[[#This Row],[Davek (EUR)]]</f>
        <v>0</v>
      </c>
      <c r="S26" s="91">
        <f>+Sklop2[[#This Row],[cena/enota brez DDV v EUR]]*Sklop2[[#This Row],[Okvirna količina]]</f>
        <v>0</v>
      </c>
      <c r="T26" s="91">
        <f>+Sklop2[[#This Row],[Končna cena/enoto mere (EUR) z DDV]]*Sklop2[[#This Row],[Okvirna količina]]</f>
        <v>0</v>
      </c>
      <c r="U26" s="143" t="s">
        <v>141</v>
      </c>
    </row>
    <row r="27" spans="1:22" s="293" customFormat="1" ht="12">
      <c r="A27" s="428" t="s">
        <v>164</v>
      </c>
      <c r="B27" s="429"/>
      <c r="C27" s="430"/>
      <c r="D27" s="430"/>
      <c r="E27" s="431"/>
      <c r="F27" s="432"/>
      <c r="G27" s="406"/>
      <c r="H27" s="433">
        <f>SUBTOTAL(109,Sklop2[Preračunana masa/volumen/kos na enoto kg])</f>
        <v>1750</v>
      </c>
      <c r="I27" s="433">
        <f>SUBTOTAL(109,Sklop2[Živila iz shem kakovosti (kg)])</f>
        <v>0</v>
      </c>
      <c r="J27" s="432"/>
      <c r="K27" s="408"/>
      <c r="L27" s="408"/>
      <c r="M27" s="409"/>
      <c r="N27" s="434"/>
      <c r="O27" s="434"/>
      <c r="P27" s="434"/>
      <c r="Q27" s="435"/>
      <c r="R27" s="432"/>
      <c r="S27" s="435">
        <f>SUBTOTAL(109,Sklop2[Vrednost za okvirno količino (EUR) brez DDV])</f>
        <v>0</v>
      </c>
      <c r="T27" s="435">
        <f>SUBTOTAL(109,Sklop2[Vrednost za okvirno količino (EUR) z DDV])</f>
        <v>0</v>
      </c>
      <c r="U27" s="436"/>
    </row>
    <row r="28" spans="1:22">
      <c r="A28" s="7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</row>
    <row r="29" spans="1:22">
      <c r="A29" s="267" t="s">
        <v>159</v>
      </c>
      <c r="B29" s="266"/>
      <c r="C29" s="265"/>
      <c r="D29" s="265"/>
      <c r="E29" s="268"/>
      <c r="Q29" s="267"/>
      <c r="R29" s="267"/>
      <c r="S29" s="267"/>
      <c r="T29" s="267"/>
    </row>
    <row r="30" spans="1:22">
      <c r="A30" s="3" t="s">
        <v>162</v>
      </c>
      <c r="B30" s="266"/>
      <c r="C30" s="265"/>
      <c r="D30" s="265"/>
      <c r="E30" s="268"/>
    </row>
    <row r="31" spans="1:22">
      <c r="A31" s="7" t="s">
        <v>160</v>
      </c>
      <c r="F31" s="8"/>
      <c r="G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</row>
    <row r="32" spans="1:22" ht="12.75" customHeight="1">
      <c r="A32" s="482" t="s">
        <v>217</v>
      </c>
      <c r="B32" s="482"/>
      <c r="C32" s="482"/>
      <c r="D32" s="482"/>
      <c r="E32" s="482"/>
      <c r="F32" s="482"/>
      <c r="G32" s="482"/>
      <c r="H32" s="482"/>
      <c r="I32" s="482"/>
      <c r="J32" s="482"/>
      <c r="K32" s="482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</row>
    <row r="33" spans="1:18">
      <c r="A33" s="7"/>
      <c r="F33" s="8"/>
      <c r="G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</row>
    <row r="34" spans="1:18">
      <c r="N34" s="9"/>
      <c r="O34" s="9"/>
      <c r="P34" s="9"/>
      <c r="Q34" s="9"/>
      <c r="R34" s="9"/>
    </row>
    <row r="35" spans="1:18">
      <c r="A35" s="7" t="s">
        <v>66</v>
      </c>
      <c r="F35" s="8"/>
      <c r="G35" s="8" t="s">
        <v>67</v>
      </c>
      <c r="H35" s="9"/>
      <c r="I35" s="9"/>
      <c r="J35" s="9"/>
      <c r="K35" s="9"/>
      <c r="L35" s="23"/>
      <c r="M35" s="23"/>
      <c r="N35" s="9"/>
      <c r="O35" s="9"/>
      <c r="P35" s="9"/>
      <c r="Q35" s="9" t="s">
        <v>68</v>
      </c>
      <c r="R35" s="9"/>
    </row>
    <row r="36" spans="1:18">
      <c r="A36" s="7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</row>
    <row r="37" spans="1:18">
      <c r="B37" s="266"/>
      <c r="C37" s="265"/>
      <c r="D37" s="265"/>
      <c r="E37" s="268"/>
    </row>
    <row r="38" spans="1:18">
      <c r="B38" s="266"/>
      <c r="C38" s="265"/>
      <c r="D38" s="265"/>
      <c r="E38" s="268"/>
    </row>
    <row r="39" spans="1:18">
      <c r="B39" s="266"/>
      <c r="C39" s="265"/>
      <c r="D39" s="265"/>
      <c r="E39" s="268"/>
    </row>
    <row r="40" spans="1:18">
      <c r="B40" s="266"/>
      <c r="C40" s="265"/>
      <c r="D40" s="265"/>
      <c r="E40" s="268"/>
    </row>
    <row r="41" spans="1:18">
      <c r="B41" s="266"/>
      <c r="C41" s="265"/>
      <c r="D41" s="265"/>
      <c r="E41" s="268"/>
    </row>
    <row r="42" spans="1:18">
      <c r="B42" s="266"/>
      <c r="C42" s="265"/>
      <c r="D42" s="265"/>
      <c r="E42" s="268"/>
    </row>
    <row r="43" spans="1:18">
      <c r="B43" s="266"/>
      <c r="C43" s="265"/>
      <c r="D43" s="265"/>
      <c r="E43" s="268"/>
    </row>
    <row r="44" spans="1:18">
      <c r="B44" s="266"/>
      <c r="C44" s="265"/>
      <c r="D44" s="265"/>
      <c r="E44" s="268"/>
    </row>
    <row r="45" spans="1:18">
      <c r="B45" s="266"/>
      <c r="C45" s="265"/>
      <c r="D45" s="265"/>
      <c r="E45" s="268"/>
    </row>
    <row r="46" spans="1:18">
      <c r="B46" s="266"/>
      <c r="C46" s="265"/>
      <c r="D46" s="265"/>
      <c r="E46" s="268"/>
    </row>
    <row r="47" spans="1:18">
      <c r="B47" s="266"/>
      <c r="C47" s="265"/>
      <c r="D47" s="265"/>
      <c r="E47" s="268"/>
    </row>
    <row r="48" spans="1:18">
      <c r="B48" s="266"/>
      <c r="C48" s="265"/>
      <c r="D48" s="265"/>
      <c r="E48" s="268"/>
    </row>
    <row r="49" spans="1:22">
      <c r="B49" s="266"/>
      <c r="C49" s="265"/>
      <c r="D49" s="265"/>
      <c r="E49" s="268"/>
    </row>
    <row r="50" spans="1:22">
      <c r="B50" s="266"/>
      <c r="C50" s="265"/>
      <c r="D50" s="265"/>
      <c r="E50" s="268"/>
    </row>
    <row r="51" spans="1:22" s="116" customFormat="1">
      <c r="A51" s="3"/>
      <c r="B51" s="266"/>
      <c r="C51" s="265"/>
      <c r="D51" s="265"/>
      <c r="E51" s="26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66"/>
      <c r="C52" s="265"/>
      <c r="D52" s="265"/>
      <c r="E52" s="26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66"/>
      <c r="C53" s="265"/>
      <c r="D53" s="265"/>
      <c r="E53" s="26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66"/>
      <c r="C54" s="265"/>
      <c r="D54" s="265"/>
      <c r="E54" s="26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66"/>
      <c r="C55" s="265"/>
      <c r="D55" s="265"/>
      <c r="E55" s="26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66"/>
      <c r="C56" s="265"/>
      <c r="D56" s="265"/>
      <c r="E56" s="26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66"/>
      <c r="C57" s="265"/>
      <c r="D57" s="265"/>
      <c r="E57" s="26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66"/>
      <c r="C58" s="265"/>
      <c r="D58" s="265"/>
      <c r="E58" s="26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66"/>
      <c r="C59" s="265"/>
      <c r="D59" s="265"/>
      <c r="E59" s="26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66"/>
      <c r="C60" s="265"/>
      <c r="D60" s="265"/>
      <c r="E60" s="26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66"/>
      <c r="C61" s="265"/>
      <c r="D61" s="265"/>
      <c r="E61" s="26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66"/>
      <c r="C62" s="265"/>
      <c r="D62" s="265"/>
      <c r="E62" s="26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66"/>
      <c r="C63" s="265"/>
      <c r="D63" s="265"/>
      <c r="E63" s="26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66"/>
      <c r="C64" s="265"/>
      <c r="D64" s="265"/>
      <c r="E64" s="26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66"/>
      <c r="C65" s="265"/>
      <c r="D65" s="265"/>
      <c r="E65" s="26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66"/>
      <c r="C66" s="265"/>
      <c r="D66" s="265"/>
      <c r="E66" s="26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66"/>
      <c r="C67" s="265"/>
      <c r="D67" s="265"/>
      <c r="E67" s="26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66"/>
      <c r="C68" s="265"/>
      <c r="D68" s="265"/>
      <c r="E68" s="26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66"/>
      <c r="C69" s="265"/>
      <c r="D69" s="265"/>
      <c r="E69" s="26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66"/>
      <c r="C70" s="265"/>
      <c r="D70" s="265"/>
      <c r="E70" s="26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66"/>
      <c r="C71" s="265"/>
      <c r="D71" s="265"/>
      <c r="E71" s="26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66"/>
      <c r="C72" s="265"/>
      <c r="D72" s="265"/>
      <c r="E72" s="26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66"/>
      <c r="C73" s="265"/>
      <c r="D73" s="265"/>
      <c r="E73" s="26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66"/>
      <c r="C74" s="265"/>
      <c r="D74" s="265"/>
      <c r="E74" s="26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66"/>
      <c r="C75" s="265"/>
      <c r="D75" s="265"/>
      <c r="E75" s="26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66"/>
      <c r="C76" s="265"/>
      <c r="D76" s="265"/>
      <c r="E76" s="26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66"/>
      <c r="C77" s="265"/>
      <c r="D77" s="265"/>
      <c r="E77" s="26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66"/>
      <c r="C78" s="265"/>
      <c r="D78" s="265"/>
      <c r="E78" s="26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66"/>
      <c r="C79" s="265"/>
      <c r="D79" s="265"/>
      <c r="E79" s="26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66"/>
      <c r="C80" s="265"/>
      <c r="D80" s="265"/>
      <c r="E80" s="26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66"/>
      <c r="C81" s="265"/>
      <c r="D81" s="265"/>
      <c r="E81" s="26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66"/>
      <c r="C82" s="265"/>
      <c r="D82" s="265"/>
      <c r="E82" s="26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66"/>
      <c r="C83" s="265"/>
      <c r="D83" s="265"/>
      <c r="E83" s="26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66"/>
      <c r="C84" s="265"/>
      <c r="D84" s="265"/>
      <c r="E84" s="26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66"/>
      <c r="C85" s="265"/>
      <c r="D85" s="265"/>
      <c r="E85" s="26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66"/>
      <c r="C86" s="265"/>
      <c r="D86" s="265"/>
      <c r="E86" s="26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66"/>
      <c r="C87" s="265"/>
      <c r="D87" s="265"/>
      <c r="E87" s="26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66"/>
      <c r="C88" s="265"/>
      <c r="D88" s="265"/>
      <c r="E88" s="26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66"/>
      <c r="C89" s="265"/>
      <c r="D89" s="265"/>
      <c r="E89" s="26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66"/>
      <c r="C90" s="265"/>
      <c r="D90" s="265"/>
      <c r="E90" s="26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66"/>
      <c r="C91" s="265"/>
      <c r="D91" s="265"/>
      <c r="E91" s="26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66"/>
      <c r="C92" s="265"/>
      <c r="D92" s="265"/>
      <c r="E92" s="26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66"/>
      <c r="C93" s="265"/>
      <c r="D93" s="265"/>
      <c r="E93" s="26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66"/>
      <c r="C94" s="265"/>
      <c r="D94" s="265"/>
      <c r="E94" s="26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66"/>
      <c r="C95" s="265"/>
      <c r="D95" s="265"/>
      <c r="E95" s="26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66"/>
      <c r="C96" s="265"/>
      <c r="D96" s="265"/>
      <c r="E96" s="26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66"/>
      <c r="C97" s="265"/>
      <c r="D97" s="265"/>
      <c r="E97" s="26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66"/>
      <c r="C98" s="265"/>
      <c r="D98" s="265"/>
      <c r="E98" s="26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66"/>
      <c r="C99" s="265"/>
      <c r="D99" s="265"/>
      <c r="E99" s="26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66"/>
      <c r="C100" s="265"/>
      <c r="D100" s="265"/>
      <c r="E100" s="26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66"/>
      <c r="C101" s="265"/>
      <c r="D101" s="265"/>
      <c r="E101" s="26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66"/>
      <c r="C102" s="265"/>
      <c r="D102" s="265"/>
      <c r="E102" s="26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66"/>
      <c r="C103" s="265"/>
      <c r="D103" s="265"/>
      <c r="E103" s="26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66"/>
      <c r="C104" s="265"/>
      <c r="D104" s="265"/>
      <c r="E104" s="26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66"/>
      <c r="C105" s="265"/>
      <c r="D105" s="265"/>
      <c r="E105" s="26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66"/>
      <c r="C106" s="265"/>
      <c r="D106" s="265"/>
      <c r="E106" s="26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66"/>
      <c r="C107" s="265"/>
      <c r="D107" s="265"/>
      <c r="E107" s="26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66"/>
      <c r="C108" s="265"/>
      <c r="D108" s="265"/>
      <c r="E108" s="26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66"/>
      <c r="C109" s="265"/>
      <c r="D109" s="265"/>
      <c r="E109" s="26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66"/>
      <c r="C110" s="265"/>
      <c r="D110" s="265"/>
      <c r="E110" s="26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66"/>
      <c r="C111" s="265"/>
      <c r="D111" s="265"/>
      <c r="E111" s="26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66"/>
      <c r="C112" s="265"/>
      <c r="D112" s="265"/>
      <c r="E112" s="26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66"/>
      <c r="C113" s="265"/>
      <c r="D113" s="265"/>
      <c r="E113" s="26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66"/>
      <c r="C114" s="265"/>
      <c r="D114" s="265"/>
      <c r="E114" s="26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66"/>
      <c r="C115" s="265"/>
      <c r="D115" s="265"/>
      <c r="E115" s="26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66"/>
      <c r="C116" s="265"/>
      <c r="D116" s="265"/>
      <c r="E116" s="26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66"/>
      <c r="C117" s="265"/>
      <c r="D117" s="265"/>
      <c r="E117" s="26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66"/>
      <c r="C118" s="265"/>
      <c r="D118" s="265"/>
      <c r="E118" s="26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66"/>
      <c r="C119" s="265"/>
      <c r="D119" s="265"/>
      <c r="E119" s="26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66"/>
      <c r="C120" s="265"/>
      <c r="D120" s="265"/>
      <c r="E120" s="26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66"/>
      <c r="C121" s="265"/>
      <c r="D121" s="265"/>
      <c r="E121" s="26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66"/>
      <c r="C122" s="265"/>
      <c r="D122" s="265"/>
      <c r="E122" s="26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66"/>
      <c r="C123" s="265"/>
      <c r="D123" s="265"/>
      <c r="E123" s="26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66"/>
      <c r="C124" s="265"/>
      <c r="D124" s="265"/>
      <c r="E124" s="26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66"/>
      <c r="C125" s="265"/>
      <c r="D125" s="265"/>
      <c r="E125" s="26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66"/>
      <c r="C126" s="265"/>
      <c r="D126" s="265"/>
      <c r="E126" s="26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66"/>
      <c r="C127" s="265"/>
      <c r="D127" s="265"/>
      <c r="E127" s="26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66"/>
      <c r="C128" s="265"/>
      <c r="D128" s="265"/>
      <c r="E128" s="26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66"/>
      <c r="C129" s="265"/>
      <c r="D129" s="265"/>
      <c r="E129" s="26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66"/>
      <c r="C130" s="265"/>
      <c r="D130" s="265"/>
      <c r="E130" s="26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66"/>
      <c r="C131" s="265"/>
      <c r="D131" s="265"/>
      <c r="E131" s="26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66"/>
      <c r="C132" s="265"/>
      <c r="D132" s="265"/>
      <c r="E132" s="26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66"/>
      <c r="C133" s="265"/>
      <c r="D133" s="265"/>
      <c r="E133" s="26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66"/>
      <c r="C134" s="265"/>
      <c r="D134" s="265"/>
      <c r="E134" s="26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66"/>
      <c r="C135" s="265"/>
      <c r="D135" s="265"/>
      <c r="E135" s="26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66"/>
      <c r="C136" s="265"/>
      <c r="D136" s="265"/>
      <c r="E136" s="26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66"/>
      <c r="C137" s="265"/>
      <c r="D137" s="265"/>
      <c r="E137" s="26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66"/>
      <c r="C138" s="265"/>
      <c r="D138" s="265"/>
      <c r="E138" s="26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66"/>
      <c r="C139" s="265"/>
      <c r="D139" s="265"/>
      <c r="E139" s="26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66"/>
      <c r="C140" s="265"/>
      <c r="D140" s="265"/>
      <c r="E140" s="26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66"/>
      <c r="C141" s="265"/>
      <c r="D141" s="265"/>
      <c r="E141" s="26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66"/>
      <c r="C142" s="265"/>
      <c r="D142" s="265"/>
      <c r="E142" s="26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66"/>
      <c r="C143" s="265"/>
      <c r="D143" s="265"/>
      <c r="E143" s="26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66"/>
      <c r="C144" s="265"/>
      <c r="D144" s="265"/>
      <c r="E144" s="26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66"/>
      <c r="C145" s="265"/>
      <c r="D145" s="265"/>
      <c r="E145" s="26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66"/>
      <c r="C146" s="265"/>
      <c r="D146" s="265"/>
      <c r="E146" s="26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66"/>
      <c r="C147" s="265"/>
      <c r="D147" s="265"/>
      <c r="E147" s="26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66"/>
      <c r="C148" s="265"/>
      <c r="D148" s="265"/>
      <c r="E148" s="26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66"/>
      <c r="C149" s="265"/>
      <c r="D149" s="265"/>
      <c r="E149" s="26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66"/>
      <c r="C150" s="265"/>
      <c r="D150" s="265"/>
      <c r="E150" s="26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66"/>
      <c r="C151" s="265"/>
      <c r="D151" s="265"/>
      <c r="E151" s="26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66"/>
      <c r="C152" s="265"/>
      <c r="D152" s="265"/>
      <c r="E152" s="26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66"/>
      <c r="C153" s="265"/>
      <c r="D153" s="265"/>
      <c r="E153" s="26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66"/>
      <c r="C154" s="265"/>
      <c r="D154" s="265"/>
      <c r="E154" s="26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66"/>
      <c r="C155" s="265"/>
      <c r="D155" s="265"/>
      <c r="E155" s="26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66"/>
      <c r="C156" s="265"/>
      <c r="D156" s="265"/>
      <c r="E156" s="26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66"/>
      <c r="C157" s="265"/>
      <c r="D157" s="265"/>
      <c r="E157" s="26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66"/>
      <c r="C158" s="265"/>
      <c r="D158" s="265"/>
      <c r="E158" s="26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66"/>
      <c r="C159" s="265"/>
      <c r="D159" s="265"/>
      <c r="E159" s="26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66"/>
      <c r="C160" s="265"/>
      <c r="D160" s="265"/>
      <c r="E160" s="26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66"/>
      <c r="C161" s="265"/>
      <c r="D161" s="265"/>
      <c r="E161" s="26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66"/>
      <c r="C162" s="265"/>
      <c r="D162" s="265"/>
      <c r="E162" s="26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66"/>
      <c r="C163" s="265"/>
      <c r="D163" s="265"/>
      <c r="E163" s="26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66"/>
      <c r="C164" s="265"/>
      <c r="D164" s="265"/>
      <c r="E164" s="26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66"/>
      <c r="C165" s="265"/>
      <c r="D165" s="265"/>
      <c r="E165" s="26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66"/>
      <c r="C166" s="265"/>
      <c r="D166" s="265"/>
      <c r="E166" s="26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66"/>
      <c r="C167" s="265"/>
      <c r="D167" s="265"/>
      <c r="E167" s="26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66"/>
      <c r="C168" s="265"/>
      <c r="D168" s="265"/>
      <c r="E168" s="26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66"/>
      <c r="C169" s="265"/>
      <c r="D169" s="265"/>
      <c r="E169" s="26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66"/>
      <c r="C170" s="265"/>
      <c r="D170" s="265"/>
      <c r="E170" s="26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66"/>
      <c r="C171" s="265"/>
      <c r="D171" s="265"/>
      <c r="E171" s="26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66"/>
      <c r="C172" s="265"/>
      <c r="D172" s="265"/>
      <c r="E172" s="26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66"/>
      <c r="C173" s="265"/>
      <c r="D173" s="265"/>
      <c r="E173" s="26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66"/>
      <c r="C174" s="265"/>
      <c r="D174" s="265"/>
      <c r="E174" s="26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66"/>
      <c r="C175" s="265"/>
      <c r="D175" s="265"/>
      <c r="E175" s="26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66"/>
      <c r="C176" s="265"/>
      <c r="D176" s="265"/>
      <c r="E176" s="26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66"/>
      <c r="C177" s="265"/>
      <c r="D177" s="265"/>
      <c r="E177" s="26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66"/>
      <c r="C178" s="265"/>
      <c r="D178" s="265"/>
      <c r="E178" s="26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66"/>
      <c r="C179" s="265"/>
      <c r="D179" s="265"/>
      <c r="E179" s="26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66"/>
      <c r="C180" s="265"/>
      <c r="D180" s="265"/>
      <c r="E180" s="26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66"/>
      <c r="C181" s="265"/>
      <c r="D181" s="265"/>
      <c r="E181" s="26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66"/>
      <c r="C182" s="265"/>
      <c r="D182" s="265"/>
      <c r="E182" s="26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66"/>
      <c r="C183" s="265"/>
      <c r="D183" s="265"/>
      <c r="E183" s="26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66"/>
      <c r="C184" s="265"/>
      <c r="D184" s="265"/>
      <c r="E184" s="26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66"/>
      <c r="C185" s="265"/>
      <c r="D185" s="265"/>
      <c r="E185" s="26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66"/>
      <c r="C186" s="265"/>
      <c r="D186" s="265"/>
      <c r="E186" s="26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66"/>
      <c r="C187" s="265"/>
      <c r="D187" s="265"/>
      <c r="E187" s="26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66"/>
      <c r="C188" s="265"/>
      <c r="D188" s="265"/>
      <c r="E188" s="26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66"/>
      <c r="C189" s="265"/>
      <c r="D189" s="265"/>
      <c r="E189" s="26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66"/>
      <c r="C190" s="265"/>
      <c r="D190" s="265"/>
      <c r="E190" s="26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66"/>
      <c r="C191" s="265"/>
      <c r="D191" s="265"/>
      <c r="E191" s="26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66"/>
      <c r="C192" s="265"/>
      <c r="D192" s="265"/>
      <c r="E192" s="26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66"/>
      <c r="C193" s="265"/>
      <c r="D193" s="265"/>
      <c r="E193" s="26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66"/>
      <c r="C194" s="265"/>
      <c r="D194" s="265"/>
      <c r="E194" s="26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66"/>
      <c r="C195" s="265"/>
      <c r="D195" s="265"/>
      <c r="E195" s="26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66"/>
      <c r="C196" s="265"/>
      <c r="D196" s="265"/>
      <c r="E196" s="26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66"/>
      <c r="C197" s="265"/>
      <c r="D197" s="265"/>
      <c r="E197" s="26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66"/>
      <c r="C198" s="265"/>
      <c r="D198" s="265"/>
      <c r="E198" s="26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66"/>
      <c r="C199" s="265"/>
      <c r="D199" s="265"/>
      <c r="E199" s="26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66"/>
      <c r="C200" s="265"/>
      <c r="D200" s="265"/>
      <c r="E200" s="26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66"/>
      <c r="C201" s="265"/>
      <c r="D201" s="265"/>
      <c r="E201" s="26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66"/>
      <c r="C202" s="265"/>
      <c r="D202" s="265"/>
      <c r="E202" s="26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66"/>
      <c r="C203" s="265"/>
      <c r="D203" s="265"/>
      <c r="E203" s="26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66"/>
      <c r="C204" s="265"/>
      <c r="D204" s="265"/>
      <c r="E204" s="26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66"/>
      <c r="C205" s="265"/>
      <c r="D205" s="265"/>
      <c r="E205" s="26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66"/>
      <c r="C206" s="265"/>
      <c r="D206" s="265"/>
      <c r="E206" s="26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66"/>
      <c r="C207" s="265"/>
      <c r="D207" s="265"/>
      <c r="E207" s="26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66"/>
      <c r="C208" s="265"/>
      <c r="D208" s="265"/>
      <c r="E208" s="26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66"/>
      <c r="C209" s="265"/>
      <c r="D209" s="265"/>
      <c r="E209" s="26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66"/>
      <c r="C210" s="265"/>
      <c r="D210" s="265"/>
      <c r="E210" s="26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66"/>
      <c r="C211" s="265"/>
      <c r="D211" s="265"/>
      <c r="E211" s="26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66"/>
      <c r="C212" s="265"/>
      <c r="D212" s="265"/>
      <c r="E212" s="26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66"/>
      <c r="C213" s="265"/>
      <c r="D213" s="265"/>
      <c r="E213" s="26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66"/>
      <c r="C214" s="265"/>
      <c r="D214" s="265"/>
      <c r="E214" s="26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66"/>
      <c r="C215" s="265"/>
      <c r="D215" s="265"/>
      <c r="E215" s="26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66"/>
      <c r="C216" s="265"/>
      <c r="D216" s="265"/>
      <c r="E216" s="26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66"/>
      <c r="C217" s="265"/>
      <c r="D217" s="265"/>
      <c r="E217" s="26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66"/>
      <c r="C218" s="265"/>
      <c r="D218" s="265"/>
      <c r="E218" s="26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66"/>
      <c r="C219" s="265"/>
      <c r="D219" s="265"/>
      <c r="E219" s="26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66"/>
      <c r="C220" s="265"/>
      <c r="D220" s="265"/>
      <c r="E220" s="26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66"/>
      <c r="C221" s="265"/>
      <c r="D221" s="265"/>
      <c r="E221" s="26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66"/>
      <c r="C222" s="265"/>
      <c r="D222" s="265"/>
      <c r="E222" s="26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66"/>
      <c r="C223" s="265"/>
      <c r="D223" s="265"/>
      <c r="E223" s="26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66"/>
      <c r="C224" s="265"/>
      <c r="D224" s="265"/>
      <c r="E224" s="26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66"/>
      <c r="C225" s="265"/>
      <c r="D225" s="265"/>
      <c r="E225" s="26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66"/>
      <c r="C226" s="265"/>
      <c r="D226" s="265"/>
      <c r="E226" s="26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66"/>
      <c r="C227" s="265"/>
      <c r="D227" s="265"/>
      <c r="E227" s="26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66"/>
      <c r="C228" s="265"/>
      <c r="D228" s="265"/>
      <c r="E228" s="26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66"/>
      <c r="C229" s="265"/>
      <c r="D229" s="265"/>
      <c r="E229" s="26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66"/>
      <c r="C230" s="265"/>
      <c r="D230" s="265"/>
      <c r="E230" s="26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66"/>
      <c r="C231" s="265"/>
      <c r="D231" s="265"/>
      <c r="E231" s="26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66"/>
      <c r="C232" s="265"/>
      <c r="D232" s="265"/>
      <c r="E232" s="26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66"/>
      <c r="C233" s="265"/>
      <c r="D233" s="265"/>
      <c r="E233" s="26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66"/>
      <c r="C234" s="265"/>
      <c r="D234" s="265"/>
      <c r="E234" s="26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66"/>
      <c r="C235" s="265"/>
      <c r="D235" s="265"/>
      <c r="E235" s="26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66"/>
      <c r="C236" s="265"/>
      <c r="D236" s="265"/>
      <c r="E236" s="26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66"/>
      <c r="C237" s="265"/>
      <c r="D237" s="265"/>
      <c r="E237" s="26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66"/>
      <c r="C238" s="265"/>
      <c r="D238" s="265"/>
      <c r="E238" s="26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66"/>
      <c r="C239" s="265"/>
      <c r="D239" s="265"/>
      <c r="E239" s="26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66"/>
      <c r="C240" s="265"/>
      <c r="D240" s="265"/>
      <c r="E240" s="26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66"/>
      <c r="C241" s="265"/>
      <c r="D241" s="265"/>
      <c r="E241" s="26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66"/>
      <c r="C242" s="265"/>
      <c r="D242" s="265"/>
      <c r="E242" s="26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66"/>
      <c r="C243" s="265"/>
      <c r="D243" s="265"/>
      <c r="E243" s="26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66"/>
      <c r="C244" s="265"/>
      <c r="D244" s="265"/>
      <c r="E244" s="26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66"/>
      <c r="C245" s="265"/>
      <c r="D245" s="265"/>
      <c r="E245" s="26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66"/>
      <c r="C246" s="265"/>
      <c r="D246" s="265"/>
      <c r="E246" s="26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66"/>
      <c r="C247" s="265"/>
      <c r="D247" s="265"/>
      <c r="E247" s="26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66"/>
      <c r="C248" s="265"/>
      <c r="D248" s="265"/>
      <c r="E248" s="26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66"/>
      <c r="C249" s="265"/>
      <c r="D249" s="265"/>
      <c r="E249" s="26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66"/>
      <c r="C250" s="265"/>
      <c r="D250" s="265"/>
      <c r="E250" s="26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66"/>
      <c r="C251" s="265"/>
      <c r="D251" s="265"/>
      <c r="E251" s="26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66"/>
      <c r="C252" s="265"/>
      <c r="D252" s="265"/>
      <c r="E252" s="26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66"/>
      <c r="C253" s="265"/>
      <c r="D253" s="265"/>
      <c r="E253" s="26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66"/>
      <c r="C254" s="265"/>
      <c r="D254" s="265"/>
      <c r="E254" s="26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66"/>
      <c r="C255" s="265"/>
      <c r="D255" s="265"/>
      <c r="E255" s="26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66"/>
      <c r="C256" s="265"/>
      <c r="D256" s="265"/>
      <c r="E256" s="26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66"/>
      <c r="C257" s="265"/>
      <c r="D257" s="265"/>
      <c r="E257" s="26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66"/>
      <c r="C258" s="265"/>
      <c r="D258" s="265"/>
      <c r="E258" s="26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66"/>
      <c r="C259" s="265"/>
      <c r="D259" s="265"/>
      <c r="E259" s="26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</sheetData>
  <sheetProtection insertRows="0" deleteRows="0"/>
  <protectedRanges>
    <protectedRange sqref="J1:P1048576 U1:U1048576" name="Obseg1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3"/>
  <sheetViews>
    <sheetView zoomScaleNormal="100" zoomScaleSheetLayoutView="100" workbookViewId="0">
      <selection activeCell="D36" sqref="D36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6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pred_rekapitulacija'!A16</f>
        <v>3. sklop:</v>
      </c>
      <c r="C12" s="83"/>
    </row>
    <row r="13" spans="1:21" ht="21" customHeight="1">
      <c r="B13" s="472" t="str">
        <f>+'Ponudbeni pred_rekapitulacija'!B16</f>
        <v>SLADOLED</v>
      </c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24.75" customHeight="1">
      <c r="A16" s="84" t="s">
        <v>2</v>
      </c>
      <c r="B16" s="191" t="s">
        <v>284</v>
      </c>
      <c r="C16" s="177" t="s">
        <v>288</v>
      </c>
      <c r="D16" s="177" t="s">
        <v>139</v>
      </c>
      <c r="E16" s="179"/>
      <c r="F16" s="335">
        <v>25</v>
      </c>
      <c r="G16" s="115" t="s">
        <v>94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16" s="85" t="str">
        <f>IF(Sklop3[[#This Row],[ZAHTEVANA SHEMA KAKOVOSTI]]&lt;&gt;"",Sklop3[[#This Row],[Preračunana masa/volumen/kos na enoto kg]],"")</f>
        <v/>
      </c>
      <c r="J16" s="96"/>
      <c r="K16" s="86"/>
      <c r="L16" s="86"/>
      <c r="M16" s="319"/>
      <c r="N16" s="320"/>
      <c r="O16" s="320"/>
      <c r="P16" s="98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01"/>
    </row>
    <row r="17" spans="1:21" s="55" customFormat="1" ht="24">
      <c r="A17" s="84" t="s">
        <v>4</v>
      </c>
      <c r="B17" s="192" t="s">
        <v>1122</v>
      </c>
      <c r="C17" s="177" t="s">
        <v>290</v>
      </c>
      <c r="D17" s="177" t="s">
        <v>94</v>
      </c>
      <c r="E17" s="179" t="s">
        <v>166</v>
      </c>
      <c r="F17" s="335">
        <v>50</v>
      </c>
      <c r="G17" s="115" t="s">
        <v>94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85">
        <f>IF(Sklop3[[#This Row],[ZAHTEVANA SHEMA KAKOVOSTI]]&lt;&gt;"",Sklop3[[#This Row],[Preračunana masa/volumen/kos na enoto kg]],"")</f>
        <v>50</v>
      </c>
      <c r="J17" s="97"/>
      <c r="K17" s="90"/>
      <c r="L17" s="90"/>
      <c r="M17" s="319"/>
      <c r="N17" s="320"/>
      <c r="O17" s="320"/>
      <c r="P17" s="100"/>
      <c r="Q17" s="91">
        <f>+Sklop3[[#This Row],[cena/enota brez DDV v EUR]]*Sklop3[[#This Row],[Stopnja DDV (%)]]</f>
        <v>0</v>
      </c>
      <c r="R17" s="91">
        <f>+Sklop3[[#This Row],[cena/enota brez DDV v EUR]]+Sklop3[[#This Row],[Davek (EUR)]]</f>
        <v>0</v>
      </c>
      <c r="S17" s="91">
        <f>+Sklop3[[#This Row],[cena/enota brez DDV v EUR]]*Sklop3[[#This Row],[Okvirna količina]]</f>
        <v>0</v>
      </c>
      <c r="T17" s="91">
        <f>+Sklop3[[#This Row],[Končna cena/enoto mere (EUR) z DDV]]*Sklop3[[#This Row],[Okvirna količina]]</f>
        <v>0</v>
      </c>
      <c r="U17" s="102"/>
    </row>
    <row r="18" spans="1:21" s="55" customFormat="1" ht="24">
      <c r="A18" s="84" t="s">
        <v>5</v>
      </c>
      <c r="B18" s="192" t="s">
        <v>286</v>
      </c>
      <c r="C18" s="177" t="s">
        <v>289</v>
      </c>
      <c r="D18" s="177" t="s">
        <v>139</v>
      </c>
      <c r="E18" s="179" t="s">
        <v>166</v>
      </c>
      <c r="F18" s="335">
        <v>60</v>
      </c>
      <c r="G18" s="445" t="s">
        <v>94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8" s="85">
        <f>IF(Sklop3[[#This Row],[ZAHTEVANA SHEMA KAKOVOSTI]]&lt;&gt;"",Sklop3[[#This Row],[Preračunana masa/volumen/kos na enoto kg]],"")</f>
        <v>60</v>
      </c>
      <c r="J18" s="97"/>
      <c r="K18" s="90"/>
      <c r="L18" s="90"/>
      <c r="M18" s="319"/>
      <c r="N18" s="320"/>
      <c r="O18" s="320"/>
      <c r="P18" s="100"/>
      <c r="Q18" s="91">
        <f>+Sklop3[[#This Row],[cena/enota brez DDV v EUR]]*Sklop3[[#This Row],[Stopnja DDV (%)]]</f>
        <v>0</v>
      </c>
      <c r="R18" s="91">
        <f>+Sklop3[[#This Row],[cena/enota brez DDV v EUR]]+Sklop3[[#This Row],[Davek (EUR)]]</f>
        <v>0</v>
      </c>
      <c r="S18" s="91">
        <f>+Sklop3[[#This Row],[cena/enota brez DDV v EUR]]*Sklop3[[#This Row],[Okvirna količina]]</f>
        <v>0</v>
      </c>
      <c r="T18" s="91">
        <f>+Sklop3[[#This Row],[Končna cena/enoto mere (EUR) z DDV]]*Sklop3[[#This Row],[Okvirna količina]]</f>
        <v>0</v>
      </c>
      <c r="U18" s="102"/>
    </row>
    <row r="19" spans="1:21" s="55" customFormat="1" ht="24">
      <c r="A19" s="84" t="s">
        <v>6</v>
      </c>
      <c r="B19" s="192" t="s">
        <v>287</v>
      </c>
      <c r="C19" s="177" t="s">
        <v>1215</v>
      </c>
      <c r="D19" s="177" t="s">
        <v>139</v>
      </c>
      <c r="E19" s="461" t="s">
        <v>166</v>
      </c>
      <c r="F19" s="335">
        <v>240</v>
      </c>
      <c r="G19" s="115" t="s">
        <v>0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19" s="85">
        <f>IF(Sklop3[[#This Row],[ZAHTEVANA SHEMA KAKOVOSTI]]&lt;&gt;"",Sklop3[[#This Row],[Preračunana masa/volumen/kos na enoto kg]],"")</f>
        <v>240</v>
      </c>
      <c r="J19" s="97"/>
      <c r="K19" s="90"/>
      <c r="L19" s="90"/>
      <c r="M19" s="319"/>
      <c r="N19" s="320"/>
      <c r="O19" s="320"/>
      <c r="P19" s="100"/>
      <c r="Q19" s="91">
        <f>+Sklop3[[#This Row],[cena/enota brez DDV v EUR]]*Sklop3[[#This Row],[Stopnja DDV (%)]]</f>
        <v>0</v>
      </c>
      <c r="R19" s="91">
        <f>+Sklop3[[#This Row],[cena/enota brez DDV v EUR]]+Sklop3[[#This Row],[Davek (EUR)]]</f>
        <v>0</v>
      </c>
      <c r="S19" s="91">
        <f>+Sklop3[[#This Row],[cena/enota brez DDV v EUR]]*Sklop3[[#This Row],[Okvirna količina]]</f>
        <v>0</v>
      </c>
      <c r="T19" s="91">
        <f>+Sklop3[[#This Row],[Končna cena/enoto mere (EUR) z DDV]]*Sklop3[[#This Row],[Okvirna količina]]</f>
        <v>0</v>
      </c>
      <c r="U19" s="102"/>
    </row>
    <row r="20" spans="1:21" s="55" customFormat="1" ht="24">
      <c r="A20" s="84" t="s">
        <v>7</v>
      </c>
      <c r="B20" s="191" t="s">
        <v>285</v>
      </c>
      <c r="C20" s="177" t="s">
        <v>1214</v>
      </c>
      <c r="D20" s="177" t="s">
        <v>139</v>
      </c>
      <c r="E20" s="179"/>
      <c r="F20" s="335">
        <v>480</v>
      </c>
      <c r="G20" s="115" t="s">
        <v>0</v>
      </c>
      <c r="H20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20" s="85" t="str">
        <f>IF(Sklop3[[#This Row],[ZAHTEVANA SHEMA KAKOVOSTI]]&lt;&gt;"",Sklop3[[#This Row],[Preračunana masa/volumen/kos na enoto kg]],"")</f>
        <v/>
      </c>
      <c r="J20" s="97"/>
      <c r="K20" s="90"/>
      <c r="L20" s="90"/>
      <c r="M20" s="319"/>
      <c r="N20" s="320"/>
      <c r="O20" s="320"/>
      <c r="P20" s="100"/>
      <c r="Q20" s="91">
        <f>+Sklop3[[#This Row],[cena/enota brez DDV v EUR]]*Sklop3[[#This Row],[Stopnja DDV (%)]]</f>
        <v>0</v>
      </c>
      <c r="R20" s="91">
        <f>+Sklop3[[#This Row],[cena/enota brez DDV v EUR]]+Sklop3[[#This Row],[Davek (EUR)]]</f>
        <v>0</v>
      </c>
      <c r="S20" s="91">
        <f>+Sklop3[[#This Row],[cena/enota brez DDV v EUR]]*Sklop3[[#This Row],[Okvirna količina]]</f>
        <v>0</v>
      </c>
      <c r="T20" s="91">
        <f>+Sklop3[[#This Row],[Končna cena/enoto mere (EUR) z DDV]]*Sklop3[[#This Row],[Okvirna količina]]</f>
        <v>0</v>
      </c>
      <c r="U20" s="102"/>
    </row>
    <row r="21" spans="1:21" s="293" customFormat="1" ht="12">
      <c r="A21" s="281" t="s">
        <v>164</v>
      </c>
      <c r="B21" s="282"/>
      <c r="C21" s="283"/>
      <c r="D21" s="283"/>
      <c r="E21" s="284"/>
      <c r="F21" s="285"/>
      <c r="G21" s="236"/>
      <c r="H21" s="286">
        <f>SUBTOTAL(109,Sklop3[Preračunana masa/volumen/kos na enoto kg])</f>
        <v>855</v>
      </c>
      <c r="I21" s="286">
        <f>SUBTOTAL(109,Sklop3[Živila iz shem kakovosti (kg)])</f>
        <v>350</v>
      </c>
      <c r="J21" s="285"/>
      <c r="K21" s="238"/>
      <c r="L21" s="238"/>
      <c r="M21" s="239"/>
      <c r="N21" s="264"/>
      <c r="O21" s="264"/>
      <c r="P21" s="264"/>
      <c r="Q21" s="287"/>
      <c r="R21" s="285"/>
      <c r="S21" s="287">
        <f>SUBTOTAL(109,Sklop3[Vrednost za okvirno količino (EUR) brez DDV])</f>
        <v>0</v>
      </c>
      <c r="T21" s="287">
        <f>SUBTOTAL(109,Sklop3[Vrednost za okvirno količino (EUR) z DDV])</f>
        <v>0</v>
      </c>
      <c r="U21" s="288">
        <f>SUBTOTAL(103,Sklop3[Shema kakovosti
(nacionalne, evropske)
])</f>
        <v>0</v>
      </c>
    </row>
    <row r="22" spans="1:21">
      <c r="A22" s="7"/>
      <c r="F22" s="8"/>
      <c r="H22" s="9"/>
      <c r="I22" s="9"/>
      <c r="J22" s="9"/>
      <c r="K22" s="9"/>
      <c r="L22" s="23"/>
      <c r="M22" s="23"/>
      <c r="N22" s="9"/>
      <c r="O22" s="9"/>
      <c r="P22" s="9"/>
      <c r="Q22" s="9"/>
      <c r="R22" s="9"/>
    </row>
    <row r="23" spans="1:21">
      <c r="A23" s="267" t="s">
        <v>159</v>
      </c>
      <c r="B23" s="266"/>
      <c r="C23" s="265"/>
      <c r="D23" s="265"/>
      <c r="E23" s="268"/>
      <c r="Q23" s="267"/>
      <c r="R23" s="267"/>
      <c r="S23" s="267"/>
      <c r="T23" s="267"/>
    </row>
    <row r="24" spans="1:21">
      <c r="A24" s="3" t="s">
        <v>162</v>
      </c>
      <c r="B24" s="266"/>
      <c r="C24" s="265"/>
      <c r="D24" s="265"/>
      <c r="E24" s="268"/>
    </row>
    <row r="25" spans="1:21">
      <c r="A25" s="7" t="s">
        <v>160</v>
      </c>
      <c r="F25" s="8"/>
      <c r="G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</row>
    <row r="26" spans="1:21">
      <c r="A26" s="83" t="s">
        <v>228</v>
      </c>
      <c r="F26" s="8"/>
      <c r="G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</row>
    <row r="27" spans="1:21">
      <c r="A27" s="471"/>
      <c r="B27" s="471"/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N27" s="9"/>
      <c r="O27" s="9"/>
      <c r="P27" s="9"/>
      <c r="Q27" s="9"/>
      <c r="R27" s="9"/>
    </row>
    <row r="28" spans="1:2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N28" s="9"/>
      <c r="O28" s="9"/>
      <c r="P28" s="9"/>
      <c r="Q28" s="9"/>
      <c r="R28" s="9"/>
    </row>
    <row r="29" spans="1:21">
      <c r="A29" s="7" t="s">
        <v>66</v>
      </c>
      <c r="F29" s="8"/>
      <c r="G29" s="8" t="s">
        <v>67</v>
      </c>
      <c r="H29" s="9"/>
      <c r="I29" s="9"/>
      <c r="J29" s="9"/>
      <c r="K29" s="9"/>
      <c r="L29" s="23"/>
      <c r="M29" s="23"/>
      <c r="N29" s="9"/>
      <c r="O29" s="9"/>
      <c r="P29" s="9"/>
      <c r="Q29" s="9" t="s">
        <v>68</v>
      </c>
      <c r="R29" s="9"/>
    </row>
    <row r="30" spans="1:21">
      <c r="A30" s="7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</row>
    <row r="31" spans="1:21">
      <c r="B31" s="266"/>
      <c r="C31" s="265"/>
      <c r="D31" s="265"/>
      <c r="E31" s="268"/>
    </row>
    <row r="32" spans="1:21">
      <c r="B32" s="266"/>
      <c r="C32" s="265"/>
      <c r="D32" s="265"/>
      <c r="E32" s="268"/>
    </row>
    <row r="33" spans="1:22">
      <c r="B33" s="266"/>
      <c r="C33" s="265"/>
      <c r="D33" s="265"/>
      <c r="E33" s="268"/>
    </row>
    <row r="34" spans="1:22">
      <c r="B34" s="266"/>
      <c r="C34" s="265"/>
      <c r="D34" s="265"/>
      <c r="E34" s="268"/>
    </row>
    <row r="35" spans="1:22">
      <c r="B35" s="266"/>
      <c r="C35" s="265"/>
      <c r="D35" s="265"/>
      <c r="E35" s="268"/>
    </row>
    <row r="36" spans="1:22">
      <c r="B36" s="266"/>
      <c r="C36" s="265"/>
      <c r="D36" s="265"/>
      <c r="E36" s="268"/>
    </row>
    <row r="37" spans="1:22">
      <c r="B37" s="266"/>
      <c r="C37" s="265"/>
      <c r="D37" s="265"/>
      <c r="E37" s="268"/>
    </row>
    <row r="38" spans="1:22">
      <c r="B38" s="266"/>
      <c r="C38" s="265"/>
      <c r="D38" s="265"/>
      <c r="E38" s="268"/>
    </row>
    <row r="39" spans="1:22">
      <c r="B39" s="266"/>
      <c r="C39" s="265"/>
      <c r="D39" s="265"/>
      <c r="E39" s="268"/>
    </row>
    <row r="40" spans="1:22">
      <c r="B40" s="266"/>
      <c r="C40" s="265"/>
      <c r="D40" s="265"/>
      <c r="E40" s="268"/>
    </row>
    <row r="41" spans="1:22">
      <c r="B41" s="266"/>
      <c r="C41" s="265"/>
      <c r="D41" s="265"/>
      <c r="E41" s="268"/>
    </row>
    <row r="42" spans="1:22">
      <c r="B42" s="266"/>
      <c r="C42" s="265"/>
      <c r="D42" s="265"/>
      <c r="E42" s="268"/>
    </row>
    <row r="43" spans="1:22">
      <c r="B43" s="266"/>
      <c r="C43" s="265"/>
      <c r="D43" s="265"/>
      <c r="E43" s="268"/>
    </row>
    <row r="44" spans="1:22">
      <c r="B44" s="266"/>
      <c r="C44" s="265"/>
      <c r="D44" s="265"/>
      <c r="E44" s="268"/>
    </row>
    <row r="45" spans="1:22" s="116" customFormat="1">
      <c r="A45" s="3"/>
      <c r="B45" s="266"/>
      <c r="C45" s="265"/>
      <c r="D45" s="265"/>
      <c r="E45" s="268"/>
      <c r="F45" s="114"/>
      <c r="G45" s="114"/>
      <c r="L45" s="3"/>
      <c r="M45" s="3"/>
      <c r="N45" s="3"/>
      <c r="O45" s="3"/>
      <c r="P45" s="3"/>
      <c r="Q45" s="3"/>
      <c r="R45" s="3"/>
      <c r="S45" s="3"/>
      <c r="T45" s="3"/>
      <c r="U45" s="8"/>
      <c r="V45" s="3"/>
    </row>
    <row r="46" spans="1:22" s="116" customFormat="1">
      <c r="A46" s="3"/>
      <c r="B46" s="266"/>
      <c r="C46" s="265"/>
      <c r="D46" s="265"/>
      <c r="E46" s="268"/>
      <c r="F46" s="114"/>
      <c r="G46" s="114"/>
      <c r="L46" s="3"/>
      <c r="M46" s="3"/>
      <c r="N46" s="3"/>
      <c r="O46" s="3"/>
      <c r="P46" s="3"/>
      <c r="Q46" s="3"/>
      <c r="R46" s="3"/>
      <c r="S46" s="3"/>
      <c r="T46" s="3"/>
      <c r="U46" s="8"/>
      <c r="V46" s="3"/>
    </row>
    <row r="47" spans="1:22" s="116" customFormat="1">
      <c r="A47" s="3"/>
      <c r="B47" s="266"/>
      <c r="C47" s="265"/>
      <c r="D47" s="265"/>
      <c r="E47" s="268"/>
      <c r="F47" s="114"/>
      <c r="G47" s="114"/>
      <c r="L47" s="3"/>
      <c r="M47" s="3"/>
      <c r="N47" s="3"/>
      <c r="O47" s="3"/>
      <c r="P47" s="3"/>
      <c r="Q47" s="3"/>
      <c r="R47" s="3"/>
      <c r="S47" s="3"/>
      <c r="T47" s="3"/>
      <c r="U47" s="8"/>
      <c r="V47" s="3"/>
    </row>
    <row r="48" spans="1:22" s="116" customFormat="1">
      <c r="A48" s="3"/>
      <c r="B48" s="266"/>
      <c r="C48" s="265"/>
      <c r="D48" s="265"/>
      <c r="E48" s="268"/>
      <c r="F48" s="114"/>
      <c r="G48" s="114"/>
      <c r="L48" s="3"/>
      <c r="M48" s="3"/>
      <c r="N48" s="3"/>
      <c r="O48" s="3"/>
      <c r="P48" s="3"/>
      <c r="Q48" s="3"/>
      <c r="R48" s="3"/>
      <c r="S48" s="3"/>
      <c r="T48" s="3"/>
      <c r="U48" s="8"/>
      <c r="V48" s="3"/>
    </row>
    <row r="49" spans="1:22" s="116" customFormat="1">
      <c r="A49" s="3"/>
      <c r="B49" s="266"/>
      <c r="C49" s="265"/>
      <c r="D49" s="265"/>
      <c r="E49" s="268"/>
      <c r="F49" s="114"/>
      <c r="G49" s="114"/>
      <c r="L49" s="3"/>
      <c r="M49" s="3"/>
      <c r="N49" s="3"/>
      <c r="O49" s="3"/>
      <c r="P49" s="3"/>
      <c r="Q49" s="3"/>
      <c r="R49" s="3"/>
      <c r="S49" s="3"/>
      <c r="T49" s="3"/>
      <c r="U49" s="8"/>
      <c r="V49" s="3"/>
    </row>
    <row r="50" spans="1:22" s="116" customFormat="1">
      <c r="A50" s="3"/>
      <c r="B50" s="266"/>
      <c r="C50" s="265"/>
      <c r="D50" s="265"/>
      <c r="E50" s="268"/>
      <c r="F50" s="114"/>
      <c r="G50" s="114"/>
      <c r="L50" s="3"/>
      <c r="M50" s="3"/>
      <c r="N50" s="3"/>
      <c r="O50" s="3"/>
      <c r="P50" s="3"/>
      <c r="Q50" s="3"/>
      <c r="R50" s="3"/>
      <c r="S50" s="3"/>
      <c r="T50" s="3"/>
      <c r="U50" s="8"/>
      <c r="V50" s="3"/>
    </row>
    <row r="51" spans="1:22" s="116" customFormat="1">
      <c r="A51" s="3"/>
      <c r="B51" s="266"/>
      <c r="C51" s="265"/>
      <c r="D51" s="265"/>
      <c r="E51" s="26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66"/>
      <c r="C52" s="265"/>
      <c r="D52" s="265"/>
      <c r="E52" s="26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66"/>
      <c r="C53" s="265"/>
      <c r="D53" s="265"/>
      <c r="E53" s="26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66"/>
      <c r="C54" s="265"/>
      <c r="D54" s="265"/>
      <c r="E54" s="26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66"/>
      <c r="C55" s="265"/>
      <c r="D55" s="265"/>
      <c r="E55" s="26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66"/>
      <c r="C56" s="265"/>
      <c r="D56" s="265"/>
      <c r="E56" s="26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66"/>
      <c r="C57" s="265"/>
      <c r="D57" s="265"/>
      <c r="E57" s="26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66"/>
      <c r="C58" s="265"/>
      <c r="D58" s="265"/>
      <c r="E58" s="26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66"/>
      <c r="C59" s="265"/>
      <c r="D59" s="265"/>
      <c r="E59" s="26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66"/>
      <c r="C60" s="265"/>
      <c r="D60" s="265"/>
      <c r="E60" s="26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66"/>
      <c r="C61" s="265"/>
      <c r="D61" s="265"/>
      <c r="E61" s="26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66"/>
      <c r="C62" s="265"/>
      <c r="D62" s="265"/>
      <c r="E62" s="26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66"/>
      <c r="C63" s="265"/>
      <c r="D63" s="265"/>
      <c r="E63" s="26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66"/>
      <c r="C64" s="265"/>
      <c r="D64" s="265"/>
      <c r="E64" s="26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66"/>
      <c r="C65" s="265"/>
      <c r="D65" s="265"/>
      <c r="E65" s="26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66"/>
      <c r="C66" s="265"/>
      <c r="D66" s="265"/>
      <c r="E66" s="26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66"/>
      <c r="C67" s="265"/>
      <c r="D67" s="265"/>
      <c r="E67" s="26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66"/>
      <c r="C68" s="265"/>
      <c r="D68" s="265"/>
      <c r="E68" s="26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66"/>
      <c r="C69" s="265"/>
      <c r="D69" s="265"/>
      <c r="E69" s="26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66"/>
      <c r="C70" s="265"/>
      <c r="D70" s="265"/>
      <c r="E70" s="26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66"/>
      <c r="C71" s="265"/>
      <c r="D71" s="265"/>
      <c r="E71" s="26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66"/>
      <c r="C72" s="265"/>
      <c r="D72" s="265"/>
      <c r="E72" s="26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66"/>
      <c r="C73" s="265"/>
      <c r="D73" s="265"/>
      <c r="E73" s="26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66"/>
      <c r="C74" s="265"/>
      <c r="D74" s="265"/>
      <c r="E74" s="26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66"/>
      <c r="C75" s="265"/>
      <c r="D75" s="265"/>
      <c r="E75" s="26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66"/>
      <c r="C76" s="265"/>
      <c r="D76" s="265"/>
      <c r="E76" s="26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66"/>
      <c r="C77" s="265"/>
      <c r="D77" s="265"/>
      <c r="E77" s="26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66"/>
      <c r="C78" s="265"/>
      <c r="D78" s="265"/>
      <c r="E78" s="26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66"/>
      <c r="C79" s="265"/>
      <c r="D79" s="265"/>
      <c r="E79" s="26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66"/>
      <c r="C80" s="265"/>
      <c r="D80" s="265"/>
      <c r="E80" s="26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66"/>
      <c r="C81" s="265"/>
      <c r="D81" s="265"/>
      <c r="E81" s="26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66"/>
      <c r="C82" s="265"/>
      <c r="D82" s="265"/>
      <c r="E82" s="26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66"/>
      <c r="C83" s="265"/>
      <c r="D83" s="265"/>
      <c r="E83" s="26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66"/>
      <c r="C84" s="265"/>
      <c r="D84" s="265"/>
      <c r="E84" s="26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66"/>
      <c r="C85" s="265"/>
      <c r="D85" s="265"/>
      <c r="E85" s="26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66"/>
      <c r="C86" s="265"/>
      <c r="D86" s="265"/>
      <c r="E86" s="26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66"/>
      <c r="C87" s="265"/>
      <c r="D87" s="265"/>
      <c r="E87" s="26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66"/>
      <c r="C88" s="265"/>
      <c r="D88" s="265"/>
      <c r="E88" s="26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66"/>
      <c r="C89" s="265"/>
      <c r="D89" s="265"/>
      <c r="E89" s="26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66"/>
      <c r="C90" s="265"/>
      <c r="D90" s="265"/>
      <c r="E90" s="26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66"/>
      <c r="C91" s="265"/>
      <c r="D91" s="265"/>
      <c r="E91" s="26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66"/>
      <c r="C92" s="265"/>
      <c r="D92" s="265"/>
      <c r="E92" s="26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66"/>
      <c r="C93" s="265"/>
      <c r="D93" s="265"/>
      <c r="E93" s="26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66"/>
      <c r="C94" s="265"/>
      <c r="D94" s="265"/>
      <c r="E94" s="26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66"/>
      <c r="C95" s="265"/>
      <c r="D95" s="265"/>
      <c r="E95" s="26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66"/>
      <c r="C96" s="265"/>
      <c r="D96" s="265"/>
      <c r="E96" s="26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66"/>
      <c r="C97" s="265"/>
      <c r="D97" s="265"/>
      <c r="E97" s="26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66"/>
      <c r="C98" s="265"/>
      <c r="D98" s="265"/>
      <c r="E98" s="26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66"/>
      <c r="C99" s="265"/>
      <c r="D99" s="265"/>
      <c r="E99" s="26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66"/>
      <c r="C100" s="265"/>
      <c r="D100" s="265"/>
      <c r="E100" s="26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66"/>
      <c r="C101" s="265"/>
      <c r="D101" s="265"/>
      <c r="E101" s="26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66"/>
      <c r="C102" s="265"/>
      <c r="D102" s="265"/>
      <c r="E102" s="26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66"/>
      <c r="C103" s="265"/>
      <c r="D103" s="265"/>
      <c r="E103" s="26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66"/>
      <c r="C104" s="265"/>
      <c r="D104" s="265"/>
      <c r="E104" s="26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66"/>
      <c r="C105" s="265"/>
      <c r="D105" s="265"/>
      <c r="E105" s="26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66"/>
      <c r="C106" s="265"/>
      <c r="D106" s="265"/>
      <c r="E106" s="26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66"/>
      <c r="C107" s="265"/>
      <c r="D107" s="265"/>
      <c r="E107" s="26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66"/>
      <c r="C108" s="265"/>
      <c r="D108" s="265"/>
      <c r="E108" s="26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66"/>
      <c r="C109" s="265"/>
      <c r="D109" s="265"/>
      <c r="E109" s="26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66"/>
      <c r="C110" s="265"/>
      <c r="D110" s="265"/>
      <c r="E110" s="26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66"/>
      <c r="C111" s="265"/>
      <c r="D111" s="265"/>
      <c r="E111" s="26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66"/>
      <c r="C112" s="265"/>
      <c r="D112" s="265"/>
      <c r="E112" s="26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66"/>
      <c r="C113" s="265"/>
      <c r="D113" s="265"/>
      <c r="E113" s="26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66"/>
      <c r="C114" s="265"/>
      <c r="D114" s="265"/>
      <c r="E114" s="26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66"/>
      <c r="C115" s="265"/>
      <c r="D115" s="265"/>
      <c r="E115" s="26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66"/>
      <c r="C116" s="265"/>
      <c r="D116" s="265"/>
      <c r="E116" s="26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66"/>
      <c r="C117" s="265"/>
      <c r="D117" s="265"/>
      <c r="E117" s="26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66"/>
      <c r="C118" s="265"/>
      <c r="D118" s="265"/>
      <c r="E118" s="26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66"/>
      <c r="C119" s="265"/>
      <c r="D119" s="265"/>
      <c r="E119" s="26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66"/>
      <c r="C120" s="265"/>
      <c r="D120" s="265"/>
      <c r="E120" s="26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66"/>
      <c r="C121" s="265"/>
      <c r="D121" s="265"/>
      <c r="E121" s="26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66"/>
      <c r="C122" s="265"/>
      <c r="D122" s="265"/>
      <c r="E122" s="26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66"/>
      <c r="C123" s="265"/>
      <c r="D123" s="265"/>
      <c r="E123" s="26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66"/>
      <c r="C124" s="265"/>
      <c r="D124" s="265"/>
      <c r="E124" s="26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66"/>
      <c r="C125" s="265"/>
      <c r="D125" s="265"/>
      <c r="E125" s="26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66"/>
      <c r="C126" s="265"/>
      <c r="D126" s="265"/>
      <c r="E126" s="26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66"/>
      <c r="C127" s="265"/>
      <c r="D127" s="265"/>
      <c r="E127" s="26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66"/>
      <c r="C128" s="265"/>
      <c r="D128" s="265"/>
      <c r="E128" s="26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66"/>
      <c r="C129" s="265"/>
      <c r="D129" s="265"/>
      <c r="E129" s="26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66"/>
      <c r="C130" s="265"/>
      <c r="D130" s="265"/>
      <c r="E130" s="26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66"/>
      <c r="C131" s="265"/>
      <c r="D131" s="265"/>
      <c r="E131" s="26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66"/>
      <c r="C132" s="265"/>
      <c r="D132" s="265"/>
      <c r="E132" s="26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66"/>
      <c r="C133" s="265"/>
      <c r="D133" s="265"/>
      <c r="E133" s="26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66"/>
      <c r="C134" s="265"/>
      <c r="D134" s="265"/>
      <c r="E134" s="26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66"/>
      <c r="C135" s="265"/>
      <c r="D135" s="265"/>
      <c r="E135" s="26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66"/>
      <c r="C136" s="265"/>
      <c r="D136" s="265"/>
      <c r="E136" s="26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66"/>
      <c r="C137" s="265"/>
      <c r="D137" s="265"/>
      <c r="E137" s="26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66"/>
      <c r="C138" s="265"/>
      <c r="D138" s="265"/>
      <c r="E138" s="26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66"/>
      <c r="C139" s="265"/>
      <c r="D139" s="265"/>
      <c r="E139" s="26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66"/>
      <c r="C140" s="265"/>
      <c r="D140" s="265"/>
      <c r="E140" s="26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66"/>
      <c r="C141" s="265"/>
      <c r="D141" s="265"/>
      <c r="E141" s="26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66"/>
      <c r="C142" s="265"/>
      <c r="D142" s="265"/>
      <c r="E142" s="26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66"/>
      <c r="C143" s="265"/>
      <c r="D143" s="265"/>
      <c r="E143" s="26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66"/>
      <c r="C144" s="265"/>
      <c r="D144" s="265"/>
      <c r="E144" s="26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66"/>
      <c r="C145" s="265"/>
      <c r="D145" s="265"/>
      <c r="E145" s="26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66"/>
      <c r="C146" s="265"/>
      <c r="D146" s="265"/>
      <c r="E146" s="26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66"/>
      <c r="C147" s="265"/>
      <c r="D147" s="265"/>
      <c r="E147" s="26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66"/>
      <c r="C148" s="265"/>
      <c r="D148" s="265"/>
      <c r="E148" s="26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66"/>
      <c r="C149" s="265"/>
      <c r="D149" s="265"/>
      <c r="E149" s="26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66"/>
      <c r="C150" s="265"/>
      <c r="D150" s="265"/>
      <c r="E150" s="26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66"/>
      <c r="C151" s="265"/>
      <c r="D151" s="265"/>
      <c r="E151" s="26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66"/>
      <c r="C152" s="265"/>
      <c r="D152" s="265"/>
      <c r="E152" s="26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66"/>
      <c r="C153" s="265"/>
      <c r="D153" s="265"/>
      <c r="E153" s="26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66"/>
      <c r="C154" s="265"/>
      <c r="D154" s="265"/>
      <c r="E154" s="26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66"/>
      <c r="C155" s="265"/>
      <c r="D155" s="265"/>
      <c r="E155" s="26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66"/>
      <c r="C156" s="265"/>
      <c r="D156" s="265"/>
      <c r="E156" s="26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66"/>
      <c r="C157" s="265"/>
      <c r="D157" s="265"/>
      <c r="E157" s="26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66"/>
      <c r="C158" s="265"/>
      <c r="D158" s="265"/>
      <c r="E158" s="26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66"/>
      <c r="C159" s="265"/>
      <c r="D159" s="265"/>
      <c r="E159" s="26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66"/>
      <c r="C160" s="265"/>
      <c r="D160" s="265"/>
      <c r="E160" s="26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66"/>
      <c r="C161" s="265"/>
      <c r="D161" s="265"/>
      <c r="E161" s="26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66"/>
      <c r="C162" s="265"/>
      <c r="D162" s="265"/>
      <c r="E162" s="26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66"/>
      <c r="C163" s="265"/>
      <c r="D163" s="265"/>
      <c r="E163" s="26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66"/>
      <c r="C164" s="265"/>
      <c r="D164" s="265"/>
      <c r="E164" s="26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66"/>
      <c r="C165" s="265"/>
      <c r="D165" s="265"/>
      <c r="E165" s="26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66"/>
      <c r="C166" s="265"/>
      <c r="D166" s="265"/>
      <c r="E166" s="26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66"/>
      <c r="C167" s="265"/>
      <c r="D167" s="265"/>
      <c r="E167" s="26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66"/>
      <c r="C168" s="265"/>
      <c r="D168" s="265"/>
      <c r="E168" s="26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66"/>
      <c r="C169" s="265"/>
      <c r="D169" s="265"/>
      <c r="E169" s="26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66"/>
      <c r="C170" s="265"/>
      <c r="D170" s="265"/>
      <c r="E170" s="26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66"/>
      <c r="C171" s="265"/>
      <c r="D171" s="265"/>
      <c r="E171" s="26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66"/>
      <c r="C172" s="265"/>
      <c r="D172" s="265"/>
      <c r="E172" s="26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66"/>
      <c r="C173" s="265"/>
      <c r="D173" s="265"/>
      <c r="E173" s="26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66"/>
      <c r="C174" s="265"/>
      <c r="D174" s="265"/>
      <c r="E174" s="26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66"/>
      <c r="C175" s="265"/>
      <c r="D175" s="265"/>
      <c r="E175" s="26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66"/>
      <c r="C176" s="265"/>
      <c r="D176" s="265"/>
      <c r="E176" s="26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66"/>
      <c r="C177" s="265"/>
      <c r="D177" s="265"/>
      <c r="E177" s="26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66"/>
      <c r="C178" s="265"/>
      <c r="D178" s="265"/>
      <c r="E178" s="26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66"/>
      <c r="C179" s="265"/>
      <c r="D179" s="265"/>
      <c r="E179" s="26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66"/>
      <c r="C180" s="265"/>
      <c r="D180" s="265"/>
      <c r="E180" s="26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66"/>
      <c r="C181" s="265"/>
      <c r="D181" s="265"/>
      <c r="E181" s="26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66"/>
      <c r="C182" s="265"/>
      <c r="D182" s="265"/>
      <c r="E182" s="26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66"/>
      <c r="C183" s="265"/>
      <c r="D183" s="265"/>
      <c r="E183" s="26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66"/>
      <c r="C184" s="265"/>
      <c r="D184" s="265"/>
      <c r="E184" s="26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66"/>
      <c r="C185" s="265"/>
      <c r="D185" s="265"/>
      <c r="E185" s="26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66"/>
      <c r="C186" s="265"/>
      <c r="D186" s="265"/>
      <c r="E186" s="26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66"/>
      <c r="C187" s="265"/>
      <c r="D187" s="265"/>
      <c r="E187" s="26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66"/>
      <c r="C188" s="265"/>
      <c r="D188" s="265"/>
      <c r="E188" s="26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66"/>
      <c r="C189" s="265"/>
      <c r="D189" s="265"/>
      <c r="E189" s="26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66"/>
      <c r="C190" s="265"/>
      <c r="D190" s="265"/>
      <c r="E190" s="26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66"/>
      <c r="C191" s="265"/>
      <c r="D191" s="265"/>
      <c r="E191" s="26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66"/>
      <c r="C192" s="265"/>
      <c r="D192" s="265"/>
      <c r="E192" s="26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66"/>
      <c r="C193" s="265"/>
      <c r="D193" s="265"/>
      <c r="E193" s="26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66"/>
      <c r="C194" s="265"/>
      <c r="D194" s="265"/>
      <c r="E194" s="26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66"/>
      <c r="C195" s="265"/>
      <c r="D195" s="265"/>
      <c r="E195" s="26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66"/>
      <c r="C196" s="265"/>
      <c r="D196" s="265"/>
      <c r="E196" s="26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66"/>
      <c r="C197" s="265"/>
      <c r="D197" s="265"/>
      <c r="E197" s="26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66"/>
      <c r="C198" s="265"/>
      <c r="D198" s="265"/>
      <c r="E198" s="26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66"/>
      <c r="C199" s="265"/>
      <c r="D199" s="265"/>
      <c r="E199" s="26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66"/>
      <c r="C200" s="265"/>
      <c r="D200" s="265"/>
      <c r="E200" s="26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66"/>
      <c r="C201" s="265"/>
      <c r="D201" s="265"/>
      <c r="E201" s="26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66"/>
      <c r="C202" s="265"/>
      <c r="D202" s="265"/>
      <c r="E202" s="26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66"/>
      <c r="C203" s="265"/>
      <c r="D203" s="265"/>
      <c r="E203" s="26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66"/>
      <c r="C204" s="265"/>
      <c r="D204" s="265"/>
      <c r="E204" s="26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66"/>
      <c r="C205" s="265"/>
      <c r="D205" s="265"/>
      <c r="E205" s="26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66"/>
      <c r="C206" s="265"/>
      <c r="D206" s="265"/>
      <c r="E206" s="26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66"/>
      <c r="C207" s="265"/>
      <c r="D207" s="265"/>
      <c r="E207" s="26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66"/>
      <c r="C208" s="265"/>
      <c r="D208" s="265"/>
      <c r="E208" s="26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66"/>
      <c r="C209" s="265"/>
      <c r="D209" s="265"/>
      <c r="E209" s="26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66"/>
      <c r="C210" s="265"/>
      <c r="D210" s="265"/>
      <c r="E210" s="26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66"/>
      <c r="C211" s="265"/>
      <c r="D211" s="265"/>
      <c r="E211" s="26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66"/>
      <c r="C212" s="265"/>
      <c r="D212" s="265"/>
      <c r="E212" s="26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66"/>
      <c r="C213" s="265"/>
      <c r="D213" s="265"/>
      <c r="E213" s="26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66"/>
      <c r="C214" s="265"/>
      <c r="D214" s="265"/>
      <c r="E214" s="26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66"/>
      <c r="C215" s="265"/>
      <c r="D215" s="265"/>
      <c r="E215" s="26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66"/>
      <c r="C216" s="265"/>
      <c r="D216" s="265"/>
      <c r="E216" s="26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66"/>
      <c r="C217" s="265"/>
      <c r="D217" s="265"/>
      <c r="E217" s="26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66"/>
      <c r="C218" s="265"/>
      <c r="D218" s="265"/>
      <c r="E218" s="26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66"/>
      <c r="C219" s="265"/>
      <c r="D219" s="265"/>
      <c r="E219" s="26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66"/>
      <c r="C220" s="265"/>
      <c r="D220" s="265"/>
      <c r="E220" s="26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66"/>
      <c r="C221" s="265"/>
      <c r="D221" s="265"/>
      <c r="E221" s="26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66"/>
      <c r="C222" s="265"/>
      <c r="D222" s="265"/>
      <c r="E222" s="26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66"/>
      <c r="C223" s="265"/>
      <c r="D223" s="265"/>
      <c r="E223" s="26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66"/>
      <c r="C224" s="265"/>
      <c r="D224" s="265"/>
      <c r="E224" s="26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66"/>
      <c r="C225" s="265"/>
      <c r="D225" s="265"/>
      <c r="E225" s="26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66"/>
      <c r="C226" s="265"/>
      <c r="D226" s="265"/>
      <c r="E226" s="26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66"/>
      <c r="C227" s="265"/>
      <c r="D227" s="265"/>
      <c r="E227" s="26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66"/>
      <c r="C228" s="265"/>
      <c r="D228" s="265"/>
      <c r="E228" s="26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66"/>
      <c r="C229" s="265"/>
      <c r="D229" s="265"/>
      <c r="E229" s="26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66"/>
      <c r="C230" s="265"/>
      <c r="D230" s="265"/>
      <c r="E230" s="26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66"/>
      <c r="C231" s="265"/>
      <c r="D231" s="265"/>
      <c r="E231" s="26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66"/>
      <c r="C232" s="265"/>
      <c r="D232" s="265"/>
      <c r="E232" s="26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66"/>
      <c r="C233" s="265"/>
      <c r="D233" s="265"/>
      <c r="E233" s="26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66"/>
      <c r="C234" s="265"/>
      <c r="D234" s="265"/>
      <c r="E234" s="26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66"/>
      <c r="C235" s="265"/>
      <c r="D235" s="265"/>
      <c r="E235" s="26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66"/>
      <c r="C236" s="265"/>
      <c r="D236" s="265"/>
      <c r="E236" s="26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66"/>
      <c r="C237" s="265"/>
      <c r="D237" s="265"/>
      <c r="E237" s="26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66"/>
      <c r="C238" s="265"/>
      <c r="D238" s="265"/>
      <c r="E238" s="26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66"/>
      <c r="C239" s="265"/>
      <c r="D239" s="265"/>
      <c r="E239" s="26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66"/>
      <c r="C240" s="265"/>
      <c r="D240" s="265"/>
      <c r="E240" s="26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66"/>
      <c r="C241" s="265"/>
      <c r="D241" s="265"/>
      <c r="E241" s="26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66"/>
      <c r="C242" s="265"/>
      <c r="D242" s="265"/>
      <c r="E242" s="26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66"/>
      <c r="C243" s="265"/>
      <c r="D243" s="265"/>
      <c r="E243" s="26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66"/>
      <c r="C244" s="265"/>
      <c r="D244" s="265"/>
      <c r="E244" s="26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66"/>
      <c r="C245" s="265"/>
      <c r="D245" s="265"/>
      <c r="E245" s="26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66"/>
      <c r="C246" s="265"/>
      <c r="D246" s="265"/>
      <c r="E246" s="26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66"/>
      <c r="C247" s="265"/>
      <c r="D247" s="265"/>
      <c r="E247" s="26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66"/>
      <c r="C248" s="265"/>
      <c r="D248" s="265"/>
      <c r="E248" s="26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66"/>
      <c r="C249" s="265"/>
      <c r="D249" s="265"/>
      <c r="E249" s="26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66"/>
      <c r="C250" s="265"/>
      <c r="D250" s="265"/>
      <c r="E250" s="26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66"/>
      <c r="C251" s="265"/>
      <c r="D251" s="265"/>
      <c r="E251" s="26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66"/>
      <c r="C252" s="265"/>
      <c r="D252" s="265"/>
      <c r="E252" s="26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66"/>
      <c r="C253" s="265"/>
      <c r="D253" s="265"/>
      <c r="E253" s="26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</sheetData>
  <sheetProtection insertRows="0" deleteRows="0"/>
  <protectedRanges>
    <protectedRange sqref="U1:U1048576 J1:P26 J29:P1048576 M27:P28" name="Obseg1"/>
    <protectedRange sqref="J27:L28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20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5"/>
  <sheetViews>
    <sheetView topLeftCell="A14" zoomScaleNormal="100" zoomScaleSheetLayoutView="100" workbookViewId="0">
      <selection activeCell="D49" sqref="D49"/>
    </sheetView>
  </sheetViews>
  <sheetFormatPr defaultColWidth="8.85546875" defaultRowHeight="15"/>
  <cols>
    <col min="1" max="1" width="4.7109375" style="3" customWidth="1"/>
    <col min="2" max="2" width="52.7109375" style="5" customWidth="1"/>
    <col min="3" max="3" width="12.5703125" style="29" customWidth="1"/>
    <col min="4" max="4" width="9.7109375" style="29" customWidth="1"/>
    <col min="5" max="5" width="9.42578125" style="28" customWidth="1"/>
    <col min="6" max="7" width="7.42578125" style="114" customWidth="1"/>
    <col min="8" max="8" width="9.5703125" style="116" hidden="1" customWidth="1"/>
    <col min="9" max="9" width="8.710937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86" t="str">
        <f>+'prva stran'!B6</f>
        <v>Center za usposabljanje, delo in varstvo Dobrna</v>
      </c>
      <c r="D2" s="487"/>
      <c r="E2" s="487"/>
      <c r="F2" s="487"/>
      <c r="G2" s="487"/>
      <c r="H2" s="487"/>
      <c r="I2" s="487"/>
      <c r="J2" s="487"/>
    </row>
    <row r="3" spans="1:21">
      <c r="B3" s="50" t="s">
        <v>111</v>
      </c>
      <c r="C3" s="488" t="str">
        <f>+'prva stran'!B7</f>
        <v>Lokovina 13a, 3204 Dobrna</v>
      </c>
      <c r="D3" s="489"/>
      <c r="E3" s="489"/>
      <c r="F3" s="489"/>
      <c r="G3" s="489"/>
      <c r="H3" s="489"/>
      <c r="I3" s="489"/>
      <c r="J3" s="489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51" t="s">
        <v>111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51" t="s">
        <v>112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ht="17.25" customHeight="1">
      <c r="A9" s="12"/>
      <c r="B9" s="52" t="s">
        <v>114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pred_rekapitulacija'!A17</f>
        <v>4. sklop:</v>
      </c>
      <c r="C12" s="83"/>
    </row>
    <row r="13" spans="1:21" ht="21" customHeight="1">
      <c r="B13" s="472" t="str">
        <f>+'Ponudbeni pred_rekapitulacija'!B17</f>
        <v xml:space="preserve">SVEŽE MESO IN MESNI IZDELKI </v>
      </c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343" t="s">
        <v>292</v>
      </c>
      <c r="C16" s="337">
        <v>1</v>
      </c>
      <c r="D16" s="338" t="s">
        <v>1</v>
      </c>
      <c r="E16" s="361"/>
      <c r="F16" s="340">
        <v>12</v>
      </c>
      <c r="G16" s="337" t="s">
        <v>1</v>
      </c>
      <c r="H1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16" s="85" t="str">
        <f>IF(Sklop4[[#This Row],[ZAHTEVANA SHEMA KAKOVOSTI]]&lt;&gt;"",Sklop4[[#This Row],[Preračunana masa/volumen/kos na enoto kg]],"")</f>
        <v/>
      </c>
      <c r="J16" s="96"/>
      <c r="K16" s="86"/>
      <c r="L16" s="86"/>
      <c r="M16" s="437" t="s">
        <v>141</v>
      </c>
      <c r="N16" s="320"/>
      <c r="O16" s="437" t="s">
        <v>141</v>
      </c>
      <c r="P16" s="98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101"/>
    </row>
    <row r="17" spans="1:21" s="55" customFormat="1" ht="12">
      <c r="A17" s="84" t="s">
        <v>4</v>
      </c>
      <c r="B17" s="343" t="s">
        <v>293</v>
      </c>
      <c r="C17" s="337">
        <v>1</v>
      </c>
      <c r="D17" s="338" t="s">
        <v>1</v>
      </c>
      <c r="E17" s="359"/>
      <c r="F17" s="340">
        <v>300</v>
      </c>
      <c r="G17" s="337" t="s">
        <v>1</v>
      </c>
      <c r="H1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181" t="str">
        <f>IF(Sklop4[[#This Row],[ZAHTEVANA SHEMA KAKOVOSTI]]&lt;&gt;"",Sklop4[[#This Row],[Preračunana masa/volumen/kos na enoto kg]],"")</f>
        <v/>
      </c>
      <c r="J17" s="172"/>
      <c r="K17" s="173"/>
      <c r="L17" s="173"/>
      <c r="M17" s="437" t="s">
        <v>141</v>
      </c>
      <c r="N17" s="320"/>
      <c r="O17" s="437" t="s">
        <v>141</v>
      </c>
      <c r="P17" s="176"/>
      <c r="Q17" s="175">
        <f>+Sklop4[[#This Row],[cena/enota brez DDV v EUR]]*Sklop4[[#This Row],[Stopnja DDV (%)]]</f>
        <v>0</v>
      </c>
      <c r="R17" s="175">
        <f>+Sklop4[[#This Row],[cena/enota brez DDV v EUR]]+Sklop4[[#This Row],[Davek (EUR)]]</f>
        <v>0</v>
      </c>
      <c r="S17" s="175">
        <f>+Sklop4[[#This Row],[cena/enota brez DDV v EUR]]*Sklop4[[#This Row],[Okvirna količina]]</f>
        <v>0</v>
      </c>
      <c r="T17" s="198">
        <f>+Sklop4[[#This Row],[Končna cena/enoto mere (EUR) z DDV]]*Sklop4[[#This Row],[Okvirna količina]]</f>
        <v>0</v>
      </c>
      <c r="U17" s="199"/>
    </row>
    <row r="18" spans="1:21" s="55" customFormat="1" ht="24">
      <c r="A18" s="84" t="s">
        <v>5</v>
      </c>
      <c r="B18" s="343" t="s">
        <v>294</v>
      </c>
      <c r="C18" s="337">
        <v>1</v>
      </c>
      <c r="D18" s="338" t="s">
        <v>1</v>
      </c>
      <c r="E18" s="361"/>
      <c r="F18" s="340">
        <v>270</v>
      </c>
      <c r="G18" s="337" t="s">
        <v>1</v>
      </c>
      <c r="H1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18" s="181" t="str">
        <f>IF(Sklop4[[#This Row],[ZAHTEVANA SHEMA KAKOVOSTI]]&lt;&gt;"",Sklop4[[#This Row],[Preračunana masa/volumen/kos na enoto kg]],"")</f>
        <v/>
      </c>
      <c r="J18" s="172"/>
      <c r="K18" s="173"/>
      <c r="L18" s="173"/>
      <c r="M18" s="437" t="s">
        <v>141</v>
      </c>
      <c r="N18" s="320"/>
      <c r="O18" s="437" t="s">
        <v>141</v>
      </c>
      <c r="P18" s="176"/>
      <c r="Q18" s="175">
        <f>+Sklop4[[#This Row],[cena/enota brez DDV v EUR]]*Sklop4[[#This Row],[Stopnja DDV (%)]]</f>
        <v>0</v>
      </c>
      <c r="R18" s="175">
        <f>+Sklop4[[#This Row],[cena/enota brez DDV v EUR]]+Sklop4[[#This Row],[Davek (EUR)]]</f>
        <v>0</v>
      </c>
      <c r="S18" s="175">
        <f>+Sklop4[[#This Row],[cena/enota brez DDV v EUR]]*Sklop4[[#This Row],[Okvirna količina]]</f>
        <v>0</v>
      </c>
      <c r="T18" s="198">
        <f>+Sklop4[[#This Row],[Končna cena/enoto mere (EUR) z DDV]]*Sklop4[[#This Row],[Okvirna količina]]</f>
        <v>0</v>
      </c>
      <c r="U18" s="199"/>
    </row>
    <row r="19" spans="1:21" s="55" customFormat="1" ht="12">
      <c r="A19" s="84" t="s">
        <v>6</v>
      </c>
      <c r="B19" s="343" t="s">
        <v>295</v>
      </c>
      <c r="C19" s="337">
        <v>1</v>
      </c>
      <c r="D19" s="338" t="s">
        <v>1</v>
      </c>
      <c r="E19" s="361" t="s">
        <v>166</v>
      </c>
      <c r="F19" s="340">
        <v>400</v>
      </c>
      <c r="G19" s="337" t="s">
        <v>1</v>
      </c>
      <c r="H1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181">
        <f>IF(Sklop4[[#This Row],[ZAHTEVANA SHEMA KAKOVOSTI]]&lt;&gt;"",Sklop4[[#This Row],[Preračunana masa/volumen/kos na enoto kg]],"")</f>
        <v>400</v>
      </c>
      <c r="J19" s="172"/>
      <c r="K19" s="173"/>
      <c r="L19" s="173"/>
      <c r="M19" s="437" t="s">
        <v>141</v>
      </c>
      <c r="N19" s="320"/>
      <c r="O19" s="437" t="s">
        <v>141</v>
      </c>
      <c r="P19" s="176"/>
      <c r="Q19" s="175">
        <f>+Sklop4[[#This Row],[cena/enota brez DDV v EUR]]*Sklop4[[#This Row],[Stopnja DDV (%)]]</f>
        <v>0</v>
      </c>
      <c r="R19" s="175">
        <f>+Sklop4[[#This Row],[cena/enota brez DDV v EUR]]+Sklop4[[#This Row],[Davek (EUR)]]</f>
        <v>0</v>
      </c>
      <c r="S19" s="175">
        <f>+Sklop4[[#This Row],[cena/enota brez DDV v EUR]]*Sklop4[[#This Row],[Okvirna količina]]</f>
        <v>0</v>
      </c>
      <c r="T19" s="198">
        <f>+Sklop4[[#This Row],[Končna cena/enoto mere (EUR) z DDV]]*Sklop4[[#This Row],[Okvirna količina]]</f>
        <v>0</v>
      </c>
      <c r="U19" s="199"/>
    </row>
    <row r="20" spans="1:21" s="55" customFormat="1" ht="24">
      <c r="A20" s="84" t="s">
        <v>7</v>
      </c>
      <c r="B20" s="343" t="s">
        <v>296</v>
      </c>
      <c r="C20" s="337">
        <v>1</v>
      </c>
      <c r="D20" s="338" t="s">
        <v>1</v>
      </c>
      <c r="E20" s="361" t="s">
        <v>167</v>
      </c>
      <c r="F20" s="340">
        <v>50</v>
      </c>
      <c r="G20" s="337" t="s">
        <v>1</v>
      </c>
      <c r="H2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81">
        <f>IF(Sklop4[[#This Row],[ZAHTEVANA SHEMA KAKOVOSTI]]&lt;&gt;"",Sklop4[[#This Row],[Preračunana masa/volumen/kos na enoto kg]],"")</f>
        <v>50</v>
      </c>
      <c r="J20" s="172"/>
      <c r="K20" s="173"/>
      <c r="L20" s="173"/>
      <c r="M20" s="437" t="s">
        <v>141</v>
      </c>
      <c r="N20" s="320"/>
      <c r="O20" s="437" t="s">
        <v>141</v>
      </c>
      <c r="P20" s="176"/>
      <c r="Q20" s="175">
        <f>+Sklop4[[#This Row],[cena/enota brez DDV v EUR]]*Sklop4[[#This Row],[Stopnja DDV (%)]]</f>
        <v>0</v>
      </c>
      <c r="R20" s="175">
        <f>+Sklop4[[#This Row],[cena/enota brez DDV v EUR]]+Sklop4[[#This Row],[Davek (EUR)]]</f>
        <v>0</v>
      </c>
      <c r="S20" s="175">
        <f>+Sklop4[[#This Row],[cena/enota brez DDV v EUR]]*Sklop4[[#This Row],[Okvirna količina]]</f>
        <v>0</v>
      </c>
      <c r="T20" s="198">
        <f>+Sklop4[[#This Row],[Končna cena/enoto mere (EUR) z DDV]]*Sklop4[[#This Row],[Okvirna količina]]</f>
        <v>0</v>
      </c>
      <c r="U20" s="199"/>
    </row>
    <row r="21" spans="1:21" s="55" customFormat="1" ht="12">
      <c r="A21" s="84" t="s">
        <v>8</v>
      </c>
      <c r="B21" s="343" t="s">
        <v>297</v>
      </c>
      <c r="C21" s="337">
        <v>1</v>
      </c>
      <c r="D21" s="338" t="s">
        <v>1</v>
      </c>
      <c r="E21" s="361"/>
      <c r="F21" s="340">
        <v>20</v>
      </c>
      <c r="G21" s="337" t="s">
        <v>1</v>
      </c>
      <c r="H2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181" t="str">
        <f>IF(Sklop4[[#This Row],[ZAHTEVANA SHEMA KAKOVOSTI]]&lt;&gt;"",Sklop4[[#This Row],[Preračunana masa/volumen/kos na enoto kg]],"")</f>
        <v/>
      </c>
      <c r="J21" s="172"/>
      <c r="K21" s="173"/>
      <c r="L21" s="173"/>
      <c r="M21" s="437" t="s">
        <v>141</v>
      </c>
      <c r="N21" s="320"/>
      <c r="O21" s="437" t="s">
        <v>141</v>
      </c>
      <c r="P21" s="176"/>
      <c r="Q21" s="175">
        <f>+Sklop4[[#This Row],[cena/enota brez DDV v EUR]]*Sklop4[[#This Row],[Stopnja DDV (%)]]</f>
        <v>0</v>
      </c>
      <c r="R21" s="175">
        <f>+Sklop4[[#This Row],[cena/enota brez DDV v EUR]]+Sklop4[[#This Row],[Davek (EUR)]]</f>
        <v>0</v>
      </c>
      <c r="S21" s="175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199"/>
    </row>
    <row r="22" spans="1:21" s="55" customFormat="1" ht="12">
      <c r="A22" s="84" t="s">
        <v>9</v>
      </c>
      <c r="B22" s="343" t="s">
        <v>319</v>
      </c>
      <c r="C22" s="337">
        <v>1</v>
      </c>
      <c r="D22" s="338" t="s">
        <v>1</v>
      </c>
      <c r="E22" s="361"/>
      <c r="F22" s="340">
        <v>50</v>
      </c>
      <c r="G22" s="337" t="s">
        <v>1</v>
      </c>
      <c r="H2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81" t="str">
        <f>IF(Sklop4[[#This Row],[ZAHTEVANA SHEMA KAKOVOSTI]]&lt;&gt;"",Sklop4[[#This Row],[Preračunana masa/volumen/kos na enoto kg]],"")</f>
        <v/>
      </c>
      <c r="J22" s="172"/>
      <c r="K22" s="196"/>
      <c r="L22" s="196"/>
      <c r="M22" s="437" t="s">
        <v>141</v>
      </c>
      <c r="N22" s="320"/>
      <c r="O22" s="437" t="s">
        <v>141</v>
      </c>
      <c r="P22" s="176"/>
      <c r="Q22" s="175">
        <f>+Sklop4[[#This Row],[cena/enota brez DDV v EUR]]*Sklop4[[#This Row],[Stopnja DDV (%)]]</f>
        <v>0</v>
      </c>
      <c r="R22" s="175">
        <f>+Sklop4[[#This Row],[cena/enota brez DDV v EUR]]+Sklop4[[#This Row],[Davek (EUR)]]</f>
        <v>0</v>
      </c>
      <c r="S22" s="175">
        <f>+Sklop4[[#This Row],[cena/enota brez DDV v EUR]]*Sklop4[[#This Row],[Okvirna količina]]</f>
        <v>0</v>
      </c>
      <c r="T22" s="198">
        <f>+Sklop4[[#This Row],[Končna cena/enoto mere (EUR) z DDV]]*Sklop4[[#This Row],[Okvirna količina]]</f>
        <v>0</v>
      </c>
      <c r="U22" s="199"/>
    </row>
    <row r="23" spans="1:21" s="55" customFormat="1" ht="12">
      <c r="A23" s="84" t="s">
        <v>10</v>
      </c>
      <c r="B23" s="343" t="s">
        <v>298</v>
      </c>
      <c r="C23" s="337">
        <v>1</v>
      </c>
      <c r="D23" s="338" t="s">
        <v>1</v>
      </c>
      <c r="E23" s="361"/>
      <c r="F23" s="340">
        <v>70</v>
      </c>
      <c r="G23" s="337" t="s">
        <v>1</v>
      </c>
      <c r="H2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3" s="181" t="str">
        <f>IF(Sklop4[[#This Row],[ZAHTEVANA SHEMA KAKOVOSTI]]&lt;&gt;"",Sklop4[[#This Row],[Preračunana masa/volumen/kos na enoto kg]],"")</f>
        <v/>
      </c>
      <c r="J23" s="172"/>
      <c r="K23" s="173"/>
      <c r="L23" s="173"/>
      <c r="M23" s="437" t="s">
        <v>141</v>
      </c>
      <c r="N23" s="320"/>
      <c r="O23" s="437" t="s">
        <v>141</v>
      </c>
      <c r="P23" s="176"/>
      <c r="Q23" s="175">
        <f>+Sklop4[[#This Row],[cena/enota brez DDV v EUR]]*Sklop4[[#This Row],[Stopnja DDV (%)]]</f>
        <v>0</v>
      </c>
      <c r="R23" s="175">
        <f>+Sklop4[[#This Row],[cena/enota brez DDV v EUR]]+Sklop4[[#This Row],[Davek (EUR)]]</f>
        <v>0</v>
      </c>
      <c r="S23" s="175">
        <f>+Sklop4[[#This Row],[cena/enota brez DDV v EUR]]*Sklop4[[#This Row],[Okvirna količina]]</f>
        <v>0</v>
      </c>
      <c r="T23" s="198">
        <f>+Sklop4[[#This Row],[Končna cena/enoto mere (EUR) z DDV]]*Sklop4[[#This Row],[Okvirna količina]]</f>
        <v>0</v>
      </c>
      <c r="U23" s="199"/>
    </row>
    <row r="24" spans="1:21" s="55" customFormat="1" ht="12">
      <c r="A24" s="84" t="s">
        <v>11</v>
      </c>
      <c r="B24" s="343" t="s">
        <v>299</v>
      </c>
      <c r="C24" s="337">
        <v>1</v>
      </c>
      <c r="D24" s="338" t="s">
        <v>1</v>
      </c>
      <c r="E24" s="359"/>
      <c r="F24" s="340">
        <v>20</v>
      </c>
      <c r="G24" s="337" t="s">
        <v>1</v>
      </c>
      <c r="H2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181" t="str">
        <f>IF(Sklop4[[#This Row],[ZAHTEVANA SHEMA KAKOVOSTI]]&lt;&gt;"",Sklop4[[#This Row],[Preračunana masa/volumen/kos na enoto kg]],"")</f>
        <v/>
      </c>
      <c r="J24" s="172"/>
      <c r="K24" s="173"/>
      <c r="L24" s="173"/>
      <c r="M24" s="437" t="s">
        <v>141</v>
      </c>
      <c r="N24" s="320"/>
      <c r="O24" s="437" t="s">
        <v>141</v>
      </c>
      <c r="P24" s="176"/>
      <c r="Q24" s="175">
        <f>+Sklop4[[#This Row],[cena/enota brez DDV v EUR]]*Sklop4[[#This Row],[Stopnja DDV (%)]]</f>
        <v>0</v>
      </c>
      <c r="R24" s="175">
        <f>+Sklop4[[#This Row],[cena/enota brez DDV v EUR]]+Sklop4[[#This Row],[Davek (EUR)]]</f>
        <v>0</v>
      </c>
      <c r="S24" s="175">
        <f>+Sklop4[[#This Row],[cena/enota brez DDV v EUR]]*Sklop4[[#This Row],[Okvirna količina]]</f>
        <v>0</v>
      </c>
      <c r="T24" s="198">
        <f>+Sklop4[[#This Row],[Končna cena/enoto mere (EUR) z DDV]]*Sklop4[[#This Row],[Okvirna količina]]</f>
        <v>0</v>
      </c>
      <c r="U24" s="199"/>
    </row>
    <row r="25" spans="1:21" s="55" customFormat="1" ht="12">
      <c r="A25" s="84" t="s">
        <v>12</v>
      </c>
      <c r="B25" s="343" t="s">
        <v>300</v>
      </c>
      <c r="C25" s="337">
        <v>1</v>
      </c>
      <c r="D25" s="338" t="s">
        <v>1</v>
      </c>
      <c r="E25" s="361"/>
      <c r="F25" s="340">
        <v>10</v>
      </c>
      <c r="G25" s="337" t="s">
        <v>1</v>
      </c>
      <c r="H2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5" s="181" t="str">
        <f>IF(Sklop4[[#This Row],[ZAHTEVANA SHEMA KAKOVOSTI]]&lt;&gt;"",Sklop4[[#This Row],[Preračunana masa/volumen/kos na enoto kg]],"")</f>
        <v/>
      </c>
      <c r="J25" s="172"/>
      <c r="K25" s="173"/>
      <c r="L25" s="173"/>
      <c r="M25" s="437" t="s">
        <v>141</v>
      </c>
      <c r="N25" s="320"/>
      <c r="O25" s="437" t="s">
        <v>141</v>
      </c>
      <c r="P25" s="176"/>
      <c r="Q25" s="175">
        <f>+Sklop4[[#This Row],[cena/enota brez DDV v EUR]]*Sklop4[[#This Row],[Stopnja DDV (%)]]</f>
        <v>0</v>
      </c>
      <c r="R25" s="175">
        <f>+Sklop4[[#This Row],[cena/enota brez DDV v EUR]]+Sklop4[[#This Row],[Davek (EUR)]]</f>
        <v>0</v>
      </c>
      <c r="S25" s="175">
        <f>+Sklop4[[#This Row],[cena/enota brez DDV v EUR]]*Sklop4[[#This Row],[Okvirna količina]]</f>
        <v>0</v>
      </c>
      <c r="T25" s="198">
        <f>+Sklop4[[#This Row],[Končna cena/enoto mere (EUR) z DDV]]*Sklop4[[#This Row],[Okvirna količina]]</f>
        <v>0</v>
      </c>
      <c r="U25" s="199"/>
    </row>
    <row r="26" spans="1:21" s="55" customFormat="1" ht="12">
      <c r="A26" s="84" t="s">
        <v>13</v>
      </c>
      <c r="B26" s="343" t="s">
        <v>1140</v>
      </c>
      <c r="C26" s="337">
        <v>130</v>
      </c>
      <c r="D26" s="338" t="s">
        <v>138</v>
      </c>
      <c r="E26" s="359"/>
      <c r="F26" s="340">
        <v>3800</v>
      </c>
      <c r="G26" s="337" t="s">
        <v>0</v>
      </c>
      <c r="H26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494</v>
      </c>
      <c r="I26" s="181" t="str">
        <f>IF(Sklop4[[#This Row],[ZAHTEVANA SHEMA KAKOVOSTI]]&lt;&gt;"",Sklop4[[#This Row],[Preračunana masa/volumen/kos na enoto kg]],"")</f>
        <v/>
      </c>
      <c r="J26" s="172"/>
      <c r="K26" s="173"/>
      <c r="L26" s="173"/>
      <c r="M26" s="437" t="s">
        <v>141</v>
      </c>
      <c r="N26" s="320"/>
      <c r="O26" s="437" t="s">
        <v>141</v>
      </c>
      <c r="P26" s="176"/>
      <c r="Q26" s="175">
        <f>+Sklop4[[#This Row],[cena/enota brez DDV v EUR]]*Sklop4[[#This Row],[Stopnja DDV (%)]]</f>
        <v>0</v>
      </c>
      <c r="R26" s="175">
        <f>+Sklop4[[#This Row],[cena/enota brez DDV v EUR]]+Sklop4[[#This Row],[Davek (EUR)]]</f>
        <v>0</v>
      </c>
      <c r="S26" s="175">
        <f>+Sklop4[[#This Row],[cena/enota brez DDV v EUR]]*Sklop4[[#This Row],[Okvirna količina]]</f>
        <v>0</v>
      </c>
      <c r="T26" s="198">
        <f>+Sklop4[[#This Row],[Končna cena/enoto mere (EUR) z DDV]]*Sklop4[[#This Row],[Okvirna količina]]</f>
        <v>0</v>
      </c>
      <c r="U26" s="199"/>
    </row>
    <row r="27" spans="1:21" s="55" customFormat="1" ht="12">
      <c r="A27" s="84" t="s">
        <v>14</v>
      </c>
      <c r="B27" s="343" t="s">
        <v>1131</v>
      </c>
      <c r="C27" s="337">
        <v>1</v>
      </c>
      <c r="D27" s="338" t="s">
        <v>1</v>
      </c>
      <c r="E27" s="361" t="s">
        <v>167</v>
      </c>
      <c r="F27" s="340">
        <v>12</v>
      </c>
      <c r="G27" s="337" t="s">
        <v>1</v>
      </c>
      <c r="H27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7" s="181">
        <f>IF(Sklop4[[#This Row],[ZAHTEVANA SHEMA KAKOVOSTI]]&lt;&gt;"",Sklop4[[#This Row],[Preračunana masa/volumen/kos na enoto kg]],"")</f>
        <v>12</v>
      </c>
      <c r="J27" s="172"/>
      <c r="K27" s="173"/>
      <c r="L27" s="173"/>
      <c r="M27" s="437" t="s">
        <v>141</v>
      </c>
      <c r="N27" s="320"/>
      <c r="O27" s="437" t="s">
        <v>141</v>
      </c>
      <c r="P27" s="176"/>
      <c r="Q27" s="175">
        <f>+Sklop4[[#This Row],[cena/enota brez DDV v EUR]]*Sklop4[[#This Row],[Stopnja DDV (%)]]</f>
        <v>0</v>
      </c>
      <c r="R27" s="175">
        <f>+Sklop4[[#This Row],[cena/enota brez DDV v EUR]]+Sklop4[[#This Row],[Davek (EUR)]]</f>
        <v>0</v>
      </c>
      <c r="S27" s="175">
        <f>+Sklop4[[#This Row],[cena/enota brez DDV v EUR]]*Sklop4[[#This Row],[Okvirna količina]]</f>
        <v>0</v>
      </c>
      <c r="T27" s="198">
        <f>+Sklop4[[#This Row],[Končna cena/enoto mere (EUR) z DDV]]*Sklop4[[#This Row],[Okvirna količina]]</f>
        <v>0</v>
      </c>
      <c r="U27" s="199"/>
    </row>
    <row r="28" spans="1:21" s="55" customFormat="1" ht="12">
      <c r="A28" s="440" t="s">
        <v>15</v>
      </c>
      <c r="B28" s="443" t="s">
        <v>1225</v>
      </c>
      <c r="C28" s="337">
        <v>1</v>
      </c>
      <c r="D28" s="338" t="s">
        <v>1</v>
      </c>
      <c r="E28" s="359"/>
      <c r="F28" s="340">
        <v>60</v>
      </c>
      <c r="G28" s="337" t="s">
        <v>1</v>
      </c>
      <c r="H2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8" s="181" t="str">
        <f>IF(Sklop4[[#This Row],[ZAHTEVANA SHEMA KAKOVOSTI]]&lt;&gt;"",Sklop4[[#This Row],[Preračunana masa/volumen/kos na enoto kg]],"")</f>
        <v/>
      </c>
      <c r="J28" s="172"/>
      <c r="K28" s="173"/>
      <c r="L28" s="173"/>
      <c r="M28" s="437" t="s">
        <v>141</v>
      </c>
      <c r="N28" s="320"/>
      <c r="O28" s="437" t="s">
        <v>141</v>
      </c>
      <c r="P28" s="176"/>
      <c r="Q28" s="175">
        <f>+Sklop4[[#This Row],[cena/enota brez DDV v EUR]]*Sklop4[[#This Row],[Stopnja DDV (%)]]</f>
        <v>0</v>
      </c>
      <c r="R28" s="175">
        <f>+Sklop4[[#This Row],[cena/enota brez DDV v EUR]]+Sklop4[[#This Row],[Davek (EUR)]]</f>
        <v>0</v>
      </c>
      <c r="S28" s="175">
        <f>+Sklop4[[#This Row],[cena/enota brez DDV v EUR]]*Sklop4[[#This Row],[Okvirna količina]]</f>
        <v>0</v>
      </c>
      <c r="T28" s="198">
        <f>+Sklop4[[#This Row],[Končna cena/enoto mere (EUR) z DDV]]*Sklop4[[#This Row],[Okvirna količina]]</f>
        <v>0</v>
      </c>
      <c r="U28" s="199"/>
    </row>
    <row r="29" spans="1:21" s="55" customFormat="1" ht="12">
      <c r="A29" s="84" t="s">
        <v>16</v>
      </c>
      <c r="B29" s="343" t="s">
        <v>301</v>
      </c>
      <c r="C29" s="337">
        <v>1</v>
      </c>
      <c r="D29" s="338" t="s">
        <v>1</v>
      </c>
      <c r="E29" s="361"/>
      <c r="F29" s="340">
        <v>160</v>
      </c>
      <c r="G29" s="337" t="s">
        <v>1</v>
      </c>
      <c r="H2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9" s="181" t="str">
        <f>IF(Sklop4[[#This Row],[ZAHTEVANA SHEMA KAKOVOSTI]]&lt;&gt;"",Sklop4[[#This Row],[Preračunana masa/volumen/kos na enoto kg]],"")</f>
        <v/>
      </c>
      <c r="J29" s="172"/>
      <c r="K29" s="173"/>
      <c r="L29" s="173"/>
      <c r="M29" s="437" t="s">
        <v>141</v>
      </c>
      <c r="N29" s="320"/>
      <c r="O29" s="437" t="s">
        <v>141</v>
      </c>
      <c r="P29" s="176"/>
      <c r="Q29" s="175">
        <f>+Sklop4[[#This Row],[cena/enota brez DDV v EUR]]*Sklop4[[#This Row],[Stopnja DDV (%)]]</f>
        <v>0</v>
      </c>
      <c r="R29" s="175">
        <f>+Sklop4[[#This Row],[cena/enota brez DDV v EUR]]+Sklop4[[#This Row],[Davek (EUR)]]</f>
        <v>0</v>
      </c>
      <c r="S29" s="175">
        <f>+Sklop4[[#This Row],[cena/enota brez DDV v EUR]]*Sklop4[[#This Row],[Okvirna količina]]</f>
        <v>0</v>
      </c>
      <c r="T29" s="198">
        <f>+Sklop4[[#This Row],[Končna cena/enoto mere (EUR) z DDV]]*Sklop4[[#This Row],[Okvirna količina]]</f>
        <v>0</v>
      </c>
      <c r="U29" s="199"/>
    </row>
    <row r="30" spans="1:21" s="55" customFormat="1" ht="12">
      <c r="A30" s="84" t="s">
        <v>17</v>
      </c>
      <c r="B30" s="343" t="s">
        <v>302</v>
      </c>
      <c r="C30" s="337">
        <v>1</v>
      </c>
      <c r="D30" s="338" t="s">
        <v>1</v>
      </c>
      <c r="E30" s="361"/>
      <c r="F30" s="340">
        <v>240</v>
      </c>
      <c r="G30" s="337" t="s">
        <v>1</v>
      </c>
      <c r="H3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0" s="181" t="str">
        <f>IF(Sklop4[[#This Row],[ZAHTEVANA SHEMA KAKOVOSTI]]&lt;&gt;"",Sklop4[[#This Row],[Preračunana masa/volumen/kos na enoto kg]],"")</f>
        <v/>
      </c>
      <c r="J30" s="172"/>
      <c r="K30" s="173"/>
      <c r="L30" s="173"/>
      <c r="M30" s="437" t="s">
        <v>141</v>
      </c>
      <c r="N30" s="320"/>
      <c r="O30" s="437" t="s">
        <v>141</v>
      </c>
      <c r="P30" s="176"/>
      <c r="Q30" s="175">
        <f>+Sklop4[[#This Row],[cena/enota brez DDV v EUR]]*Sklop4[[#This Row],[Stopnja DDV (%)]]</f>
        <v>0</v>
      </c>
      <c r="R30" s="175">
        <f>+Sklop4[[#This Row],[cena/enota brez DDV v EUR]]+Sklop4[[#This Row],[Davek (EUR)]]</f>
        <v>0</v>
      </c>
      <c r="S30" s="175">
        <f>+Sklop4[[#This Row],[cena/enota brez DDV v EUR]]*Sklop4[[#This Row],[Okvirna količina]]</f>
        <v>0</v>
      </c>
      <c r="T30" s="198">
        <f>+Sklop4[[#This Row],[Končna cena/enoto mere (EUR) z DDV]]*Sklop4[[#This Row],[Okvirna količina]]</f>
        <v>0</v>
      </c>
      <c r="U30" s="199"/>
    </row>
    <row r="31" spans="1:21" s="55" customFormat="1" ht="12">
      <c r="A31" s="84" t="s">
        <v>18</v>
      </c>
      <c r="B31" s="390" t="s">
        <v>1199</v>
      </c>
      <c r="C31" s="387">
        <v>1</v>
      </c>
      <c r="D31" s="384" t="s">
        <v>1</v>
      </c>
      <c r="E31" s="385" t="s">
        <v>166</v>
      </c>
      <c r="F31" s="386">
        <v>500</v>
      </c>
      <c r="G31" s="337" t="s">
        <v>1</v>
      </c>
      <c r="H31" s="3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358">
        <f>IF(Sklop4[[#This Row],[ZAHTEVANA SHEMA KAKOVOSTI]]&lt;&gt;"",Sklop4[[#This Row],[Preračunana masa/volumen/kos na enoto kg]],"")</f>
        <v>500</v>
      </c>
      <c r="J31" s="357"/>
      <c r="K31" s="354"/>
      <c r="L31" s="354"/>
      <c r="M31" s="437" t="s">
        <v>141</v>
      </c>
      <c r="N31" s="395"/>
      <c r="O31" s="437" t="s">
        <v>141</v>
      </c>
      <c r="P31" s="381"/>
      <c r="Q31" s="378">
        <f>+Sklop4[[#This Row],[cena/enota brez DDV v EUR]]*Sklop4[[#This Row],[Stopnja DDV (%)]]</f>
        <v>0</v>
      </c>
      <c r="R31" s="378">
        <f>+Sklop4[[#This Row],[cena/enota brez DDV v EUR]]+Sklop4[[#This Row],[Davek (EUR)]]</f>
        <v>0</v>
      </c>
      <c r="S31" s="378">
        <f>+Sklop4[[#This Row],[cena/enota brez DDV v EUR]]*Sklop4[[#This Row],[Okvirna količina]]</f>
        <v>0</v>
      </c>
      <c r="T31" s="379">
        <f>+Sklop4[[#This Row],[Končna cena/enoto mere (EUR) z DDV]]*Sklop4[[#This Row],[Okvirna količina]]</f>
        <v>0</v>
      </c>
      <c r="U31" s="380"/>
    </row>
    <row r="32" spans="1:21" s="55" customFormat="1" ht="12">
      <c r="A32" s="84" t="s">
        <v>19</v>
      </c>
      <c r="B32" s="390" t="s">
        <v>1206</v>
      </c>
      <c r="C32" s="337">
        <v>1</v>
      </c>
      <c r="D32" s="338" t="s">
        <v>1</v>
      </c>
      <c r="E32" s="385" t="s">
        <v>166</v>
      </c>
      <c r="F32" s="386">
        <v>1000</v>
      </c>
      <c r="G32" s="337" t="s">
        <v>1</v>
      </c>
      <c r="H32" s="3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32" s="358">
        <f>IF(Sklop4[[#This Row],[ZAHTEVANA SHEMA KAKOVOSTI]]&lt;&gt;"",Sklop4[[#This Row],[Preračunana masa/volumen/kos na enoto kg]],"")</f>
        <v>1000</v>
      </c>
      <c r="J32" s="357"/>
      <c r="K32" s="354"/>
      <c r="L32" s="354"/>
      <c r="M32" s="437" t="s">
        <v>141</v>
      </c>
      <c r="N32" s="395"/>
      <c r="O32" s="437" t="s">
        <v>141</v>
      </c>
      <c r="P32" s="381"/>
      <c r="Q32" s="378">
        <f>+Sklop4[[#This Row],[cena/enota brez DDV v EUR]]*Sklop4[[#This Row],[Stopnja DDV (%)]]</f>
        <v>0</v>
      </c>
      <c r="R32" s="378">
        <f>+Sklop4[[#This Row],[cena/enota brez DDV v EUR]]+Sklop4[[#This Row],[Davek (EUR)]]</f>
        <v>0</v>
      </c>
      <c r="S32" s="378">
        <f>+Sklop4[[#This Row],[cena/enota brez DDV v EUR]]*Sklop4[[#This Row],[Okvirna količina]]</f>
        <v>0</v>
      </c>
      <c r="T32" s="379">
        <f>+Sklop4[[#This Row],[Končna cena/enoto mere (EUR) z DDV]]*Sklop4[[#This Row],[Okvirna količina]]</f>
        <v>0</v>
      </c>
      <c r="U32" s="380"/>
    </row>
    <row r="33" spans="1:21" s="55" customFormat="1" ht="12">
      <c r="A33" s="84" t="s">
        <v>20</v>
      </c>
      <c r="B33" s="391" t="s">
        <v>303</v>
      </c>
      <c r="C33" s="337">
        <v>1</v>
      </c>
      <c r="D33" s="338" t="s">
        <v>1</v>
      </c>
      <c r="E33" s="361"/>
      <c r="F33" s="340">
        <v>20</v>
      </c>
      <c r="G33" s="337" t="s">
        <v>1</v>
      </c>
      <c r="H33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3" s="181" t="str">
        <f>IF(Sklop4[[#This Row],[ZAHTEVANA SHEMA KAKOVOSTI]]&lt;&gt;"",Sklop4[[#This Row],[Preračunana masa/volumen/kos na enoto kg]],"")</f>
        <v/>
      </c>
      <c r="J33" s="172"/>
      <c r="K33" s="173"/>
      <c r="L33" s="173"/>
      <c r="M33" s="437" t="s">
        <v>141</v>
      </c>
      <c r="N33" s="320"/>
      <c r="O33" s="437" t="s">
        <v>141</v>
      </c>
      <c r="P33" s="176"/>
      <c r="Q33" s="175">
        <f>+Sklop4[[#This Row],[cena/enota brez DDV v EUR]]*Sklop4[[#This Row],[Stopnja DDV (%)]]</f>
        <v>0</v>
      </c>
      <c r="R33" s="175">
        <f>+Sklop4[[#This Row],[cena/enota brez DDV v EUR]]+Sklop4[[#This Row],[Davek (EUR)]]</f>
        <v>0</v>
      </c>
      <c r="S33" s="175">
        <f>+Sklop4[[#This Row],[cena/enota brez DDV v EUR]]*Sklop4[[#This Row],[Okvirna količina]]</f>
        <v>0</v>
      </c>
      <c r="T33" s="198">
        <f>+Sklop4[[#This Row],[Končna cena/enoto mere (EUR) z DDV]]*Sklop4[[#This Row],[Okvirna količina]]</f>
        <v>0</v>
      </c>
      <c r="U33" s="199"/>
    </row>
    <row r="34" spans="1:21" s="55" customFormat="1" ht="12">
      <c r="A34" s="84" t="s">
        <v>21</v>
      </c>
      <c r="B34" s="391" t="s">
        <v>304</v>
      </c>
      <c r="C34" s="337">
        <v>1</v>
      </c>
      <c r="D34" s="338" t="s">
        <v>1</v>
      </c>
      <c r="E34" s="361"/>
      <c r="F34" s="340">
        <v>60</v>
      </c>
      <c r="G34" s="337" t="s">
        <v>1</v>
      </c>
      <c r="H34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4" s="181" t="str">
        <f>IF(Sklop4[[#This Row],[ZAHTEVANA SHEMA KAKOVOSTI]]&lt;&gt;"",Sklop4[[#This Row],[Preračunana masa/volumen/kos na enoto kg]],"")</f>
        <v/>
      </c>
      <c r="J34" s="172"/>
      <c r="K34" s="173"/>
      <c r="L34" s="173"/>
      <c r="M34" s="437" t="s">
        <v>141</v>
      </c>
      <c r="N34" s="320"/>
      <c r="O34" s="437" t="s">
        <v>141</v>
      </c>
      <c r="P34" s="176"/>
      <c r="Q34" s="175">
        <f>+Sklop4[[#This Row],[cena/enota brez DDV v EUR]]*Sklop4[[#This Row],[Stopnja DDV (%)]]</f>
        <v>0</v>
      </c>
      <c r="R34" s="175">
        <f>+Sklop4[[#This Row],[cena/enota brez DDV v EUR]]+Sklop4[[#This Row],[Davek (EUR)]]</f>
        <v>0</v>
      </c>
      <c r="S34" s="175">
        <f>+Sklop4[[#This Row],[cena/enota brez DDV v EUR]]*Sklop4[[#This Row],[Okvirna količina]]</f>
        <v>0</v>
      </c>
      <c r="T34" s="198">
        <f>+Sklop4[[#This Row],[Končna cena/enoto mere (EUR) z DDV]]*Sklop4[[#This Row],[Okvirna količina]]</f>
        <v>0</v>
      </c>
      <c r="U34" s="199"/>
    </row>
    <row r="35" spans="1:21" s="55" customFormat="1" ht="24">
      <c r="A35" s="84" t="s">
        <v>22</v>
      </c>
      <c r="B35" s="391" t="s">
        <v>305</v>
      </c>
      <c r="C35" s="337">
        <v>1</v>
      </c>
      <c r="D35" s="338" t="s">
        <v>1</v>
      </c>
      <c r="E35" s="361"/>
      <c r="F35" s="340">
        <v>80</v>
      </c>
      <c r="G35" s="337" t="s">
        <v>1</v>
      </c>
      <c r="H35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181" t="str">
        <f>IF(Sklop4[[#This Row],[ZAHTEVANA SHEMA KAKOVOSTI]]&lt;&gt;"",Sklop4[[#This Row],[Preračunana masa/volumen/kos na enoto kg]],"")</f>
        <v/>
      </c>
      <c r="J35" s="172"/>
      <c r="K35" s="173"/>
      <c r="L35" s="173"/>
      <c r="M35" s="437" t="s">
        <v>141</v>
      </c>
      <c r="N35" s="320"/>
      <c r="O35" s="437" t="s">
        <v>141</v>
      </c>
      <c r="P35" s="176"/>
      <c r="Q35" s="175">
        <f>+Sklop4[[#This Row],[cena/enota brez DDV v EUR]]*Sklop4[[#This Row],[Stopnja DDV (%)]]</f>
        <v>0</v>
      </c>
      <c r="R35" s="175">
        <f>+Sklop4[[#This Row],[cena/enota brez DDV v EUR]]+Sklop4[[#This Row],[Davek (EUR)]]</f>
        <v>0</v>
      </c>
      <c r="S35" s="175">
        <f>+Sklop4[[#This Row],[cena/enota brez DDV v EUR]]*Sklop4[[#This Row],[Okvirna količina]]</f>
        <v>0</v>
      </c>
      <c r="T35" s="198">
        <f>+Sklop4[[#This Row],[Končna cena/enoto mere (EUR) z DDV]]*Sklop4[[#This Row],[Okvirna količina]]</f>
        <v>0</v>
      </c>
      <c r="U35" s="199"/>
    </row>
    <row r="36" spans="1:21" s="55" customFormat="1" ht="24">
      <c r="A36" s="84" t="s">
        <v>23</v>
      </c>
      <c r="B36" s="391" t="s">
        <v>306</v>
      </c>
      <c r="C36" s="337">
        <v>1</v>
      </c>
      <c r="D36" s="338" t="s">
        <v>1</v>
      </c>
      <c r="E36" s="361" t="s">
        <v>166</v>
      </c>
      <c r="F36" s="340">
        <v>40</v>
      </c>
      <c r="G36" s="337" t="s">
        <v>1</v>
      </c>
      <c r="H36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85">
        <f>IF(Sklop4[[#This Row],[ZAHTEVANA SHEMA KAKOVOSTI]]&lt;&gt;"",Sklop4[[#This Row],[Preračunana masa/volumen/kos na enoto kg]],"")</f>
        <v>40</v>
      </c>
      <c r="J36" s="97"/>
      <c r="K36" s="92"/>
      <c r="L36" s="92"/>
      <c r="M36" s="437" t="s">
        <v>141</v>
      </c>
      <c r="N36" s="320"/>
      <c r="O36" s="437" t="s">
        <v>141</v>
      </c>
      <c r="P36" s="100"/>
      <c r="Q36" s="91">
        <f>+Sklop4[[#This Row],[cena/enota brez DDV v EUR]]*Sklop4[[#This Row],[Stopnja DDV (%)]]</f>
        <v>0</v>
      </c>
      <c r="R36" s="91">
        <f>+Sklop4[[#This Row],[cena/enota brez DDV v EUR]]+Sklop4[[#This Row],[Davek (EUR)]]</f>
        <v>0</v>
      </c>
      <c r="S36" s="91">
        <f>+Sklop4[[#This Row],[cena/enota brez DDV v EUR]]*Sklop4[[#This Row],[Okvirna količina]]</f>
        <v>0</v>
      </c>
      <c r="T36" s="91">
        <f>+Sklop4[[#This Row],[Končna cena/enoto mere (EUR) z DDV]]*Sklop4[[#This Row],[Okvirna količina]]</f>
        <v>0</v>
      </c>
      <c r="U36" s="102"/>
    </row>
    <row r="37" spans="1:21" s="55" customFormat="1" ht="12">
      <c r="A37" s="84" t="s">
        <v>24</v>
      </c>
      <c r="B37" s="392" t="s">
        <v>1200</v>
      </c>
      <c r="C37" s="337">
        <v>1</v>
      </c>
      <c r="D37" s="339" t="s">
        <v>1</v>
      </c>
      <c r="E37" s="360" t="s">
        <v>166</v>
      </c>
      <c r="F37" s="341">
        <v>100</v>
      </c>
      <c r="G37" s="337" t="s">
        <v>1</v>
      </c>
      <c r="H37" s="20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09">
        <f>IF(Sklop4[[#This Row],[ZAHTEVANA SHEMA KAKOVOSTI]]&lt;&gt;"",Sklop4[[#This Row],[Preračunana masa/volumen/kos na enoto kg]],"")</f>
        <v>100</v>
      </c>
      <c r="J37" s="210"/>
      <c r="K37" s="225"/>
      <c r="L37" s="225"/>
      <c r="M37" s="437" t="s">
        <v>141</v>
      </c>
      <c r="N37" s="320"/>
      <c r="O37" s="437" t="s">
        <v>141</v>
      </c>
      <c r="P37" s="213"/>
      <c r="Q37" s="212">
        <f>+Sklop4[[#This Row],[cena/enota brez DDV v EUR]]*Sklop4[[#This Row],[Stopnja DDV (%)]]</f>
        <v>0</v>
      </c>
      <c r="R37" s="212">
        <f>+Sklop4[[#This Row],[cena/enota brez DDV v EUR]]+Sklop4[[#This Row],[Davek (EUR)]]</f>
        <v>0</v>
      </c>
      <c r="S37" s="212">
        <f>+Sklop4[[#This Row],[cena/enota brez DDV v EUR]]*Sklop4[[#This Row],[Okvirna količina]]</f>
        <v>0</v>
      </c>
      <c r="T37" s="227">
        <f>+Sklop4[[#This Row],[Končna cena/enoto mere (EUR) z DDV]]*Sklop4[[#This Row],[Okvirna količina]]</f>
        <v>0</v>
      </c>
      <c r="U37" s="228"/>
    </row>
    <row r="38" spans="1:21" s="55" customFormat="1" ht="24">
      <c r="A38" s="84" t="s">
        <v>25</v>
      </c>
      <c r="B38" s="391" t="s">
        <v>1201</v>
      </c>
      <c r="C38" s="337">
        <v>1</v>
      </c>
      <c r="D38" s="338" t="s">
        <v>1</v>
      </c>
      <c r="E38" s="294"/>
      <c r="F38" s="342">
        <v>800</v>
      </c>
      <c r="G38" s="337" t="s">
        <v>1</v>
      </c>
      <c r="H38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8" s="181" t="str">
        <f>IF(Sklop4[[#This Row],[ZAHTEVANA SHEMA KAKOVOSTI]]&lt;&gt;"",Sklop4[[#This Row],[Preračunana masa/volumen/kos na enoto kg]],"")</f>
        <v/>
      </c>
      <c r="J38" s="172"/>
      <c r="K38" s="173"/>
      <c r="L38" s="173"/>
      <c r="M38" s="437" t="s">
        <v>141</v>
      </c>
      <c r="N38" s="320"/>
      <c r="O38" s="437" t="s">
        <v>141</v>
      </c>
      <c r="P38" s="176"/>
      <c r="Q38" s="175">
        <f>+Sklop4[[#This Row],[cena/enota brez DDV v EUR]]*Sklop4[[#This Row],[Stopnja DDV (%)]]</f>
        <v>0</v>
      </c>
      <c r="R38" s="175">
        <f>+Sklop4[[#This Row],[cena/enota brez DDV v EUR]]+Sklop4[[#This Row],[Davek (EUR)]]</f>
        <v>0</v>
      </c>
      <c r="S38" s="175">
        <f>+Sklop4[[#This Row],[cena/enota brez DDV v EUR]]*Sklop4[[#This Row],[Okvirna količina]]</f>
        <v>0</v>
      </c>
      <c r="T38" s="198">
        <f>+Sklop4[[#This Row],[Končna cena/enoto mere (EUR) z DDV]]*Sklop4[[#This Row],[Okvirna količina]]</f>
        <v>0</v>
      </c>
      <c r="U38" s="199"/>
    </row>
    <row r="39" spans="1:21" s="55" customFormat="1" ht="24">
      <c r="A39" s="84" t="s">
        <v>26</v>
      </c>
      <c r="B39" s="391" t="s">
        <v>1202</v>
      </c>
      <c r="C39" s="337">
        <v>1</v>
      </c>
      <c r="D39" s="338" t="s">
        <v>1</v>
      </c>
      <c r="E39" s="361" t="s">
        <v>166</v>
      </c>
      <c r="F39" s="340">
        <v>1200</v>
      </c>
      <c r="G39" s="337" t="s">
        <v>1</v>
      </c>
      <c r="H3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9" s="181">
        <f>IF(Sklop4[[#This Row],[ZAHTEVANA SHEMA KAKOVOSTI]]&lt;&gt;"",Sklop4[[#This Row],[Preračunana masa/volumen/kos na enoto kg]],"")</f>
        <v>1200</v>
      </c>
      <c r="J39" s="172"/>
      <c r="K39" s="173"/>
      <c r="L39" s="173"/>
      <c r="M39" s="437" t="s">
        <v>141</v>
      </c>
      <c r="N39" s="320"/>
      <c r="O39" s="437" t="s">
        <v>141</v>
      </c>
      <c r="P39" s="176"/>
      <c r="Q39" s="175">
        <f>+Sklop4[[#This Row],[cena/enota brez DDV v EUR]]*Sklop4[[#This Row],[Stopnja DDV (%)]]</f>
        <v>0</v>
      </c>
      <c r="R39" s="175">
        <f>+Sklop4[[#This Row],[cena/enota brez DDV v EUR]]+Sklop4[[#This Row],[Davek (EUR)]]</f>
        <v>0</v>
      </c>
      <c r="S39" s="175">
        <f>+Sklop4[[#This Row],[cena/enota brez DDV v EUR]]*Sklop4[[#This Row],[Okvirna količina]]</f>
        <v>0</v>
      </c>
      <c r="T39" s="198">
        <f>+Sklop4[[#This Row],[Končna cena/enoto mere (EUR) z DDV]]*Sklop4[[#This Row],[Okvirna količina]]</f>
        <v>0</v>
      </c>
      <c r="U39" s="199"/>
    </row>
    <row r="40" spans="1:21" s="55" customFormat="1" ht="12">
      <c r="A40" s="84" t="s">
        <v>27</v>
      </c>
      <c r="B40" s="391" t="s">
        <v>1203</v>
      </c>
      <c r="C40" s="337">
        <v>1</v>
      </c>
      <c r="D40" s="338" t="s">
        <v>1</v>
      </c>
      <c r="E40" s="361"/>
      <c r="F40" s="340">
        <v>700</v>
      </c>
      <c r="G40" s="337" t="s">
        <v>1</v>
      </c>
      <c r="H4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40" s="181" t="str">
        <f>IF(Sklop4[[#This Row],[ZAHTEVANA SHEMA KAKOVOSTI]]&lt;&gt;"",Sklop4[[#This Row],[Preračunana masa/volumen/kos na enoto kg]],"")</f>
        <v/>
      </c>
      <c r="J40" s="172"/>
      <c r="K40" s="173"/>
      <c r="L40" s="173"/>
      <c r="M40" s="437" t="s">
        <v>141</v>
      </c>
      <c r="N40" s="320"/>
      <c r="O40" s="437" t="s">
        <v>141</v>
      </c>
      <c r="P40" s="176"/>
      <c r="Q40" s="175">
        <f>+Sklop4[[#This Row],[cena/enota brez DDV v EUR]]*Sklop4[[#This Row],[Stopnja DDV (%)]]</f>
        <v>0</v>
      </c>
      <c r="R40" s="175">
        <f>+Sklop4[[#This Row],[cena/enota brez DDV v EUR]]+Sklop4[[#This Row],[Davek (EUR)]]</f>
        <v>0</v>
      </c>
      <c r="S40" s="175">
        <f>+Sklop4[[#This Row],[cena/enota brez DDV v EUR]]*Sklop4[[#This Row],[Okvirna količina]]</f>
        <v>0</v>
      </c>
      <c r="T40" s="198">
        <f>+Sklop4[[#This Row],[Končna cena/enoto mere (EUR) z DDV]]*Sklop4[[#This Row],[Okvirna količina]]</f>
        <v>0</v>
      </c>
      <c r="U40" s="199"/>
    </row>
    <row r="41" spans="1:21" s="55" customFormat="1" ht="12">
      <c r="A41" s="84" t="s">
        <v>28</v>
      </c>
      <c r="B41" s="391" t="s">
        <v>1204</v>
      </c>
      <c r="C41" s="337">
        <v>1</v>
      </c>
      <c r="D41" s="338" t="s">
        <v>1</v>
      </c>
      <c r="E41" s="361" t="s">
        <v>166</v>
      </c>
      <c r="F41" s="340">
        <v>80</v>
      </c>
      <c r="G41" s="337" t="s">
        <v>1</v>
      </c>
      <c r="H41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1" s="181">
        <f>IF(Sklop4[[#This Row],[ZAHTEVANA SHEMA KAKOVOSTI]]&lt;&gt;"",Sklop4[[#This Row],[Preračunana masa/volumen/kos na enoto kg]],"")</f>
        <v>80</v>
      </c>
      <c r="J41" s="172"/>
      <c r="K41" s="173"/>
      <c r="L41" s="173"/>
      <c r="M41" s="437" t="s">
        <v>141</v>
      </c>
      <c r="N41" s="320"/>
      <c r="O41" s="437" t="s">
        <v>141</v>
      </c>
      <c r="P41" s="176"/>
      <c r="Q41" s="175">
        <f>+Sklop4[[#This Row],[cena/enota brez DDV v EUR]]*Sklop4[[#This Row],[Stopnja DDV (%)]]</f>
        <v>0</v>
      </c>
      <c r="R41" s="175">
        <f>+Sklop4[[#This Row],[cena/enota brez DDV v EUR]]+Sklop4[[#This Row],[Davek (EUR)]]</f>
        <v>0</v>
      </c>
      <c r="S41" s="175">
        <f>+Sklop4[[#This Row],[cena/enota brez DDV v EUR]]*Sklop4[[#This Row],[Okvirna količina]]</f>
        <v>0</v>
      </c>
      <c r="T41" s="198">
        <f>+Sklop4[[#This Row],[Končna cena/enoto mere (EUR) z DDV]]*Sklop4[[#This Row],[Okvirna količina]]</f>
        <v>0</v>
      </c>
      <c r="U41" s="199"/>
    </row>
    <row r="42" spans="1:21" s="55" customFormat="1" ht="12">
      <c r="A42" s="84" t="s">
        <v>29</v>
      </c>
      <c r="B42" s="343" t="s">
        <v>1205</v>
      </c>
      <c r="C42" s="337">
        <v>1</v>
      </c>
      <c r="D42" s="338" t="s">
        <v>1</v>
      </c>
      <c r="E42" s="361"/>
      <c r="F42" s="340">
        <v>200</v>
      </c>
      <c r="G42" s="337" t="s">
        <v>1</v>
      </c>
      <c r="H42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181" t="str">
        <f>IF(Sklop4[[#This Row],[ZAHTEVANA SHEMA KAKOVOSTI]]&lt;&gt;"",Sklop4[[#This Row],[Preračunana masa/volumen/kos na enoto kg]],"")</f>
        <v/>
      </c>
      <c r="J42" s="172"/>
      <c r="K42" s="173"/>
      <c r="L42" s="173"/>
      <c r="M42" s="437" t="s">
        <v>141</v>
      </c>
      <c r="N42" s="320"/>
      <c r="O42" s="437" t="s">
        <v>141</v>
      </c>
      <c r="P42" s="176"/>
      <c r="Q42" s="175">
        <f>+Sklop4[[#This Row],[cena/enota brez DDV v EUR]]*Sklop4[[#This Row],[Stopnja DDV (%)]]</f>
        <v>0</v>
      </c>
      <c r="R42" s="175">
        <f>+Sklop4[[#This Row],[cena/enota brez DDV v EUR]]+Sklop4[[#This Row],[Davek (EUR)]]</f>
        <v>0</v>
      </c>
      <c r="S42" s="175">
        <f>+Sklop4[[#This Row],[cena/enota brez DDV v EUR]]*Sklop4[[#This Row],[Okvirna količina]]</f>
        <v>0</v>
      </c>
      <c r="T42" s="198">
        <f>+Sklop4[[#This Row],[Končna cena/enoto mere (EUR) z DDV]]*Sklop4[[#This Row],[Okvirna količina]]</f>
        <v>0</v>
      </c>
      <c r="U42" s="199"/>
    </row>
    <row r="43" spans="1:21" s="55" customFormat="1" ht="24">
      <c r="A43" s="84" t="s">
        <v>30</v>
      </c>
      <c r="B43" s="343" t="s">
        <v>308</v>
      </c>
      <c r="C43" s="337">
        <v>1</v>
      </c>
      <c r="D43" s="338" t="s">
        <v>1</v>
      </c>
      <c r="E43" s="361"/>
      <c r="F43" s="340">
        <v>500</v>
      </c>
      <c r="G43" s="337" t="s">
        <v>1</v>
      </c>
      <c r="H43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85" t="str">
        <f>IF(Sklop4[[#This Row],[ZAHTEVANA SHEMA KAKOVOSTI]]&lt;&gt;"",Sklop4[[#This Row],[Preračunana masa/volumen/kos na enoto kg]],"")</f>
        <v/>
      </c>
      <c r="J43" s="97"/>
      <c r="K43" s="92"/>
      <c r="L43" s="92"/>
      <c r="M43" s="437" t="s">
        <v>141</v>
      </c>
      <c r="N43" s="320"/>
      <c r="O43" s="437" t="s">
        <v>141</v>
      </c>
      <c r="P43" s="100"/>
      <c r="Q43" s="91">
        <f>+Sklop4[[#This Row],[cena/enota brez DDV v EUR]]*Sklop4[[#This Row],[Stopnja DDV (%)]]</f>
        <v>0</v>
      </c>
      <c r="R43" s="91">
        <f>+Sklop4[[#This Row],[cena/enota brez DDV v EUR]]+Sklop4[[#This Row],[Davek (EUR)]]</f>
        <v>0</v>
      </c>
      <c r="S43" s="91">
        <f>+Sklop4[[#This Row],[cena/enota brez DDV v EUR]]*Sklop4[[#This Row],[Okvirna količina]]</f>
        <v>0</v>
      </c>
      <c r="T43" s="91">
        <f>+Sklop4[[#This Row],[Končna cena/enoto mere (EUR) z DDV]]*Sklop4[[#This Row],[Okvirna količina]]</f>
        <v>0</v>
      </c>
      <c r="U43" s="102"/>
    </row>
    <row r="44" spans="1:21" s="55" customFormat="1" ht="12">
      <c r="A44" s="84" t="s">
        <v>31</v>
      </c>
      <c r="B44" s="343" t="s">
        <v>309</v>
      </c>
      <c r="C44" s="337">
        <v>1</v>
      </c>
      <c r="D44" s="338" t="s">
        <v>1</v>
      </c>
      <c r="E44" s="361"/>
      <c r="F44" s="340">
        <v>300</v>
      </c>
      <c r="G44" s="337" t="s">
        <v>1</v>
      </c>
      <c r="H44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4" s="85" t="str">
        <f>IF(Sklop4[[#This Row],[ZAHTEVANA SHEMA KAKOVOSTI]]&lt;&gt;"",Sklop4[[#This Row],[Preračunana masa/volumen/kos na enoto kg]],"")</f>
        <v/>
      </c>
      <c r="J44" s="97"/>
      <c r="K44" s="90"/>
      <c r="L44" s="90"/>
      <c r="M44" s="437" t="s">
        <v>141</v>
      </c>
      <c r="N44" s="320"/>
      <c r="O44" s="437" t="s">
        <v>141</v>
      </c>
      <c r="P44" s="100"/>
      <c r="Q44" s="91">
        <f>+Sklop4[[#This Row],[cena/enota brez DDV v EUR]]*Sklop4[[#This Row],[Stopnja DDV (%)]]</f>
        <v>0</v>
      </c>
      <c r="R44" s="91">
        <f>+Sklop4[[#This Row],[cena/enota brez DDV v EUR]]+Sklop4[[#This Row],[Davek (EUR)]]</f>
        <v>0</v>
      </c>
      <c r="S44" s="91">
        <f>+Sklop4[[#This Row],[cena/enota brez DDV v EUR]]*Sklop4[[#This Row],[Okvirna količina]]</f>
        <v>0</v>
      </c>
      <c r="T44" s="91">
        <f>+Sklop4[[#This Row],[Končna cena/enoto mere (EUR) z DDV]]*Sklop4[[#This Row],[Okvirna količina]]</f>
        <v>0</v>
      </c>
      <c r="U44" s="102"/>
    </row>
    <row r="45" spans="1:21" s="55" customFormat="1" ht="12">
      <c r="A45" s="84" t="s">
        <v>32</v>
      </c>
      <c r="B45" s="343" t="s">
        <v>310</v>
      </c>
      <c r="C45" s="337">
        <v>1</v>
      </c>
      <c r="D45" s="338" t="s">
        <v>1</v>
      </c>
      <c r="E45" s="361"/>
      <c r="F45" s="340">
        <v>120</v>
      </c>
      <c r="G45" s="337" t="s">
        <v>1</v>
      </c>
      <c r="H45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45" s="85" t="str">
        <f>IF(Sklop4[[#This Row],[ZAHTEVANA SHEMA KAKOVOSTI]]&lt;&gt;"",Sklop4[[#This Row],[Preračunana masa/volumen/kos na enoto kg]],"")</f>
        <v/>
      </c>
      <c r="J45" s="97"/>
      <c r="K45" s="90"/>
      <c r="L45" s="90"/>
      <c r="M45" s="437" t="s">
        <v>141</v>
      </c>
      <c r="N45" s="320"/>
      <c r="O45" s="437" t="s">
        <v>141</v>
      </c>
      <c r="P45" s="100"/>
      <c r="Q45" s="91">
        <f>+Sklop4[[#This Row],[cena/enota brez DDV v EUR]]*Sklop4[[#This Row],[Stopnja DDV (%)]]</f>
        <v>0</v>
      </c>
      <c r="R45" s="91">
        <f>+Sklop4[[#This Row],[cena/enota brez DDV v EUR]]+Sklop4[[#This Row],[Davek (EUR)]]</f>
        <v>0</v>
      </c>
      <c r="S45" s="91">
        <f>+Sklop4[[#This Row],[cena/enota brez DDV v EUR]]*Sklop4[[#This Row],[Okvirna količina]]</f>
        <v>0</v>
      </c>
      <c r="T45" s="91">
        <f>+Sklop4[[#This Row],[Končna cena/enoto mere (EUR) z DDV]]*Sklop4[[#This Row],[Okvirna količina]]</f>
        <v>0</v>
      </c>
      <c r="U45" s="102"/>
    </row>
    <row r="46" spans="1:21" s="55" customFormat="1" ht="12">
      <c r="A46" s="84" t="s">
        <v>33</v>
      </c>
      <c r="B46" s="343" t="s">
        <v>311</v>
      </c>
      <c r="C46" s="337">
        <v>1</v>
      </c>
      <c r="D46" s="338" t="s">
        <v>1</v>
      </c>
      <c r="E46" s="361"/>
      <c r="F46" s="340">
        <v>100</v>
      </c>
      <c r="G46" s="337" t="s">
        <v>1</v>
      </c>
      <c r="H4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6" s="130" t="str">
        <f>IF(Sklop4[[#This Row],[ZAHTEVANA SHEMA KAKOVOSTI]]&lt;&gt;"",Sklop4[[#This Row],[Preračunana masa/volumen/kos na enoto kg]],"")</f>
        <v/>
      </c>
      <c r="J46" s="145"/>
      <c r="K46" s="163"/>
      <c r="L46" s="163"/>
      <c r="M46" s="437" t="s">
        <v>141</v>
      </c>
      <c r="N46" s="320"/>
      <c r="O46" s="437" t="s">
        <v>141</v>
      </c>
      <c r="P46" s="147"/>
      <c r="Q46" s="146">
        <f>+Sklop4[[#This Row],[cena/enota brez DDV v EUR]]*Sklop4[[#This Row],[Stopnja DDV (%)]]</f>
        <v>0</v>
      </c>
      <c r="R46" s="146">
        <f>+Sklop4[[#This Row],[cena/enota brez DDV v EUR]]+Sklop4[[#This Row],[Davek (EUR)]]</f>
        <v>0</v>
      </c>
      <c r="S46" s="146">
        <f>+Sklop4[[#This Row],[cena/enota brez DDV v EUR]]*Sklop4[[#This Row],[Okvirna količina]]</f>
        <v>0</v>
      </c>
      <c r="T46" s="151">
        <f>+Sklop4[[#This Row],[Končna cena/enoto mere (EUR) z DDV]]*Sklop4[[#This Row],[Okvirna količina]]</f>
        <v>0</v>
      </c>
      <c r="U46" s="148"/>
    </row>
    <row r="47" spans="1:21" s="55" customFormat="1" ht="12">
      <c r="A47" s="84" t="s">
        <v>34</v>
      </c>
      <c r="B47" s="343" t="s">
        <v>312</v>
      </c>
      <c r="C47" s="337">
        <v>1</v>
      </c>
      <c r="D47" s="338" t="s">
        <v>1</v>
      </c>
      <c r="E47" s="361"/>
      <c r="F47" s="340">
        <v>300</v>
      </c>
      <c r="G47" s="337" t="s">
        <v>1</v>
      </c>
      <c r="H47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85" t="str">
        <f>IF(Sklop4[[#This Row],[ZAHTEVANA SHEMA KAKOVOSTI]]&lt;&gt;"",Sklop4[[#This Row],[Preračunana masa/volumen/kos na enoto kg]],"")</f>
        <v/>
      </c>
      <c r="J47" s="97"/>
      <c r="K47" s="92"/>
      <c r="L47" s="92"/>
      <c r="M47" s="437" t="s">
        <v>141</v>
      </c>
      <c r="N47" s="320"/>
      <c r="O47" s="437" t="s">
        <v>141</v>
      </c>
      <c r="P47" s="100"/>
      <c r="Q47" s="91">
        <f>+Sklop4[[#This Row],[cena/enota brez DDV v EUR]]*Sklop4[[#This Row],[Stopnja DDV (%)]]</f>
        <v>0</v>
      </c>
      <c r="R47" s="91">
        <f>+Sklop4[[#This Row],[cena/enota brez DDV v EUR]]+Sklop4[[#This Row],[Davek (EUR)]]</f>
        <v>0</v>
      </c>
      <c r="S47" s="91">
        <f>+Sklop4[[#This Row],[cena/enota brez DDV v EUR]]*Sklop4[[#This Row],[Okvirna količina]]</f>
        <v>0</v>
      </c>
      <c r="T47" s="91">
        <f>+Sklop4[[#This Row],[Končna cena/enoto mere (EUR) z DDV]]*Sklop4[[#This Row],[Okvirna količina]]</f>
        <v>0</v>
      </c>
      <c r="U47" s="102"/>
    </row>
    <row r="48" spans="1:21" s="55" customFormat="1" ht="12">
      <c r="A48" s="440" t="s">
        <v>35</v>
      </c>
      <c r="B48" s="443" t="s">
        <v>1226</v>
      </c>
      <c r="C48" s="337">
        <v>1</v>
      </c>
      <c r="D48" s="338" t="s">
        <v>1</v>
      </c>
      <c r="E48" s="361"/>
      <c r="F48" s="340">
        <v>15</v>
      </c>
      <c r="G48" s="337" t="s">
        <v>1</v>
      </c>
      <c r="H48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48" s="85" t="str">
        <f>IF(Sklop4[[#This Row],[ZAHTEVANA SHEMA KAKOVOSTI]]&lt;&gt;"",Sklop4[[#This Row],[Preračunana masa/volumen/kos na enoto kg]],"")</f>
        <v/>
      </c>
      <c r="J48" s="97"/>
      <c r="K48" s="90"/>
      <c r="L48" s="90"/>
      <c r="M48" s="437" t="s">
        <v>141</v>
      </c>
      <c r="N48" s="320"/>
      <c r="O48" s="437" t="s">
        <v>141</v>
      </c>
      <c r="P48" s="100"/>
      <c r="Q48" s="91">
        <f>+Sklop4[[#This Row],[cena/enota brez DDV v EUR]]*Sklop4[[#This Row],[Stopnja DDV (%)]]</f>
        <v>0</v>
      </c>
      <c r="R48" s="91">
        <f>+Sklop4[[#This Row],[cena/enota brez DDV v EUR]]+Sklop4[[#This Row],[Davek (EUR)]]</f>
        <v>0</v>
      </c>
      <c r="S48" s="91">
        <f>+Sklop4[[#This Row],[cena/enota brez DDV v EUR]]*Sklop4[[#This Row],[Okvirna količina]]</f>
        <v>0</v>
      </c>
      <c r="T48" s="91">
        <f>+Sklop4[[#This Row],[Končna cena/enoto mere (EUR) z DDV]]*Sklop4[[#This Row],[Okvirna količina]]</f>
        <v>0</v>
      </c>
      <c r="U48" s="102"/>
    </row>
    <row r="49" spans="1:21" s="55" customFormat="1" ht="24">
      <c r="A49" s="440" t="s">
        <v>36</v>
      </c>
      <c r="B49" s="443" t="s">
        <v>1227</v>
      </c>
      <c r="C49" s="337">
        <v>1</v>
      </c>
      <c r="D49" s="338" t="s">
        <v>1</v>
      </c>
      <c r="E49" s="361"/>
      <c r="F49" s="340">
        <v>600</v>
      </c>
      <c r="G49" s="337" t="s">
        <v>1</v>
      </c>
      <c r="H4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9" s="181" t="str">
        <f>IF(Sklop4[[#This Row],[ZAHTEVANA SHEMA KAKOVOSTI]]&lt;&gt;"",Sklop4[[#This Row],[Preračunana masa/volumen/kos na enoto kg]],"")</f>
        <v/>
      </c>
      <c r="J49" s="172"/>
      <c r="K49" s="196"/>
      <c r="L49" s="196"/>
      <c r="M49" s="437" t="s">
        <v>141</v>
      </c>
      <c r="N49" s="320"/>
      <c r="O49" s="437" t="s">
        <v>141</v>
      </c>
      <c r="P49" s="176"/>
      <c r="Q49" s="175">
        <f>+Sklop4[[#This Row],[cena/enota brez DDV v EUR]]*Sklop4[[#This Row],[Stopnja DDV (%)]]</f>
        <v>0</v>
      </c>
      <c r="R49" s="175">
        <f>+Sklop4[[#This Row],[cena/enota brez DDV v EUR]]+Sklop4[[#This Row],[Davek (EUR)]]</f>
        <v>0</v>
      </c>
      <c r="S49" s="175">
        <f>+Sklop4[[#This Row],[cena/enota brez DDV v EUR]]*Sklop4[[#This Row],[Okvirna količina]]</f>
        <v>0</v>
      </c>
      <c r="T49" s="198">
        <f>+Sklop4[[#This Row],[Končna cena/enoto mere (EUR) z DDV]]*Sklop4[[#This Row],[Okvirna količina]]</f>
        <v>0</v>
      </c>
      <c r="U49" s="199"/>
    </row>
    <row r="50" spans="1:21" s="55" customFormat="1" ht="12">
      <c r="A50" s="84" t="s">
        <v>37</v>
      </c>
      <c r="B50" s="343" t="s">
        <v>313</v>
      </c>
      <c r="C50" s="337">
        <v>1</v>
      </c>
      <c r="D50" s="338" t="s">
        <v>1</v>
      </c>
      <c r="E50" s="361"/>
      <c r="F50" s="340">
        <v>350</v>
      </c>
      <c r="G50" s="337" t="s">
        <v>1</v>
      </c>
      <c r="H5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50" s="181" t="str">
        <f>IF(Sklop4[[#This Row],[ZAHTEVANA SHEMA KAKOVOSTI]]&lt;&gt;"",Sklop4[[#This Row],[Preračunana masa/volumen/kos na enoto kg]],"")</f>
        <v/>
      </c>
      <c r="J50" s="172"/>
      <c r="K50" s="173"/>
      <c r="L50" s="173"/>
      <c r="M50" s="437" t="s">
        <v>141</v>
      </c>
      <c r="N50" s="320"/>
      <c r="O50" s="437" t="s">
        <v>141</v>
      </c>
      <c r="P50" s="176"/>
      <c r="Q50" s="175">
        <f>+Sklop4[[#This Row],[cena/enota brez DDV v EUR]]*Sklop4[[#This Row],[Stopnja DDV (%)]]</f>
        <v>0</v>
      </c>
      <c r="R50" s="175">
        <f>+Sklop4[[#This Row],[cena/enota brez DDV v EUR]]+Sklop4[[#This Row],[Davek (EUR)]]</f>
        <v>0</v>
      </c>
      <c r="S50" s="175">
        <f>+Sklop4[[#This Row],[cena/enota brez DDV v EUR]]*Sklop4[[#This Row],[Okvirna količina]]</f>
        <v>0</v>
      </c>
      <c r="T50" s="198">
        <f>+Sklop4[[#This Row],[Končna cena/enoto mere (EUR) z DDV]]*Sklop4[[#This Row],[Okvirna količina]]</f>
        <v>0</v>
      </c>
      <c r="U50" s="199"/>
    </row>
    <row r="51" spans="1:21" s="55" customFormat="1" ht="12">
      <c r="A51" s="84" t="s">
        <v>38</v>
      </c>
      <c r="B51" s="343" t="s">
        <v>314</v>
      </c>
      <c r="C51" s="337">
        <v>1</v>
      </c>
      <c r="D51" s="338" t="s">
        <v>1</v>
      </c>
      <c r="E51" s="361"/>
      <c r="F51" s="340">
        <v>120</v>
      </c>
      <c r="G51" s="337" t="s">
        <v>1</v>
      </c>
      <c r="H51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1" s="85" t="str">
        <f>IF(Sklop4[[#This Row],[ZAHTEVANA SHEMA KAKOVOSTI]]&lt;&gt;"",Sklop4[[#This Row],[Preračunana masa/volumen/kos na enoto kg]],"")</f>
        <v/>
      </c>
      <c r="J51" s="97"/>
      <c r="K51" s="92"/>
      <c r="L51" s="92"/>
      <c r="M51" s="437" t="s">
        <v>141</v>
      </c>
      <c r="N51" s="320"/>
      <c r="O51" s="437" t="s">
        <v>141</v>
      </c>
      <c r="P51" s="100"/>
      <c r="Q51" s="91">
        <f>+Sklop4[[#This Row],[cena/enota brez DDV v EUR]]*Sklop4[[#This Row],[Stopnja DDV (%)]]</f>
        <v>0</v>
      </c>
      <c r="R51" s="91">
        <f>+Sklop4[[#This Row],[cena/enota brez DDV v EUR]]+Sklop4[[#This Row],[Davek (EUR)]]</f>
        <v>0</v>
      </c>
      <c r="S51" s="91">
        <f>+Sklop4[[#This Row],[cena/enota brez DDV v EUR]]*Sklop4[[#This Row],[Okvirna količina]]</f>
        <v>0</v>
      </c>
      <c r="T51" s="91">
        <f>+Sklop4[[#This Row],[Končna cena/enoto mere (EUR) z DDV]]*Sklop4[[#This Row],[Okvirna količina]]</f>
        <v>0</v>
      </c>
      <c r="U51" s="102"/>
    </row>
    <row r="52" spans="1:21" s="55" customFormat="1" ht="12">
      <c r="A52" s="84" t="s">
        <v>39</v>
      </c>
      <c r="B52" s="343" t="s">
        <v>315</v>
      </c>
      <c r="C52" s="337">
        <v>1</v>
      </c>
      <c r="D52" s="338" t="s">
        <v>1</v>
      </c>
      <c r="E52" s="361"/>
      <c r="F52" s="340">
        <v>120</v>
      </c>
      <c r="G52" s="337" t="s">
        <v>1</v>
      </c>
      <c r="H52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85" t="str">
        <f>IF(Sklop4[[#This Row],[ZAHTEVANA SHEMA KAKOVOSTI]]&lt;&gt;"",Sklop4[[#This Row],[Preračunana masa/volumen/kos na enoto kg]],"")</f>
        <v/>
      </c>
      <c r="J52" s="97"/>
      <c r="K52" s="90"/>
      <c r="L52" s="90"/>
      <c r="M52" s="437" t="s">
        <v>141</v>
      </c>
      <c r="N52" s="320"/>
      <c r="O52" s="437" t="s">
        <v>141</v>
      </c>
      <c r="P52" s="100"/>
      <c r="Q52" s="91">
        <f>+Sklop4[[#This Row],[cena/enota brez DDV v EUR]]*Sklop4[[#This Row],[Stopnja DDV (%)]]</f>
        <v>0</v>
      </c>
      <c r="R52" s="91">
        <f>+Sklop4[[#This Row],[cena/enota brez DDV v EUR]]+Sklop4[[#This Row],[Davek (EUR)]]</f>
        <v>0</v>
      </c>
      <c r="S52" s="91">
        <f>+Sklop4[[#This Row],[cena/enota brez DDV v EUR]]*Sklop4[[#This Row],[Okvirna količina]]</f>
        <v>0</v>
      </c>
      <c r="T52" s="91">
        <f>+Sklop4[[#This Row],[Končna cena/enoto mere (EUR) z DDV]]*Sklop4[[#This Row],[Okvirna količina]]</f>
        <v>0</v>
      </c>
      <c r="U52" s="102"/>
    </row>
    <row r="53" spans="1:21" s="55" customFormat="1" ht="12">
      <c r="A53" s="84" t="s">
        <v>40</v>
      </c>
      <c r="B53" s="343" t="s">
        <v>316</v>
      </c>
      <c r="C53" s="337">
        <v>1</v>
      </c>
      <c r="D53" s="338" t="s">
        <v>1</v>
      </c>
      <c r="E53" s="361"/>
      <c r="F53" s="340">
        <v>170</v>
      </c>
      <c r="G53" s="337" t="s">
        <v>1</v>
      </c>
      <c r="H53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</v>
      </c>
      <c r="I53" s="85" t="str">
        <f>IF(Sklop4[[#This Row],[ZAHTEVANA SHEMA KAKOVOSTI]]&lt;&gt;"",Sklop4[[#This Row],[Preračunana masa/volumen/kos na enoto kg]],"")</f>
        <v/>
      </c>
      <c r="J53" s="97"/>
      <c r="K53" s="90"/>
      <c r="L53" s="90"/>
      <c r="M53" s="437" t="s">
        <v>141</v>
      </c>
      <c r="N53" s="320"/>
      <c r="O53" s="437" t="s">
        <v>141</v>
      </c>
      <c r="P53" s="100"/>
      <c r="Q53" s="91">
        <f>+Sklop4[[#This Row],[cena/enota brez DDV v EUR]]*Sklop4[[#This Row],[Stopnja DDV (%)]]</f>
        <v>0</v>
      </c>
      <c r="R53" s="91">
        <f>+Sklop4[[#This Row],[cena/enota brez DDV v EUR]]+Sklop4[[#This Row],[Davek (EUR)]]</f>
        <v>0</v>
      </c>
      <c r="S53" s="91">
        <f>+Sklop4[[#This Row],[cena/enota brez DDV v EUR]]*Sklop4[[#This Row],[Okvirna količina]]</f>
        <v>0</v>
      </c>
      <c r="T53" s="91">
        <f>+Sklop4[[#This Row],[Končna cena/enoto mere (EUR) z DDV]]*Sklop4[[#This Row],[Okvirna količina]]</f>
        <v>0</v>
      </c>
      <c r="U53" s="102"/>
    </row>
    <row r="54" spans="1:21" s="55" customFormat="1" ht="12">
      <c r="A54" s="84" t="s">
        <v>41</v>
      </c>
      <c r="B54" s="343" t="s">
        <v>317</v>
      </c>
      <c r="C54" s="337">
        <v>1</v>
      </c>
      <c r="D54" s="338" t="s">
        <v>1</v>
      </c>
      <c r="E54" s="361"/>
      <c r="F54" s="340">
        <v>10</v>
      </c>
      <c r="G54" s="337" t="s">
        <v>1</v>
      </c>
      <c r="H54" s="8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4" s="85" t="str">
        <f>IF(Sklop4[[#This Row],[ZAHTEVANA SHEMA KAKOVOSTI]]&lt;&gt;"",Sklop4[[#This Row],[Preračunana masa/volumen/kos na enoto kg]],"")</f>
        <v/>
      </c>
      <c r="J54" s="97"/>
      <c r="K54" s="90"/>
      <c r="L54" s="90"/>
      <c r="M54" s="437" t="s">
        <v>141</v>
      </c>
      <c r="N54" s="320"/>
      <c r="O54" s="437" t="s">
        <v>141</v>
      </c>
      <c r="P54" s="100"/>
      <c r="Q54" s="91">
        <f>+Sklop4[[#This Row],[cena/enota brez DDV v EUR]]*Sklop4[[#This Row],[Stopnja DDV (%)]]</f>
        <v>0</v>
      </c>
      <c r="R54" s="91">
        <f>+Sklop4[[#This Row],[cena/enota brez DDV v EUR]]+Sklop4[[#This Row],[Davek (EUR)]]</f>
        <v>0</v>
      </c>
      <c r="S54" s="91">
        <f>+Sklop4[[#This Row],[cena/enota brez DDV v EUR]]*Sklop4[[#This Row],[Okvirna količina]]</f>
        <v>0</v>
      </c>
      <c r="T54" s="91">
        <f>+Sklop4[[#This Row],[Končna cena/enoto mere (EUR) z DDV]]*Sklop4[[#This Row],[Okvirna količina]]</f>
        <v>0</v>
      </c>
      <c r="U54" s="102"/>
    </row>
    <row r="55" spans="1:21" s="293" customFormat="1" ht="12">
      <c r="A55" s="428" t="s">
        <v>164</v>
      </c>
      <c r="B55" s="429"/>
      <c r="C55" s="430"/>
      <c r="D55" s="430"/>
      <c r="E55" s="431"/>
      <c r="F55" s="432"/>
      <c r="G55" s="406"/>
      <c r="H55" s="433">
        <f>SUBTOTAL(109,Sklop4[Preračunana masa/volumen/kos na enoto kg])</f>
        <v>9653</v>
      </c>
      <c r="I55" s="433">
        <f>SUBTOTAL(109,Sklop4[Živila iz shem kakovosti (kg)])</f>
        <v>3382</v>
      </c>
      <c r="J55" s="432"/>
      <c r="K55" s="408"/>
      <c r="L55" s="408"/>
      <c r="M55" s="409"/>
      <c r="N55" s="434"/>
      <c r="O55" s="434"/>
      <c r="P55" s="434"/>
      <c r="Q55" s="435"/>
      <c r="R55" s="432"/>
      <c r="S55" s="435">
        <f>SUBTOTAL(109,Sklop4[Vrednost za okvirno količino (EUR) brez DDV])</f>
        <v>0</v>
      </c>
      <c r="T55" s="435">
        <f>SUBTOTAL(109,Sklop4[Vrednost za okvirno količino (EUR) z DDV])</f>
        <v>0</v>
      </c>
      <c r="U55" s="436">
        <f>SUBTOTAL(103,Sklop4[Shema kakovosti
(nacionalne, evropske)
])</f>
        <v>0</v>
      </c>
    </row>
    <row r="56" spans="1:21">
      <c r="A56" s="7"/>
      <c r="F56" s="8"/>
      <c r="H56" s="9"/>
      <c r="I56" s="9"/>
      <c r="J56" s="9"/>
      <c r="K56" s="9"/>
      <c r="L56" s="23"/>
      <c r="M56" s="23"/>
      <c r="N56" s="9"/>
      <c r="O56" s="9"/>
      <c r="P56" s="9"/>
      <c r="Q56" s="9"/>
      <c r="R56" s="9"/>
    </row>
    <row r="57" spans="1:21">
      <c r="A57" s="267" t="s">
        <v>159</v>
      </c>
      <c r="B57" s="266"/>
      <c r="C57" s="265"/>
      <c r="D57" s="265"/>
      <c r="E57" s="268"/>
      <c r="Q57" s="267"/>
      <c r="R57" s="267"/>
      <c r="S57" s="267"/>
      <c r="T57" s="267"/>
    </row>
    <row r="58" spans="1:21">
      <c r="A58" s="3" t="s">
        <v>162</v>
      </c>
      <c r="B58" s="266"/>
      <c r="C58" s="265"/>
      <c r="D58" s="265"/>
      <c r="E58" s="268"/>
    </row>
    <row r="59" spans="1:21">
      <c r="A59" s="7" t="s">
        <v>160</v>
      </c>
      <c r="F59" s="8"/>
      <c r="G59" s="8"/>
      <c r="H59" s="9"/>
      <c r="I59" s="9"/>
      <c r="J59" s="9"/>
      <c r="K59" s="9"/>
      <c r="L59" s="23"/>
      <c r="M59" s="23"/>
      <c r="N59" s="9"/>
      <c r="O59" s="9"/>
      <c r="P59" s="9"/>
      <c r="Q59" s="9"/>
      <c r="R59" s="9"/>
    </row>
    <row r="60" spans="1:21">
      <c r="A60" s="83" t="s">
        <v>228</v>
      </c>
      <c r="F60" s="8"/>
      <c r="G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</row>
    <row r="62" spans="1:21">
      <c r="A62" s="7" t="s">
        <v>66</v>
      </c>
      <c r="F62" s="8"/>
      <c r="G62" s="8" t="s">
        <v>67</v>
      </c>
      <c r="H62" s="9"/>
      <c r="I62" s="9"/>
      <c r="J62" s="9"/>
      <c r="K62" s="9"/>
      <c r="L62" s="23"/>
      <c r="M62" s="23"/>
      <c r="N62" s="9"/>
      <c r="O62" s="9"/>
      <c r="P62" s="9"/>
      <c r="Q62" s="9" t="s">
        <v>68</v>
      </c>
      <c r="R62" s="9"/>
    </row>
    <row r="63" spans="1:21">
      <c r="B63" s="266"/>
      <c r="C63" s="265"/>
      <c r="D63" s="265"/>
      <c r="E63" s="268"/>
    </row>
    <row r="64" spans="1:21">
      <c r="B64" s="266"/>
      <c r="C64" s="265"/>
      <c r="D64" s="265"/>
      <c r="E64" s="268"/>
    </row>
    <row r="65" spans="1:22">
      <c r="B65" s="266"/>
      <c r="C65" s="265"/>
      <c r="D65" s="265"/>
      <c r="E65" s="268"/>
    </row>
    <row r="66" spans="1:22">
      <c r="B66" s="266"/>
      <c r="C66" s="265"/>
      <c r="D66" s="265"/>
      <c r="E66" s="268"/>
    </row>
    <row r="67" spans="1:22">
      <c r="B67" s="266"/>
      <c r="C67" s="265"/>
      <c r="D67" s="265"/>
      <c r="E67" s="268"/>
    </row>
    <row r="68" spans="1:22">
      <c r="B68" s="266"/>
      <c r="C68" s="265"/>
      <c r="D68" s="265"/>
      <c r="E68" s="268"/>
    </row>
    <row r="69" spans="1:22">
      <c r="B69" s="266"/>
      <c r="C69" s="265"/>
      <c r="D69" s="265"/>
      <c r="E69" s="268"/>
    </row>
    <row r="70" spans="1:22">
      <c r="B70" s="266"/>
      <c r="C70" s="265"/>
      <c r="D70" s="265"/>
      <c r="E70" s="268"/>
    </row>
    <row r="71" spans="1:22">
      <c r="B71" s="266"/>
      <c r="C71" s="265"/>
      <c r="D71" s="265"/>
      <c r="E71" s="268"/>
    </row>
    <row r="72" spans="1:22">
      <c r="B72" s="266"/>
      <c r="C72" s="265"/>
      <c r="D72" s="265"/>
      <c r="E72" s="268"/>
    </row>
    <row r="73" spans="1:22">
      <c r="B73" s="266"/>
      <c r="C73" s="265"/>
      <c r="D73" s="265"/>
      <c r="E73" s="268"/>
    </row>
    <row r="74" spans="1:22">
      <c r="B74" s="266"/>
      <c r="C74" s="265"/>
      <c r="D74" s="265"/>
      <c r="E74" s="268"/>
    </row>
    <row r="75" spans="1:22">
      <c r="B75" s="266"/>
      <c r="C75" s="265"/>
      <c r="D75" s="265"/>
      <c r="E75" s="268"/>
    </row>
    <row r="76" spans="1:22">
      <c r="B76" s="266"/>
      <c r="C76" s="265"/>
      <c r="D76" s="265"/>
      <c r="E76" s="268"/>
    </row>
    <row r="77" spans="1:22" s="116" customFormat="1">
      <c r="A77" s="3"/>
      <c r="B77" s="266"/>
      <c r="C77" s="265"/>
      <c r="D77" s="265"/>
      <c r="E77" s="26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66"/>
      <c r="C78" s="265"/>
      <c r="D78" s="265"/>
      <c r="E78" s="26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66"/>
      <c r="C79" s="265"/>
      <c r="D79" s="265"/>
      <c r="E79" s="26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66"/>
      <c r="C80" s="265"/>
      <c r="D80" s="265"/>
      <c r="E80" s="26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66"/>
      <c r="C81" s="265"/>
      <c r="D81" s="265"/>
      <c r="E81" s="26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66"/>
      <c r="C82" s="265"/>
      <c r="D82" s="265"/>
      <c r="E82" s="26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66"/>
      <c r="C83" s="265"/>
      <c r="D83" s="265"/>
      <c r="E83" s="26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66"/>
      <c r="C84" s="265"/>
      <c r="D84" s="265"/>
      <c r="E84" s="26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66"/>
      <c r="C85" s="265"/>
      <c r="D85" s="265"/>
      <c r="E85" s="26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66"/>
      <c r="C86" s="265"/>
      <c r="D86" s="265"/>
      <c r="E86" s="26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66"/>
      <c r="C87" s="265"/>
      <c r="D87" s="265"/>
      <c r="E87" s="26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66"/>
      <c r="C88" s="265"/>
      <c r="D88" s="265"/>
      <c r="E88" s="26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66"/>
      <c r="C89" s="265"/>
      <c r="D89" s="265"/>
      <c r="E89" s="26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66"/>
      <c r="C90" s="265"/>
      <c r="D90" s="265"/>
      <c r="E90" s="26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66"/>
      <c r="C91" s="265"/>
      <c r="D91" s="265"/>
      <c r="E91" s="26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66"/>
      <c r="C92" s="265"/>
      <c r="D92" s="265"/>
      <c r="E92" s="26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66"/>
      <c r="C93" s="265"/>
      <c r="D93" s="265"/>
      <c r="E93" s="26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66"/>
      <c r="C94" s="265"/>
      <c r="D94" s="265"/>
      <c r="E94" s="26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66"/>
      <c r="C95" s="265"/>
      <c r="D95" s="265"/>
      <c r="E95" s="26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66"/>
      <c r="C96" s="265"/>
      <c r="D96" s="265"/>
      <c r="E96" s="26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66"/>
      <c r="C97" s="265"/>
      <c r="D97" s="265"/>
      <c r="E97" s="26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66"/>
      <c r="C98" s="265"/>
      <c r="D98" s="265"/>
      <c r="E98" s="26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66"/>
      <c r="C99" s="265"/>
      <c r="D99" s="265"/>
      <c r="E99" s="26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66"/>
      <c r="C100" s="265"/>
      <c r="D100" s="265"/>
      <c r="E100" s="26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66"/>
      <c r="C101" s="265"/>
      <c r="D101" s="265"/>
      <c r="E101" s="26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66"/>
      <c r="C102" s="265"/>
      <c r="D102" s="265"/>
      <c r="E102" s="26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66"/>
      <c r="C103" s="265"/>
      <c r="D103" s="265"/>
      <c r="E103" s="26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66"/>
      <c r="C104" s="265"/>
      <c r="D104" s="265"/>
      <c r="E104" s="26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66"/>
      <c r="C105" s="265"/>
      <c r="D105" s="265"/>
      <c r="E105" s="26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66"/>
      <c r="C106" s="265"/>
      <c r="D106" s="265"/>
      <c r="E106" s="26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66"/>
      <c r="C107" s="265"/>
      <c r="D107" s="265"/>
      <c r="E107" s="26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66"/>
      <c r="C108" s="265"/>
      <c r="D108" s="265"/>
      <c r="E108" s="26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66"/>
      <c r="C109" s="265"/>
      <c r="D109" s="265"/>
      <c r="E109" s="26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66"/>
      <c r="C110" s="265"/>
      <c r="D110" s="265"/>
      <c r="E110" s="26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66"/>
      <c r="C111" s="265"/>
      <c r="D111" s="265"/>
      <c r="E111" s="26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66"/>
      <c r="C112" s="265"/>
      <c r="D112" s="265"/>
      <c r="E112" s="26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66"/>
      <c r="C113" s="265"/>
      <c r="D113" s="265"/>
      <c r="E113" s="26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66"/>
      <c r="C114" s="265"/>
      <c r="D114" s="265"/>
      <c r="E114" s="26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66"/>
      <c r="C115" s="265"/>
      <c r="D115" s="265"/>
      <c r="E115" s="26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66"/>
      <c r="C116" s="265"/>
      <c r="D116" s="265"/>
      <c r="E116" s="26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66"/>
      <c r="C117" s="265"/>
      <c r="D117" s="265"/>
      <c r="E117" s="26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66"/>
      <c r="C118" s="265"/>
      <c r="D118" s="265"/>
      <c r="E118" s="26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66"/>
      <c r="C119" s="265"/>
      <c r="D119" s="265"/>
      <c r="E119" s="26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66"/>
      <c r="C120" s="265"/>
      <c r="D120" s="265"/>
      <c r="E120" s="26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66"/>
      <c r="C121" s="265"/>
      <c r="D121" s="265"/>
      <c r="E121" s="26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66"/>
      <c r="C122" s="265"/>
      <c r="D122" s="265"/>
      <c r="E122" s="26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66"/>
      <c r="C123" s="265"/>
      <c r="D123" s="265"/>
      <c r="E123" s="26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66"/>
      <c r="C124" s="265"/>
      <c r="D124" s="265"/>
      <c r="E124" s="26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66"/>
      <c r="C125" s="265"/>
      <c r="D125" s="265"/>
      <c r="E125" s="26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66"/>
      <c r="C126" s="265"/>
      <c r="D126" s="265"/>
      <c r="E126" s="26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66"/>
      <c r="C127" s="265"/>
      <c r="D127" s="265"/>
      <c r="E127" s="26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66"/>
      <c r="C128" s="265"/>
      <c r="D128" s="265"/>
      <c r="E128" s="26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66"/>
      <c r="C129" s="265"/>
      <c r="D129" s="265"/>
      <c r="E129" s="26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66"/>
      <c r="C130" s="265"/>
      <c r="D130" s="265"/>
      <c r="E130" s="26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66"/>
      <c r="C131" s="265"/>
      <c r="D131" s="265"/>
      <c r="E131" s="26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66"/>
      <c r="C132" s="265"/>
      <c r="D132" s="265"/>
      <c r="E132" s="26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66"/>
      <c r="C133" s="265"/>
      <c r="D133" s="265"/>
      <c r="E133" s="26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66"/>
      <c r="C134" s="265"/>
      <c r="D134" s="265"/>
      <c r="E134" s="26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66"/>
      <c r="C135" s="265"/>
      <c r="D135" s="265"/>
      <c r="E135" s="26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66"/>
      <c r="C136" s="265"/>
      <c r="D136" s="265"/>
      <c r="E136" s="26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66"/>
      <c r="C137" s="265"/>
      <c r="D137" s="265"/>
      <c r="E137" s="26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66"/>
      <c r="C138" s="265"/>
      <c r="D138" s="265"/>
      <c r="E138" s="26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66"/>
      <c r="C139" s="265"/>
      <c r="D139" s="265"/>
      <c r="E139" s="26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66"/>
      <c r="C140" s="265"/>
      <c r="D140" s="265"/>
      <c r="E140" s="26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66"/>
      <c r="C141" s="265"/>
      <c r="D141" s="265"/>
      <c r="E141" s="26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66"/>
      <c r="C142" s="265"/>
      <c r="D142" s="265"/>
      <c r="E142" s="26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66"/>
      <c r="C143" s="265"/>
      <c r="D143" s="265"/>
      <c r="E143" s="26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66"/>
      <c r="C144" s="265"/>
      <c r="D144" s="265"/>
      <c r="E144" s="26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66"/>
      <c r="C145" s="265"/>
      <c r="D145" s="265"/>
      <c r="E145" s="26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66"/>
      <c r="C146" s="265"/>
      <c r="D146" s="265"/>
      <c r="E146" s="26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66"/>
      <c r="C147" s="265"/>
      <c r="D147" s="265"/>
      <c r="E147" s="26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66"/>
      <c r="C148" s="265"/>
      <c r="D148" s="265"/>
      <c r="E148" s="26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66"/>
      <c r="C149" s="265"/>
      <c r="D149" s="265"/>
      <c r="E149" s="26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66"/>
      <c r="C150" s="265"/>
      <c r="D150" s="265"/>
      <c r="E150" s="26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66"/>
      <c r="C151" s="265"/>
      <c r="D151" s="265"/>
      <c r="E151" s="26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66"/>
      <c r="C152" s="265"/>
      <c r="D152" s="265"/>
      <c r="E152" s="26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66"/>
      <c r="C153" s="265"/>
      <c r="D153" s="265"/>
      <c r="E153" s="26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66"/>
      <c r="C154" s="265"/>
      <c r="D154" s="265"/>
      <c r="E154" s="26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66"/>
      <c r="C155" s="265"/>
      <c r="D155" s="265"/>
      <c r="E155" s="26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66"/>
      <c r="C156" s="265"/>
      <c r="D156" s="265"/>
      <c r="E156" s="26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66"/>
      <c r="C157" s="265"/>
      <c r="D157" s="265"/>
      <c r="E157" s="26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66"/>
      <c r="C158" s="265"/>
      <c r="D158" s="265"/>
      <c r="E158" s="26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66"/>
      <c r="C159" s="265"/>
      <c r="D159" s="265"/>
      <c r="E159" s="26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66"/>
      <c r="C160" s="265"/>
      <c r="D160" s="265"/>
      <c r="E160" s="26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66"/>
      <c r="C161" s="265"/>
      <c r="D161" s="265"/>
      <c r="E161" s="26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66"/>
      <c r="C162" s="265"/>
      <c r="D162" s="265"/>
      <c r="E162" s="26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66"/>
      <c r="C163" s="265"/>
      <c r="D163" s="265"/>
      <c r="E163" s="26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66"/>
      <c r="C164" s="265"/>
      <c r="D164" s="265"/>
      <c r="E164" s="26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66"/>
      <c r="C165" s="265"/>
      <c r="D165" s="265"/>
      <c r="E165" s="26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66"/>
      <c r="C166" s="265"/>
      <c r="D166" s="265"/>
      <c r="E166" s="26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66"/>
      <c r="C167" s="265"/>
      <c r="D167" s="265"/>
      <c r="E167" s="26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66"/>
      <c r="C168" s="265"/>
      <c r="D168" s="265"/>
      <c r="E168" s="26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66"/>
      <c r="C169" s="265"/>
      <c r="D169" s="265"/>
      <c r="E169" s="26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66"/>
      <c r="C170" s="265"/>
      <c r="D170" s="265"/>
      <c r="E170" s="26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66"/>
      <c r="C171" s="265"/>
      <c r="D171" s="265"/>
      <c r="E171" s="26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66"/>
      <c r="C172" s="265"/>
      <c r="D172" s="265"/>
      <c r="E172" s="26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66"/>
      <c r="C173" s="265"/>
      <c r="D173" s="265"/>
      <c r="E173" s="26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66"/>
      <c r="C174" s="265"/>
      <c r="D174" s="265"/>
      <c r="E174" s="26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66"/>
      <c r="C175" s="265"/>
      <c r="D175" s="265"/>
      <c r="E175" s="26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66"/>
      <c r="C176" s="265"/>
      <c r="D176" s="265"/>
      <c r="E176" s="26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66"/>
      <c r="C177" s="265"/>
      <c r="D177" s="265"/>
      <c r="E177" s="26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66"/>
      <c r="C178" s="265"/>
      <c r="D178" s="265"/>
      <c r="E178" s="26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66"/>
      <c r="C179" s="265"/>
      <c r="D179" s="265"/>
      <c r="E179" s="26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66"/>
      <c r="C180" s="265"/>
      <c r="D180" s="265"/>
      <c r="E180" s="26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66"/>
      <c r="C181" s="265"/>
      <c r="D181" s="265"/>
      <c r="E181" s="26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66"/>
      <c r="C182" s="265"/>
      <c r="D182" s="265"/>
      <c r="E182" s="26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66"/>
      <c r="C183" s="265"/>
      <c r="D183" s="265"/>
      <c r="E183" s="26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66"/>
      <c r="C184" s="265"/>
      <c r="D184" s="265"/>
      <c r="E184" s="26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66"/>
      <c r="C185" s="265"/>
      <c r="D185" s="265"/>
      <c r="E185" s="26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66"/>
      <c r="C186" s="265"/>
      <c r="D186" s="265"/>
      <c r="E186" s="26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66"/>
      <c r="C187" s="265"/>
      <c r="D187" s="265"/>
      <c r="E187" s="26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66"/>
      <c r="C188" s="265"/>
      <c r="D188" s="265"/>
      <c r="E188" s="26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66"/>
      <c r="C189" s="265"/>
      <c r="D189" s="265"/>
      <c r="E189" s="26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66"/>
      <c r="C190" s="265"/>
      <c r="D190" s="265"/>
      <c r="E190" s="26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66"/>
      <c r="C191" s="265"/>
      <c r="D191" s="265"/>
      <c r="E191" s="26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66"/>
      <c r="C192" s="265"/>
      <c r="D192" s="265"/>
      <c r="E192" s="26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66"/>
      <c r="C193" s="265"/>
      <c r="D193" s="265"/>
      <c r="E193" s="26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66"/>
      <c r="C194" s="265"/>
      <c r="D194" s="265"/>
      <c r="E194" s="26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66"/>
      <c r="C195" s="265"/>
      <c r="D195" s="265"/>
      <c r="E195" s="26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66"/>
      <c r="C196" s="265"/>
      <c r="D196" s="265"/>
      <c r="E196" s="26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66"/>
      <c r="C197" s="265"/>
      <c r="D197" s="265"/>
      <c r="E197" s="26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66"/>
      <c r="C198" s="265"/>
      <c r="D198" s="265"/>
      <c r="E198" s="26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66"/>
      <c r="C199" s="265"/>
      <c r="D199" s="265"/>
      <c r="E199" s="26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66"/>
      <c r="C200" s="265"/>
      <c r="D200" s="265"/>
      <c r="E200" s="26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66"/>
      <c r="C201" s="265"/>
      <c r="D201" s="265"/>
      <c r="E201" s="26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66"/>
      <c r="C202" s="265"/>
      <c r="D202" s="265"/>
      <c r="E202" s="26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66"/>
      <c r="C203" s="265"/>
      <c r="D203" s="265"/>
      <c r="E203" s="26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66"/>
      <c r="C204" s="265"/>
      <c r="D204" s="265"/>
      <c r="E204" s="26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66"/>
      <c r="C205" s="265"/>
      <c r="D205" s="265"/>
      <c r="E205" s="26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66"/>
      <c r="C206" s="265"/>
      <c r="D206" s="265"/>
      <c r="E206" s="26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66"/>
      <c r="C207" s="265"/>
      <c r="D207" s="265"/>
      <c r="E207" s="26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66"/>
      <c r="C208" s="265"/>
      <c r="D208" s="265"/>
      <c r="E208" s="26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66"/>
      <c r="C209" s="265"/>
      <c r="D209" s="265"/>
      <c r="E209" s="26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66"/>
      <c r="C210" s="265"/>
      <c r="D210" s="265"/>
      <c r="E210" s="26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66"/>
      <c r="C211" s="265"/>
      <c r="D211" s="265"/>
      <c r="E211" s="26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66"/>
      <c r="C212" s="265"/>
      <c r="D212" s="265"/>
      <c r="E212" s="26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66"/>
      <c r="C213" s="265"/>
      <c r="D213" s="265"/>
      <c r="E213" s="26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66"/>
      <c r="C214" s="265"/>
      <c r="D214" s="265"/>
      <c r="E214" s="26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66"/>
      <c r="C215" s="265"/>
      <c r="D215" s="265"/>
      <c r="E215" s="26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66"/>
      <c r="C216" s="265"/>
      <c r="D216" s="265"/>
      <c r="E216" s="26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66"/>
      <c r="C217" s="265"/>
      <c r="D217" s="265"/>
      <c r="E217" s="26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66"/>
      <c r="C218" s="265"/>
      <c r="D218" s="265"/>
      <c r="E218" s="26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66"/>
      <c r="C219" s="265"/>
      <c r="D219" s="265"/>
      <c r="E219" s="26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66"/>
      <c r="C220" s="265"/>
      <c r="D220" s="265"/>
      <c r="E220" s="26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66"/>
      <c r="C221" s="265"/>
      <c r="D221" s="265"/>
      <c r="E221" s="26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66"/>
      <c r="C222" s="265"/>
      <c r="D222" s="265"/>
      <c r="E222" s="26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66"/>
      <c r="C223" s="265"/>
      <c r="D223" s="265"/>
      <c r="E223" s="26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66"/>
      <c r="C224" s="265"/>
      <c r="D224" s="265"/>
      <c r="E224" s="26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66"/>
      <c r="C225" s="265"/>
      <c r="D225" s="265"/>
      <c r="E225" s="26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66"/>
      <c r="C226" s="265"/>
      <c r="D226" s="265"/>
      <c r="E226" s="26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66"/>
      <c r="C227" s="265"/>
      <c r="D227" s="265"/>
      <c r="E227" s="26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66"/>
      <c r="C228" s="265"/>
      <c r="D228" s="265"/>
      <c r="E228" s="26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66"/>
      <c r="C229" s="265"/>
      <c r="D229" s="265"/>
      <c r="E229" s="26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66"/>
      <c r="C230" s="265"/>
      <c r="D230" s="265"/>
      <c r="E230" s="26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66"/>
      <c r="C231" s="265"/>
      <c r="D231" s="265"/>
      <c r="E231" s="26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66"/>
      <c r="C232" s="265"/>
      <c r="D232" s="265"/>
      <c r="E232" s="26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66"/>
      <c r="C233" s="265"/>
      <c r="D233" s="265"/>
      <c r="E233" s="26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66"/>
      <c r="C234" s="265"/>
      <c r="D234" s="265"/>
      <c r="E234" s="26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66"/>
      <c r="C235" s="265"/>
      <c r="D235" s="265"/>
      <c r="E235" s="26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66"/>
      <c r="C236" s="265"/>
      <c r="D236" s="265"/>
      <c r="E236" s="26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66"/>
      <c r="C237" s="265"/>
      <c r="D237" s="265"/>
      <c r="E237" s="26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66"/>
      <c r="C238" s="265"/>
      <c r="D238" s="265"/>
      <c r="E238" s="26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66"/>
      <c r="C239" s="265"/>
      <c r="D239" s="265"/>
      <c r="E239" s="26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66"/>
      <c r="C240" s="265"/>
      <c r="D240" s="265"/>
      <c r="E240" s="26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66"/>
      <c r="C241" s="265"/>
      <c r="D241" s="265"/>
      <c r="E241" s="26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66"/>
      <c r="C242" s="265"/>
      <c r="D242" s="265"/>
      <c r="E242" s="26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66"/>
      <c r="C243" s="265"/>
      <c r="D243" s="265"/>
      <c r="E243" s="26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66"/>
      <c r="C244" s="265"/>
      <c r="D244" s="265"/>
      <c r="E244" s="26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66"/>
      <c r="C245" s="265"/>
      <c r="D245" s="265"/>
      <c r="E245" s="26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66"/>
      <c r="C246" s="265"/>
      <c r="D246" s="265"/>
      <c r="E246" s="26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66"/>
      <c r="C247" s="265"/>
      <c r="D247" s="265"/>
      <c r="E247" s="26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66"/>
      <c r="C248" s="265"/>
      <c r="D248" s="265"/>
      <c r="E248" s="26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66"/>
      <c r="C249" s="265"/>
      <c r="D249" s="265"/>
      <c r="E249" s="26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66"/>
      <c r="C250" s="265"/>
      <c r="D250" s="265"/>
      <c r="E250" s="26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66"/>
      <c r="C251" s="265"/>
      <c r="D251" s="265"/>
      <c r="E251" s="26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66"/>
      <c r="C252" s="265"/>
      <c r="D252" s="265"/>
      <c r="E252" s="26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66"/>
      <c r="C253" s="265"/>
      <c r="D253" s="265"/>
      <c r="E253" s="26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66"/>
      <c r="C254" s="265"/>
      <c r="D254" s="265"/>
      <c r="E254" s="26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66"/>
      <c r="C255" s="265"/>
      <c r="D255" s="265"/>
      <c r="E255" s="26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66"/>
      <c r="C256" s="265"/>
      <c r="D256" s="265"/>
      <c r="E256" s="26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66"/>
      <c r="C257" s="265"/>
      <c r="D257" s="265"/>
      <c r="E257" s="26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  <row r="258" spans="1:22" s="116" customFormat="1">
      <c r="A258" s="3"/>
      <c r="B258" s="266"/>
      <c r="C258" s="265"/>
      <c r="D258" s="265"/>
      <c r="E258" s="268"/>
      <c r="F258" s="114"/>
      <c r="G258" s="114"/>
      <c r="L258" s="3"/>
      <c r="M258" s="3"/>
      <c r="N258" s="3"/>
      <c r="O258" s="3"/>
      <c r="P258" s="3"/>
      <c r="Q258" s="3"/>
      <c r="R258" s="3"/>
      <c r="S258" s="3"/>
      <c r="T258" s="3"/>
      <c r="U258" s="8"/>
      <c r="V258" s="3"/>
    </row>
    <row r="259" spans="1:22" s="116" customFormat="1">
      <c r="A259" s="3"/>
      <c r="B259" s="266"/>
      <c r="C259" s="265"/>
      <c r="D259" s="265"/>
      <c r="E259" s="268"/>
      <c r="F259" s="114"/>
      <c r="G259" s="114"/>
      <c r="L259" s="3"/>
      <c r="M259" s="3"/>
      <c r="N259" s="3"/>
      <c r="O259" s="3"/>
      <c r="P259" s="3"/>
      <c r="Q259" s="3"/>
      <c r="R259" s="3"/>
      <c r="S259" s="3"/>
      <c r="T259" s="3"/>
      <c r="U259" s="8"/>
      <c r="V259" s="3"/>
    </row>
    <row r="260" spans="1:22" s="116" customFormat="1">
      <c r="A260" s="3"/>
      <c r="B260" s="266"/>
      <c r="C260" s="265"/>
      <c r="D260" s="265"/>
      <c r="E260" s="268"/>
      <c r="F260" s="114"/>
      <c r="G260" s="114"/>
      <c r="L260" s="3"/>
      <c r="M260" s="3"/>
      <c r="N260" s="3"/>
      <c r="O260" s="3"/>
      <c r="P260" s="3"/>
      <c r="Q260" s="3"/>
      <c r="R260" s="3"/>
      <c r="S260" s="3"/>
      <c r="T260" s="3"/>
      <c r="U260" s="8"/>
      <c r="V260" s="3"/>
    </row>
    <row r="261" spans="1:22" s="116" customFormat="1">
      <c r="A261" s="3"/>
      <c r="B261" s="266"/>
      <c r="C261" s="265"/>
      <c r="D261" s="265"/>
      <c r="E261" s="268"/>
      <c r="F261" s="114"/>
      <c r="G261" s="114"/>
      <c r="L261" s="3"/>
      <c r="M261" s="3"/>
      <c r="N261" s="3"/>
      <c r="O261" s="3"/>
      <c r="P261" s="3"/>
      <c r="Q261" s="3"/>
      <c r="R261" s="3"/>
      <c r="S261" s="3"/>
      <c r="T261" s="3"/>
      <c r="U261" s="8"/>
      <c r="V261" s="3"/>
    </row>
    <row r="262" spans="1:22" s="116" customFormat="1">
      <c r="A262" s="3"/>
      <c r="B262" s="266"/>
      <c r="C262" s="265"/>
      <c r="D262" s="265"/>
      <c r="E262" s="268"/>
      <c r="F262" s="114"/>
      <c r="G262" s="114"/>
      <c r="L262" s="3"/>
      <c r="M262" s="3"/>
      <c r="N262" s="3"/>
      <c r="O262" s="3"/>
      <c r="P262" s="3"/>
      <c r="Q262" s="3"/>
      <c r="R262" s="3"/>
      <c r="S262" s="3"/>
      <c r="T262" s="3"/>
      <c r="U262" s="8"/>
      <c r="V262" s="3"/>
    </row>
    <row r="263" spans="1:22" s="116" customFormat="1">
      <c r="A263" s="3"/>
      <c r="B263" s="266"/>
      <c r="C263" s="265"/>
      <c r="D263" s="265"/>
      <c r="E263" s="268"/>
      <c r="F263" s="114"/>
      <c r="G263" s="114"/>
      <c r="L263" s="3"/>
      <c r="M263" s="3"/>
      <c r="N263" s="3"/>
      <c r="O263" s="3"/>
      <c r="P263" s="3"/>
      <c r="Q263" s="3"/>
      <c r="R263" s="3"/>
      <c r="S263" s="3"/>
      <c r="T263" s="3"/>
      <c r="U263" s="8"/>
      <c r="V263" s="3"/>
    </row>
    <row r="264" spans="1:22" s="116" customFormat="1">
      <c r="A264" s="3"/>
      <c r="B264" s="266"/>
      <c r="C264" s="265"/>
      <c r="D264" s="265"/>
      <c r="E264" s="268"/>
      <c r="F264" s="114"/>
      <c r="G264" s="114"/>
      <c r="L264" s="3"/>
      <c r="M264" s="3"/>
      <c r="N264" s="3"/>
      <c r="O264" s="3"/>
      <c r="P264" s="3"/>
      <c r="Q264" s="3"/>
      <c r="R264" s="3"/>
      <c r="S264" s="3"/>
      <c r="T264" s="3"/>
      <c r="U264" s="8"/>
      <c r="V264" s="3"/>
    </row>
    <row r="265" spans="1:22" s="116" customFormat="1">
      <c r="A265" s="3"/>
      <c r="B265" s="266"/>
      <c r="C265" s="265"/>
      <c r="D265" s="265"/>
      <c r="E265" s="268"/>
      <c r="F265" s="114"/>
      <c r="G265" s="114"/>
      <c r="L265" s="3"/>
      <c r="M265" s="3"/>
      <c r="N265" s="3"/>
      <c r="O265" s="3"/>
      <c r="P265" s="3"/>
      <c r="Q265" s="3"/>
      <c r="R265" s="3"/>
      <c r="S265" s="3"/>
      <c r="T265" s="3"/>
      <c r="U265" s="8"/>
      <c r="V265" s="3"/>
    </row>
    <row r="266" spans="1:22" s="116" customFormat="1">
      <c r="A266" s="3"/>
      <c r="B266" s="266"/>
      <c r="C266" s="265"/>
      <c r="D266" s="265"/>
      <c r="E266" s="268"/>
      <c r="F266" s="114"/>
      <c r="G266" s="114"/>
      <c r="L266" s="3"/>
      <c r="M266" s="3"/>
      <c r="N266" s="3"/>
      <c r="O266" s="3"/>
      <c r="P266" s="3"/>
      <c r="Q266" s="3"/>
      <c r="R266" s="3"/>
      <c r="S266" s="3"/>
      <c r="T266" s="3"/>
      <c r="U266" s="8"/>
      <c r="V266" s="3"/>
    </row>
    <row r="267" spans="1:22" s="116" customFormat="1">
      <c r="A267" s="3"/>
      <c r="B267" s="266"/>
      <c r="C267" s="265"/>
      <c r="D267" s="265"/>
      <c r="E267" s="268"/>
      <c r="F267" s="114"/>
      <c r="G267" s="114"/>
      <c r="L267" s="3"/>
      <c r="M267" s="3"/>
      <c r="N267" s="3"/>
      <c r="O267" s="3"/>
      <c r="P267" s="3"/>
      <c r="Q267" s="3"/>
      <c r="R267" s="3"/>
      <c r="S267" s="3"/>
      <c r="T267" s="3"/>
      <c r="U267" s="8"/>
      <c r="V267" s="3"/>
    </row>
    <row r="268" spans="1:22" s="116" customFormat="1">
      <c r="A268" s="3"/>
      <c r="B268" s="266"/>
      <c r="C268" s="265"/>
      <c r="D268" s="265"/>
      <c r="E268" s="268"/>
      <c r="F268" s="114"/>
      <c r="G268" s="114"/>
      <c r="L268" s="3"/>
      <c r="M268" s="3"/>
      <c r="N268" s="3"/>
      <c r="O268" s="3"/>
      <c r="P268" s="3"/>
      <c r="Q268" s="3"/>
      <c r="R268" s="3"/>
      <c r="S268" s="3"/>
      <c r="T268" s="3"/>
      <c r="U268" s="8"/>
      <c r="V268" s="3"/>
    </row>
    <row r="269" spans="1:22" s="116" customFormat="1">
      <c r="A269" s="3"/>
      <c r="B269" s="266"/>
      <c r="C269" s="265"/>
      <c r="D269" s="265"/>
      <c r="E269" s="268"/>
      <c r="F269" s="114"/>
      <c r="G269" s="114"/>
      <c r="L269" s="3"/>
      <c r="M269" s="3"/>
      <c r="N269" s="3"/>
      <c r="O269" s="3"/>
      <c r="P269" s="3"/>
      <c r="Q269" s="3"/>
      <c r="R269" s="3"/>
      <c r="S269" s="3"/>
      <c r="T269" s="3"/>
      <c r="U269" s="8"/>
      <c r="V269" s="3"/>
    </row>
    <row r="270" spans="1:22" s="116" customFormat="1">
      <c r="A270" s="3"/>
      <c r="B270" s="266"/>
      <c r="C270" s="265"/>
      <c r="D270" s="265"/>
      <c r="E270" s="268"/>
      <c r="F270" s="114"/>
      <c r="G270" s="114"/>
      <c r="L270" s="3"/>
      <c r="M270" s="3"/>
      <c r="N270" s="3"/>
      <c r="O270" s="3"/>
      <c r="P270" s="3"/>
      <c r="Q270" s="3"/>
      <c r="R270" s="3"/>
      <c r="S270" s="3"/>
      <c r="T270" s="3"/>
      <c r="U270" s="8"/>
      <c r="V270" s="3"/>
    </row>
    <row r="271" spans="1:22" s="116" customFormat="1">
      <c r="A271" s="3"/>
      <c r="B271" s="266"/>
      <c r="C271" s="265"/>
      <c r="D271" s="265"/>
      <c r="E271" s="268"/>
      <c r="F271" s="114"/>
      <c r="G271" s="114"/>
      <c r="L271" s="3"/>
      <c r="M271" s="3"/>
      <c r="N271" s="3"/>
      <c r="O271" s="3"/>
      <c r="P271" s="3"/>
      <c r="Q271" s="3"/>
      <c r="R271" s="3"/>
      <c r="S271" s="3"/>
      <c r="T271" s="3"/>
      <c r="U271" s="8"/>
      <c r="V271" s="3"/>
    </row>
    <row r="272" spans="1:22" s="116" customFormat="1">
      <c r="A272" s="3"/>
      <c r="B272" s="266"/>
      <c r="C272" s="265"/>
      <c r="D272" s="265"/>
      <c r="E272" s="268"/>
      <c r="F272" s="114"/>
      <c r="G272" s="114"/>
      <c r="L272" s="3"/>
      <c r="M272" s="3"/>
      <c r="N272" s="3"/>
      <c r="O272" s="3"/>
      <c r="P272" s="3"/>
      <c r="Q272" s="3"/>
      <c r="R272" s="3"/>
      <c r="S272" s="3"/>
      <c r="T272" s="3"/>
      <c r="U272" s="8"/>
      <c r="V272" s="3"/>
    </row>
    <row r="273" spans="1:22" s="116" customFormat="1">
      <c r="A273" s="3"/>
      <c r="B273" s="266"/>
      <c r="C273" s="265"/>
      <c r="D273" s="265"/>
      <c r="E273" s="268"/>
      <c r="F273" s="114"/>
      <c r="G273" s="114"/>
      <c r="L273" s="3"/>
      <c r="M273" s="3"/>
      <c r="N273" s="3"/>
      <c r="O273" s="3"/>
      <c r="P273" s="3"/>
      <c r="Q273" s="3"/>
      <c r="R273" s="3"/>
      <c r="S273" s="3"/>
      <c r="T273" s="3"/>
      <c r="U273" s="8"/>
      <c r="V273" s="3"/>
    </row>
    <row r="274" spans="1:22" s="116" customFormat="1">
      <c r="A274" s="3"/>
      <c r="B274" s="266"/>
      <c r="C274" s="265"/>
      <c r="D274" s="265"/>
      <c r="E274" s="268"/>
      <c r="F274" s="114"/>
      <c r="G274" s="114"/>
      <c r="L274" s="3"/>
      <c r="M274" s="3"/>
      <c r="N274" s="3"/>
      <c r="O274" s="3"/>
      <c r="P274" s="3"/>
      <c r="Q274" s="3"/>
      <c r="R274" s="3"/>
      <c r="S274" s="3"/>
      <c r="T274" s="3"/>
      <c r="U274" s="8"/>
      <c r="V274" s="3"/>
    </row>
    <row r="275" spans="1:22" s="116" customFormat="1">
      <c r="A275" s="3"/>
      <c r="B275" s="266"/>
      <c r="C275" s="265"/>
      <c r="D275" s="265"/>
      <c r="E275" s="268"/>
      <c r="F275" s="114"/>
      <c r="G275" s="114"/>
      <c r="L275" s="3"/>
      <c r="M275" s="3"/>
      <c r="N275" s="3"/>
      <c r="O275" s="3"/>
      <c r="P275" s="3"/>
      <c r="Q275" s="3"/>
      <c r="R275" s="3"/>
      <c r="S275" s="3"/>
      <c r="T275" s="3"/>
      <c r="U275" s="8"/>
      <c r="V275" s="3"/>
    </row>
    <row r="276" spans="1:22" s="116" customFormat="1">
      <c r="A276" s="3"/>
      <c r="B276" s="266"/>
      <c r="C276" s="265"/>
      <c r="D276" s="265"/>
      <c r="E276" s="268"/>
      <c r="F276" s="114"/>
      <c r="G276" s="114"/>
      <c r="L276" s="3"/>
      <c r="M276" s="3"/>
      <c r="N276" s="3"/>
      <c r="O276" s="3"/>
      <c r="P276" s="3"/>
      <c r="Q276" s="3"/>
      <c r="R276" s="3"/>
      <c r="S276" s="3"/>
      <c r="T276" s="3"/>
      <c r="U276" s="8"/>
      <c r="V276" s="3"/>
    </row>
    <row r="277" spans="1:22" s="116" customFormat="1">
      <c r="A277" s="3"/>
      <c r="B277" s="266"/>
      <c r="C277" s="265"/>
      <c r="D277" s="265"/>
      <c r="E277" s="268"/>
      <c r="F277" s="114"/>
      <c r="G277" s="114"/>
      <c r="L277" s="3"/>
      <c r="M277" s="3"/>
      <c r="N277" s="3"/>
      <c r="O277" s="3"/>
      <c r="P277" s="3"/>
      <c r="Q277" s="3"/>
      <c r="R277" s="3"/>
      <c r="S277" s="3"/>
      <c r="T277" s="3"/>
      <c r="U277" s="8"/>
      <c r="V277" s="3"/>
    </row>
    <row r="278" spans="1:22" s="116" customFormat="1">
      <c r="A278" s="3"/>
      <c r="B278" s="266"/>
      <c r="C278" s="265"/>
      <c r="D278" s="265"/>
      <c r="E278" s="268"/>
      <c r="F278" s="114"/>
      <c r="G278" s="114"/>
      <c r="L278" s="3"/>
      <c r="M278" s="3"/>
      <c r="N278" s="3"/>
      <c r="O278" s="3"/>
      <c r="P278" s="3"/>
      <c r="Q278" s="3"/>
      <c r="R278" s="3"/>
      <c r="S278" s="3"/>
      <c r="T278" s="3"/>
      <c r="U278" s="8"/>
      <c r="V278" s="3"/>
    </row>
    <row r="279" spans="1:22" s="116" customFormat="1">
      <c r="A279" s="3"/>
      <c r="B279" s="266"/>
      <c r="C279" s="265"/>
      <c r="D279" s="265"/>
      <c r="E279" s="268"/>
      <c r="F279" s="114"/>
      <c r="G279" s="114"/>
      <c r="L279" s="3"/>
      <c r="M279" s="3"/>
      <c r="N279" s="3"/>
      <c r="O279" s="3"/>
      <c r="P279" s="3"/>
      <c r="Q279" s="3"/>
      <c r="R279" s="3"/>
      <c r="S279" s="3"/>
      <c r="T279" s="3"/>
      <c r="U279" s="8"/>
      <c r="V279" s="3"/>
    </row>
    <row r="280" spans="1:22" s="116" customFormat="1">
      <c r="A280" s="3"/>
      <c r="B280" s="266"/>
      <c r="C280" s="265"/>
      <c r="D280" s="265"/>
      <c r="E280" s="268"/>
      <c r="F280" s="114"/>
      <c r="G280" s="114"/>
      <c r="L280" s="3"/>
      <c r="M280" s="3"/>
      <c r="N280" s="3"/>
      <c r="O280" s="3"/>
      <c r="P280" s="3"/>
      <c r="Q280" s="3"/>
      <c r="R280" s="3"/>
      <c r="S280" s="3"/>
      <c r="T280" s="3"/>
      <c r="U280" s="8"/>
      <c r="V280" s="3"/>
    </row>
    <row r="281" spans="1:22" s="116" customFormat="1">
      <c r="A281" s="3"/>
      <c r="B281" s="266"/>
      <c r="C281" s="265"/>
      <c r="D281" s="265"/>
      <c r="E281" s="268"/>
      <c r="F281" s="114"/>
      <c r="G281" s="114"/>
      <c r="L281" s="3"/>
      <c r="M281" s="3"/>
      <c r="N281" s="3"/>
      <c r="O281" s="3"/>
      <c r="P281" s="3"/>
      <c r="Q281" s="3"/>
      <c r="R281" s="3"/>
      <c r="S281" s="3"/>
      <c r="T281" s="3"/>
      <c r="U281" s="8"/>
      <c r="V281" s="3"/>
    </row>
    <row r="282" spans="1:22" s="116" customFormat="1">
      <c r="A282" s="3"/>
      <c r="B282" s="266"/>
      <c r="C282" s="265"/>
      <c r="D282" s="265"/>
      <c r="E282" s="268"/>
      <c r="F282" s="114"/>
      <c r="G282" s="114"/>
      <c r="L282" s="3"/>
      <c r="M282" s="3"/>
      <c r="N282" s="3"/>
      <c r="O282" s="3"/>
      <c r="P282" s="3"/>
      <c r="Q282" s="3"/>
      <c r="R282" s="3"/>
      <c r="S282" s="3"/>
      <c r="T282" s="3"/>
      <c r="U282" s="8"/>
      <c r="V282" s="3"/>
    </row>
    <row r="283" spans="1:22" s="116" customFormat="1">
      <c r="A283" s="3"/>
      <c r="B283" s="266"/>
      <c r="C283" s="265"/>
      <c r="D283" s="265"/>
      <c r="E283" s="268"/>
      <c r="F283" s="114"/>
      <c r="G283" s="114"/>
      <c r="L283" s="3"/>
      <c r="M283" s="3"/>
      <c r="N283" s="3"/>
      <c r="O283" s="3"/>
      <c r="P283" s="3"/>
      <c r="Q283" s="3"/>
      <c r="R283" s="3"/>
      <c r="S283" s="3"/>
      <c r="T283" s="3"/>
      <c r="U283" s="8"/>
      <c r="V283" s="3"/>
    </row>
    <row r="284" spans="1:22" s="116" customFormat="1">
      <c r="A284" s="3"/>
      <c r="B284" s="266"/>
      <c r="C284" s="265"/>
      <c r="D284" s="265"/>
      <c r="E284" s="268"/>
      <c r="F284" s="114"/>
      <c r="G284" s="114"/>
      <c r="L284" s="3"/>
      <c r="M284" s="3"/>
      <c r="N284" s="3"/>
      <c r="O284" s="3"/>
      <c r="P284" s="3"/>
      <c r="Q284" s="3"/>
      <c r="R284" s="3"/>
      <c r="S284" s="3"/>
      <c r="T284" s="3"/>
      <c r="U284" s="8"/>
      <c r="V284" s="3"/>
    </row>
    <row r="285" spans="1:22" s="116" customFormat="1">
      <c r="A285" s="3"/>
      <c r="B285" s="266"/>
      <c r="C285" s="265"/>
      <c r="D285" s="265"/>
      <c r="E285" s="268"/>
      <c r="F285" s="114"/>
      <c r="G285" s="114"/>
      <c r="L285" s="3"/>
      <c r="M285" s="3"/>
      <c r="N285" s="3"/>
      <c r="O285" s="3"/>
      <c r="P285" s="3"/>
      <c r="Q285" s="3"/>
      <c r="R285" s="3"/>
      <c r="S285" s="3"/>
      <c r="T285" s="3"/>
      <c r="U285" s="8"/>
      <c r="V285" s="3"/>
    </row>
  </sheetData>
  <sheetProtection insertRows="0" deleteRows="0"/>
  <protectedRanges>
    <protectedRange sqref="U62:U1048576 J62:P1048576 J1:P15 U1:U60 J55:P60 J16:L54 N16:N54 P16:P54" name="Obseg1"/>
    <protectedRange sqref="M16:M54 O16:O5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59" fitToHeight="0" orientation="landscape" r:id="rId1"/>
  <rowBreaks count="1" manualBreakCount="1">
    <brk id="14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13" zoomScaleNormal="100" zoomScaleSheetLayoutView="100" workbookViewId="0">
      <selection activeCell="AA41" sqref="AA41"/>
    </sheetView>
  </sheetViews>
  <sheetFormatPr defaultColWidth="8.85546875" defaultRowHeight="15"/>
  <cols>
    <col min="1" max="1" width="3.5703125" style="3" customWidth="1"/>
    <col min="2" max="2" width="34.5703125" style="5" customWidth="1"/>
    <col min="3" max="3" width="10.7109375" style="29" customWidth="1"/>
    <col min="4" max="4" width="8.85546875" style="29" customWidth="1"/>
    <col min="5" max="5" width="9.42578125" style="28" customWidth="1"/>
    <col min="6" max="6" width="7.42578125" style="114" customWidth="1"/>
    <col min="7" max="7" width="6" style="114" customWidth="1"/>
    <col min="8" max="8" width="9.5703125" style="116" hidden="1" customWidth="1"/>
    <col min="9" max="9" width="7.42578125" style="116" hidden="1" customWidth="1"/>
    <col min="10" max="10" width="8" style="116" customWidth="1"/>
    <col min="11" max="11" width="9.28515625" style="116" customWidth="1"/>
    <col min="12" max="12" width="9.28515625" style="3" customWidth="1"/>
    <col min="13" max="13" width="10.7109375" style="3" customWidth="1"/>
    <col min="14" max="14" width="9.28515625" style="3" customWidth="1"/>
    <col min="15" max="15" width="12.140625" style="3" customWidth="1"/>
    <col min="16" max="16" width="6.28515625" style="3" customWidth="1"/>
    <col min="17" max="17" width="9.140625" style="3" customWidth="1"/>
    <col min="18" max="20" width="11" style="3" customWidth="1"/>
    <col min="21" max="21" width="9.42578125" style="8" customWidth="1"/>
    <col min="22" max="22" width="8.85546875" style="3" customWidth="1"/>
    <col min="23" max="16384" width="8.85546875" style="3"/>
  </cols>
  <sheetData>
    <row r="1" spans="1:21">
      <c r="B1" s="49" t="s">
        <v>109</v>
      </c>
    </row>
    <row r="2" spans="1:21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>
      <c r="B4" s="69"/>
    </row>
    <row r="5" spans="1:21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</row>
    <row r="11" spans="1:21">
      <c r="B11" s="18" t="s">
        <v>98</v>
      </c>
      <c r="C11" s="28"/>
      <c r="D11" s="28"/>
    </row>
    <row r="12" spans="1:21" ht="21" customHeight="1">
      <c r="B12" s="83" t="str">
        <f>+'Ponudbeni pred_rekapitulacija'!A18</f>
        <v>5. sklop:</v>
      </c>
      <c r="C12" s="83"/>
    </row>
    <row r="13" spans="1:21" ht="21" customHeight="1">
      <c r="B13" s="472" t="str">
        <f>+'Ponudbeni pred_rekapitulacija'!B18</f>
        <v xml:space="preserve">EKOLOŠKO MESO IN MESNI IZDELKI </v>
      </c>
      <c r="C13" s="472"/>
      <c r="D13" s="472"/>
      <c r="E13" s="472"/>
      <c r="F13" s="472"/>
      <c r="G13" s="472"/>
      <c r="H13" s="472"/>
      <c r="I13" s="472"/>
      <c r="J13" s="472"/>
      <c r="K13" s="472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25.5" customHeight="1">
      <c r="A16" s="84" t="s">
        <v>2</v>
      </c>
      <c r="B16" s="81" t="s">
        <v>1212</v>
      </c>
      <c r="C16" s="82">
        <v>1</v>
      </c>
      <c r="D16" s="82" t="s">
        <v>1</v>
      </c>
      <c r="E16" s="179"/>
      <c r="F16" s="181">
        <v>300</v>
      </c>
      <c r="G16" s="200" t="s">
        <v>1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5" t="str">
        <f>IF(Sklop4[[#This Row],[ZAHTEVANA SHEMA KAKOVOSTI]]&lt;&gt;"",Sklop4[[#This Row],[Preračunana masa/volumen/kos na enoto kg]],"")</f>
        <v/>
      </c>
      <c r="J16" s="96"/>
      <c r="K16" s="86"/>
      <c r="L16" s="86"/>
      <c r="M16" s="437" t="s">
        <v>141</v>
      </c>
      <c r="N16" s="320"/>
      <c r="O16" s="437" t="s">
        <v>141</v>
      </c>
      <c r="P16" s="98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437" t="s">
        <v>141</v>
      </c>
    </row>
    <row r="17" spans="1:21" s="55" customFormat="1" ht="24">
      <c r="A17" s="84" t="s">
        <v>5</v>
      </c>
      <c r="B17" s="343" t="s">
        <v>1198</v>
      </c>
      <c r="C17" s="337">
        <v>1</v>
      </c>
      <c r="D17" s="338" t="s">
        <v>1</v>
      </c>
      <c r="E17" s="361"/>
      <c r="F17" s="340">
        <v>350</v>
      </c>
      <c r="G17" s="337" t="s">
        <v>1</v>
      </c>
      <c r="H17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7" s="181" t="str">
        <f>IF(Sklop4[[#This Row],[ZAHTEVANA SHEMA KAKOVOSTI]]&lt;&gt;"",Sklop4[[#This Row],[Preračunana masa/volumen/kos na enoto kg]],"")</f>
        <v/>
      </c>
      <c r="J17" s="172"/>
      <c r="K17" s="173"/>
      <c r="L17" s="173"/>
      <c r="M17" s="437" t="s">
        <v>141</v>
      </c>
      <c r="N17" s="320"/>
      <c r="O17" s="437" t="s">
        <v>141</v>
      </c>
      <c r="P17" s="176"/>
      <c r="Q17" s="175">
        <f>+Sklop4[[#This Row],[cena/enota brez DDV v EUR]]*Sklop4[[#This Row],[Stopnja DDV (%)]]</f>
        <v>0</v>
      </c>
      <c r="R17" s="175">
        <f>+Sklop4[[#This Row],[cena/enota brez DDV v EUR]]+Sklop4[[#This Row],[Davek (EUR)]]</f>
        <v>0</v>
      </c>
      <c r="S17" s="175">
        <f>+Sklop4[[#This Row],[cena/enota brez DDV v EUR]]*Sklop4[[#This Row],[Okvirna količina]]</f>
        <v>0</v>
      </c>
      <c r="T17" s="198">
        <f>+Sklop4[[#This Row],[Končna cena/enoto mere (EUR) z DDV]]*Sklop4[[#This Row],[Okvirna količina]]</f>
        <v>0</v>
      </c>
      <c r="U17" s="437" t="s">
        <v>141</v>
      </c>
    </row>
    <row r="18" spans="1:21" s="55" customFormat="1" ht="36">
      <c r="A18" s="84" t="s">
        <v>4</v>
      </c>
      <c r="B18" s="180" t="s">
        <v>307</v>
      </c>
      <c r="C18" s="82">
        <v>1</v>
      </c>
      <c r="D18" s="178" t="s">
        <v>1</v>
      </c>
      <c r="E18" s="179"/>
      <c r="F18" s="181">
        <v>200</v>
      </c>
      <c r="G18" s="201" t="s">
        <v>1</v>
      </c>
      <c r="H1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81" t="str">
        <f>IF(Sklop4[[#This Row],[ZAHTEVANA SHEMA KAKOVOSTI]]&lt;&gt;"",Sklop4[[#This Row],[Preračunana masa/volumen/kos na enoto kg]],"")</f>
        <v/>
      </c>
      <c r="J18" s="172"/>
      <c r="K18" s="173"/>
      <c r="L18" s="173"/>
      <c r="M18" s="437" t="s">
        <v>141</v>
      </c>
      <c r="N18" s="320"/>
      <c r="O18" s="437" t="s">
        <v>141</v>
      </c>
      <c r="P18" s="176"/>
      <c r="Q18" s="175">
        <f>+Sklop4[[#This Row],[cena/enota brez DDV v EUR]]*Sklop4[[#This Row],[Stopnja DDV (%)]]</f>
        <v>0</v>
      </c>
      <c r="R18" s="175">
        <f>+Sklop4[[#This Row],[cena/enota brez DDV v EUR]]+Sklop4[[#This Row],[Davek (EUR)]]</f>
        <v>0</v>
      </c>
      <c r="S18" s="175">
        <f>+Sklop4[[#This Row],[cena/enota brez DDV v EUR]]*Sklop4[[#This Row],[Okvirna količina]]</f>
        <v>0</v>
      </c>
      <c r="T18" s="198">
        <f>+Sklop4[[#This Row],[Končna cena/enoto mere (EUR) z DDV]]*Sklop4[[#This Row],[Okvirna količina]]</f>
        <v>0</v>
      </c>
      <c r="U18" s="437" t="s">
        <v>141</v>
      </c>
    </row>
    <row r="19" spans="1:21" s="55" customFormat="1" ht="24">
      <c r="A19" s="84" t="s">
        <v>5</v>
      </c>
      <c r="B19" s="180" t="s">
        <v>320</v>
      </c>
      <c r="C19" s="82">
        <v>1</v>
      </c>
      <c r="D19" s="178" t="s">
        <v>1</v>
      </c>
      <c r="E19" s="179"/>
      <c r="F19" s="181">
        <v>130</v>
      </c>
      <c r="G19" s="201" t="s">
        <v>1</v>
      </c>
      <c r="H1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</v>
      </c>
      <c r="I19" s="181"/>
      <c r="J19" s="172"/>
      <c r="K19" s="173"/>
      <c r="L19" s="173"/>
      <c r="M19" s="437" t="s">
        <v>141</v>
      </c>
      <c r="N19" s="320"/>
      <c r="O19" s="437" t="s">
        <v>141</v>
      </c>
      <c r="P19" s="176"/>
      <c r="Q19" s="175">
        <f>+Sklop4[[#This Row],[cena/enota brez DDV v EUR]]*Sklop4[[#This Row],[Stopnja DDV (%)]]</f>
        <v>0</v>
      </c>
      <c r="R19" s="175">
        <f>+Sklop4[[#This Row],[cena/enota brez DDV v EUR]]+Sklop4[[#This Row],[Davek (EUR)]]</f>
        <v>0</v>
      </c>
      <c r="S19" s="175">
        <f>+Sklop4[[#This Row],[cena/enota brez DDV v EUR]]*Sklop4[[#This Row],[Okvirna količina]]</f>
        <v>0</v>
      </c>
      <c r="T19" s="198">
        <f>+Sklop4[[#This Row],[Končna cena/enoto mere (EUR) z DDV]]*Sklop4[[#This Row],[Okvirna količina]]</f>
        <v>0</v>
      </c>
      <c r="U19" s="437" t="s">
        <v>141</v>
      </c>
    </row>
    <row r="20" spans="1:21" s="55" customFormat="1" ht="36">
      <c r="A20" s="84" t="s">
        <v>6</v>
      </c>
      <c r="B20" s="180" t="s">
        <v>321</v>
      </c>
      <c r="C20" s="82">
        <v>1</v>
      </c>
      <c r="D20" s="178" t="s">
        <v>1</v>
      </c>
      <c r="E20" s="179"/>
      <c r="F20" s="181">
        <v>15</v>
      </c>
      <c r="G20" s="201" t="s">
        <v>1</v>
      </c>
      <c r="H20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0" s="181"/>
      <c r="J20" s="172"/>
      <c r="K20" s="173"/>
      <c r="L20" s="173"/>
      <c r="M20" s="437" t="s">
        <v>141</v>
      </c>
      <c r="N20" s="320"/>
      <c r="O20" s="437" t="s">
        <v>141</v>
      </c>
      <c r="P20" s="176"/>
      <c r="Q20" s="175">
        <f>+Sklop4[[#This Row],[cena/enota brez DDV v EUR]]*Sklop4[[#This Row],[Stopnja DDV (%)]]</f>
        <v>0</v>
      </c>
      <c r="R20" s="175">
        <f>+Sklop4[[#This Row],[cena/enota brez DDV v EUR]]+Sklop4[[#This Row],[Davek (EUR)]]</f>
        <v>0</v>
      </c>
      <c r="S20" s="175">
        <f>+Sklop4[[#This Row],[cena/enota brez DDV v EUR]]*Sklop4[[#This Row],[Okvirna količina]]</f>
        <v>0</v>
      </c>
      <c r="T20" s="198">
        <f>+Sklop4[[#This Row],[Končna cena/enoto mere (EUR) z DDV]]*Sklop4[[#This Row],[Okvirna količina]]</f>
        <v>0</v>
      </c>
      <c r="U20" s="437" t="s">
        <v>141</v>
      </c>
    </row>
    <row r="21" spans="1:21" s="55" customFormat="1" ht="24">
      <c r="A21" s="84" t="s">
        <v>7</v>
      </c>
      <c r="B21" s="180" t="s">
        <v>322</v>
      </c>
      <c r="C21" s="82">
        <v>1</v>
      </c>
      <c r="D21" s="178" t="s">
        <v>1</v>
      </c>
      <c r="E21" s="179"/>
      <c r="F21" s="181">
        <v>1300</v>
      </c>
      <c r="G21" s="201" t="s">
        <v>1</v>
      </c>
      <c r="H21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1" s="181" t="str">
        <f>IF(Sklop4[[#This Row],[ZAHTEVANA SHEMA KAKOVOSTI]]&lt;&gt;"",Sklop4[[#This Row],[Preračunana masa/volumen/kos na enoto kg]],"")</f>
        <v/>
      </c>
      <c r="J21" s="172"/>
      <c r="K21" s="173"/>
      <c r="L21" s="173"/>
      <c r="M21" s="437" t="s">
        <v>141</v>
      </c>
      <c r="N21" s="320"/>
      <c r="O21" s="437" t="s">
        <v>141</v>
      </c>
      <c r="P21" s="176"/>
      <c r="Q21" s="175">
        <f>+Sklop4[[#This Row],[cena/enota brez DDV v EUR]]*Sklop4[[#This Row],[Stopnja DDV (%)]]</f>
        <v>0</v>
      </c>
      <c r="R21" s="175">
        <f>+Sklop4[[#This Row],[cena/enota brez DDV v EUR]]+Sklop4[[#This Row],[Davek (EUR)]]</f>
        <v>0</v>
      </c>
      <c r="S21" s="175">
        <f>+Sklop4[[#This Row],[cena/enota brez DDV v EUR]]*Sklop4[[#This Row],[Okvirna količina]]</f>
        <v>0</v>
      </c>
      <c r="T21" s="198">
        <f>+Sklop4[[#This Row],[Končna cena/enoto mere (EUR) z DDV]]*Sklop4[[#This Row],[Okvirna količina]]</f>
        <v>0</v>
      </c>
      <c r="U21" s="437" t="s">
        <v>141</v>
      </c>
    </row>
    <row r="22" spans="1:21" s="55" customFormat="1" ht="24">
      <c r="A22" s="84" t="s">
        <v>8</v>
      </c>
      <c r="B22" s="180" t="s">
        <v>1211</v>
      </c>
      <c r="C22" s="82">
        <v>1</v>
      </c>
      <c r="D22" s="178" t="s">
        <v>1</v>
      </c>
      <c r="E22" s="179"/>
      <c r="F22" s="181">
        <v>650</v>
      </c>
      <c r="G22" s="201" t="s">
        <v>1</v>
      </c>
      <c r="H22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22" s="181" t="str">
        <f>IF(Sklop4[[#This Row],[ZAHTEVANA SHEMA KAKOVOSTI]]&lt;&gt;"",Sklop4[[#This Row],[Preračunana masa/volumen/kos na enoto kg]],"")</f>
        <v/>
      </c>
      <c r="J22" s="172"/>
      <c r="K22" s="173"/>
      <c r="L22" s="173"/>
      <c r="M22" s="437" t="s">
        <v>141</v>
      </c>
      <c r="N22" s="320"/>
      <c r="O22" s="437" t="s">
        <v>141</v>
      </c>
      <c r="P22" s="176"/>
      <c r="Q22" s="175">
        <f>+Sklop4[[#This Row],[cena/enota brez DDV v EUR]]*Sklop4[[#This Row],[Stopnja DDV (%)]]</f>
        <v>0</v>
      </c>
      <c r="R22" s="175">
        <f>+Sklop4[[#This Row],[cena/enota brez DDV v EUR]]+Sklop4[[#This Row],[Davek (EUR)]]</f>
        <v>0</v>
      </c>
      <c r="S22" s="175">
        <f>+Sklop4[[#This Row],[cena/enota brez DDV v EUR]]*Sklop4[[#This Row],[Okvirna količina]]</f>
        <v>0</v>
      </c>
      <c r="T22" s="198">
        <f>+Sklop4[[#This Row],[Končna cena/enoto mere (EUR) z DDV]]*Sklop4[[#This Row],[Okvirna količina]]</f>
        <v>0</v>
      </c>
      <c r="U22" s="437" t="s">
        <v>141</v>
      </c>
    </row>
    <row r="23" spans="1:21" s="55" customFormat="1" ht="24">
      <c r="A23" s="84" t="s">
        <v>9</v>
      </c>
      <c r="B23" s="180" t="s">
        <v>306</v>
      </c>
      <c r="C23" s="82">
        <v>1</v>
      </c>
      <c r="D23" s="178" t="s">
        <v>1</v>
      </c>
      <c r="E23" s="179"/>
      <c r="F23" s="181">
        <v>30</v>
      </c>
      <c r="G23" s="201" t="s">
        <v>1</v>
      </c>
      <c r="H23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3" s="181" t="str">
        <f>IF(Sklop4[[#This Row],[ZAHTEVANA SHEMA KAKOVOSTI]]&lt;&gt;"",Sklop4[[#This Row],[Preračunana masa/volumen/kos na enoto kg]],"")</f>
        <v/>
      </c>
      <c r="J23" s="172"/>
      <c r="K23" s="173"/>
      <c r="L23" s="173"/>
      <c r="M23" s="437" t="s">
        <v>141</v>
      </c>
      <c r="N23" s="320"/>
      <c r="O23" s="437" t="s">
        <v>141</v>
      </c>
      <c r="P23" s="176"/>
      <c r="Q23" s="175">
        <f>+Sklop4[[#This Row],[cena/enota brez DDV v EUR]]*Sklop4[[#This Row],[Stopnja DDV (%)]]</f>
        <v>0</v>
      </c>
      <c r="R23" s="175">
        <f>+Sklop4[[#This Row],[cena/enota brez DDV v EUR]]+Sklop4[[#This Row],[Davek (EUR)]]</f>
        <v>0</v>
      </c>
      <c r="S23" s="175">
        <f>+Sklop4[[#This Row],[cena/enota brez DDV v EUR]]*Sklop4[[#This Row],[Okvirna količina]]</f>
        <v>0</v>
      </c>
      <c r="T23" s="198">
        <f>+Sklop4[[#This Row],[Končna cena/enoto mere (EUR) z DDV]]*Sklop4[[#This Row],[Okvirna količina]]</f>
        <v>0</v>
      </c>
      <c r="U23" s="437" t="s">
        <v>141</v>
      </c>
    </row>
    <row r="24" spans="1:21" s="55" customFormat="1" ht="36">
      <c r="A24" s="84" t="s">
        <v>10</v>
      </c>
      <c r="B24" s="393" t="s">
        <v>1202</v>
      </c>
      <c r="C24" s="82">
        <v>1</v>
      </c>
      <c r="D24" s="82" t="s">
        <v>1</v>
      </c>
      <c r="E24" s="179"/>
      <c r="F24" s="181">
        <v>400</v>
      </c>
      <c r="G24" s="200" t="s">
        <v>1</v>
      </c>
      <c r="H24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85" t="str">
        <f>IF(Sklop4[[#This Row],[ZAHTEVANA SHEMA KAKOVOSTI]]&lt;&gt;"",Sklop4[[#This Row],[Preračunana masa/volumen/kos na enoto kg]],"")</f>
        <v/>
      </c>
      <c r="J24" s="97"/>
      <c r="K24" s="90"/>
      <c r="L24" s="90"/>
      <c r="M24" s="437" t="s">
        <v>141</v>
      </c>
      <c r="N24" s="320"/>
      <c r="O24" s="437" t="s">
        <v>141</v>
      </c>
      <c r="P24" s="100"/>
      <c r="Q24" s="91">
        <f>+Sklop4[[#This Row],[cena/enota brez DDV v EUR]]*Sklop4[[#This Row],[Stopnja DDV (%)]]</f>
        <v>0</v>
      </c>
      <c r="R24" s="91">
        <f>+Sklop4[[#This Row],[cena/enota brez DDV v EUR]]+Sklop4[[#This Row],[Davek (EUR)]]</f>
        <v>0</v>
      </c>
      <c r="S24" s="91">
        <f>+Sklop4[[#This Row],[cena/enota brez DDV v EUR]]*Sklop4[[#This Row],[Okvirna količina]]</f>
        <v>0</v>
      </c>
      <c r="T24" s="91">
        <f>+Sklop4[[#This Row],[Končna cena/enoto mere (EUR) z DDV]]*Sklop4[[#This Row],[Okvirna količina]]</f>
        <v>0</v>
      </c>
      <c r="U24" s="437" t="s">
        <v>141</v>
      </c>
    </row>
    <row r="25" spans="1:21" s="293" customFormat="1" ht="12">
      <c r="A25" s="428" t="s">
        <v>164</v>
      </c>
      <c r="B25" s="429"/>
      <c r="C25" s="430"/>
      <c r="D25" s="430"/>
      <c r="E25" s="431"/>
      <c r="F25" s="432"/>
      <c r="G25" s="406"/>
      <c r="H25" s="433">
        <f>SUBTOTAL(109,Sklop5[Preračunana masa/volumen/kos na enoto kg])</f>
        <v>3375</v>
      </c>
      <c r="I25" s="433">
        <f>SUBTOTAL(109,Sklop5[Živila iz shem kakovosti (kg)])</f>
        <v>0</v>
      </c>
      <c r="J25" s="432"/>
      <c r="K25" s="408"/>
      <c r="L25" s="408"/>
      <c r="M25" s="409"/>
      <c r="N25" s="434"/>
      <c r="O25" s="434"/>
      <c r="P25" s="434"/>
      <c r="Q25" s="435"/>
      <c r="R25" s="432"/>
      <c r="S25" s="435">
        <f>SUBTOTAL(109,Sklop5[Vrednost za okvirno količino (EUR) brez DDV])</f>
        <v>0</v>
      </c>
      <c r="T25" s="435">
        <f>SUBTOTAL(109,Sklop5[Vrednost za okvirno količino (EUR) z DDV])</f>
        <v>0</v>
      </c>
      <c r="U25" s="436"/>
    </row>
    <row r="26" spans="1:21">
      <c r="A26" s="7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</row>
    <row r="27" spans="1:21">
      <c r="A27" s="267" t="s">
        <v>159</v>
      </c>
      <c r="B27" s="266"/>
      <c r="C27" s="265"/>
      <c r="D27" s="265"/>
      <c r="E27" s="268"/>
      <c r="Q27" s="267"/>
      <c r="R27" s="267"/>
      <c r="S27" s="267"/>
      <c r="T27" s="267"/>
    </row>
    <row r="28" spans="1:21">
      <c r="A28" s="3" t="s">
        <v>162</v>
      </c>
      <c r="B28" s="266"/>
      <c r="C28" s="265"/>
      <c r="D28" s="265"/>
      <c r="E28" s="268"/>
    </row>
    <row r="29" spans="1:21">
      <c r="A29" s="7" t="s">
        <v>160</v>
      </c>
      <c r="F29" s="8"/>
      <c r="G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</row>
    <row r="30" spans="1:21">
      <c r="A30" s="482" t="s">
        <v>217</v>
      </c>
      <c r="B30" s="482"/>
      <c r="C30" s="482"/>
      <c r="D30" s="482"/>
      <c r="E30" s="482"/>
      <c r="F30" s="482"/>
      <c r="G30" s="482"/>
      <c r="H30" s="482"/>
      <c r="I30" s="482"/>
      <c r="J30" s="482"/>
      <c r="K30" s="482"/>
    </row>
    <row r="31" spans="1:21">
      <c r="A31" s="482"/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23"/>
      <c r="M31" s="23"/>
      <c r="N31" s="9"/>
      <c r="O31" s="9"/>
      <c r="P31" s="9"/>
      <c r="Q31" s="9"/>
      <c r="R31" s="9"/>
    </row>
    <row r="32" spans="1:21">
      <c r="E32" s="271"/>
      <c r="N32" s="9"/>
      <c r="O32" s="9"/>
      <c r="P32" s="9"/>
      <c r="Q32" s="9"/>
      <c r="R32" s="9"/>
    </row>
    <row r="33" spans="1:18">
      <c r="A33" s="7" t="s">
        <v>66</v>
      </c>
      <c r="F33" s="8"/>
      <c r="G33" s="8" t="s">
        <v>67</v>
      </c>
      <c r="H33" s="9"/>
      <c r="I33" s="9"/>
      <c r="J33" s="9"/>
      <c r="K33" s="9"/>
      <c r="L33" s="23"/>
      <c r="M33" s="23"/>
      <c r="N33" s="9"/>
      <c r="O33" s="9"/>
      <c r="P33" s="9"/>
      <c r="Q33" s="9" t="s">
        <v>68</v>
      </c>
      <c r="R33" s="9"/>
    </row>
    <row r="34" spans="1:18">
      <c r="A34" s="7"/>
      <c r="F34" s="8"/>
      <c r="H34" s="9"/>
      <c r="I34" s="9"/>
      <c r="J34" s="9"/>
      <c r="K34" s="9"/>
      <c r="L34" s="23"/>
      <c r="M34" s="23"/>
      <c r="N34" s="9"/>
      <c r="O34" s="9"/>
      <c r="P34" s="9"/>
      <c r="Q34" s="9"/>
      <c r="R34" s="9"/>
    </row>
    <row r="35" spans="1:18">
      <c r="B35" s="266"/>
      <c r="C35" s="265"/>
      <c r="D35" s="265"/>
      <c r="E35" s="268"/>
    </row>
    <row r="36" spans="1:18">
      <c r="B36" s="266"/>
      <c r="C36" s="265"/>
      <c r="D36" s="265"/>
      <c r="E36" s="268"/>
    </row>
    <row r="37" spans="1:18">
      <c r="B37" s="266"/>
      <c r="C37" s="265"/>
      <c r="D37" s="265"/>
      <c r="E37" s="268"/>
    </row>
    <row r="38" spans="1:18">
      <c r="B38" s="266"/>
      <c r="C38" s="265"/>
      <c r="D38" s="265"/>
      <c r="E38" s="268"/>
    </row>
    <row r="39" spans="1:18">
      <c r="B39" s="266"/>
      <c r="C39" s="265"/>
      <c r="D39" s="265"/>
      <c r="E39" s="268"/>
    </row>
    <row r="40" spans="1:18">
      <c r="B40" s="266"/>
      <c r="C40" s="265"/>
      <c r="D40" s="265"/>
      <c r="E40" s="268"/>
    </row>
    <row r="41" spans="1:18">
      <c r="B41" s="266"/>
      <c r="C41" s="265"/>
      <c r="D41" s="265"/>
      <c r="E41" s="268"/>
    </row>
    <row r="42" spans="1:18">
      <c r="B42" s="266"/>
      <c r="C42" s="265"/>
      <c r="D42" s="265"/>
      <c r="E42" s="268"/>
    </row>
    <row r="43" spans="1:18">
      <c r="B43" s="266"/>
      <c r="C43" s="265"/>
      <c r="D43" s="265"/>
      <c r="E43" s="268"/>
    </row>
    <row r="44" spans="1:18">
      <c r="B44" s="266"/>
      <c r="C44" s="265"/>
      <c r="D44" s="265"/>
      <c r="E44" s="268"/>
    </row>
    <row r="45" spans="1:18">
      <c r="B45" s="266"/>
      <c r="C45" s="265"/>
      <c r="D45" s="265"/>
      <c r="E45" s="268"/>
    </row>
    <row r="46" spans="1:18">
      <c r="B46" s="266"/>
      <c r="C46" s="265"/>
      <c r="D46" s="265"/>
      <c r="E46" s="268"/>
    </row>
    <row r="47" spans="1:18">
      <c r="B47" s="266"/>
      <c r="C47" s="265"/>
      <c r="D47" s="265"/>
      <c r="E47" s="268"/>
    </row>
    <row r="48" spans="1:18">
      <c r="B48" s="266"/>
      <c r="C48" s="265"/>
      <c r="D48" s="265"/>
      <c r="E48" s="268"/>
    </row>
    <row r="49" spans="1:22" s="116" customFormat="1">
      <c r="A49" s="3"/>
      <c r="B49" s="266"/>
      <c r="C49" s="265"/>
      <c r="D49" s="265"/>
      <c r="E49" s="268"/>
      <c r="F49" s="114"/>
      <c r="G49" s="114"/>
      <c r="L49" s="3"/>
      <c r="M49" s="3"/>
      <c r="N49" s="3"/>
      <c r="O49" s="3"/>
      <c r="P49" s="3"/>
      <c r="Q49" s="3"/>
      <c r="R49" s="3"/>
      <c r="S49" s="3"/>
      <c r="T49" s="3"/>
      <c r="U49" s="8"/>
      <c r="V49" s="3"/>
    </row>
    <row r="50" spans="1:22" s="116" customFormat="1">
      <c r="A50" s="3"/>
      <c r="B50" s="266"/>
      <c r="C50" s="265"/>
      <c r="D50" s="265"/>
      <c r="E50" s="268"/>
      <c r="F50" s="114"/>
      <c r="G50" s="114"/>
      <c r="L50" s="3"/>
      <c r="M50" s="3"/>
      <c r="N50" s="3"/>
      <c r="O50" s="3"/>
      <c r="P50" s="3"/>
      <c r="Q50" s="3"/>
      <c r="R50" s="3"/>
      <c r="S50" s="3"/>
      <c r="T50" s="3"/>
      <c r="U50" s="8"/>
      <c r="V50" s="3"/>
    </row>
    <row r="51" spans="1:22" s="116" customFormat="1">
      <c r="A51" s="3"/>
      <c r="B51" s="266"/>
      <c r="C51" s="265"/>
      <c r="D51" s="265"/>
      <c r="E51" s="268"/>
      <c r="F51" s="114"/>
      <c r="G51" s="114"/>
      <c r="L51" s="3"/>
      <c r="M51" s="3"/>
      <c r="N51" s="3"/>
      <c r="O51" s="3"/>
      <c r="P51" s="3"/>
      <c r="Q51" s="3"/>
      <c r="R51" s="3"/>
      <c r="S51" s="3"/>
      <c r="T51" s="3"/>
      <c r="U51" s="8"/>
      <c r="V51" s="3"/>
    </row>
    <row r="52" spans="1:22" s="116" customFormat="1">
      <c r="A52" s="3"/>
      <c r="B52" s="266"/>
      <c r="C52" s="265"/>
      <c r="D52" s="265"/>
      <c r="E52" s="268"/>
      <c r="F52" s="114"/>
      <c r="G52" s="114"/>
      <c r="L52" s="3"/>
      <c r="M52" s="3"/>
      <c r="N52" s="3"/>
      <c r="O52" s="3"/>
      <c r="P52" s="3"/>
      <c r="Q52" s="3"/>
      <c r="R52" s="3"/>
      <c r="S52" s="3"/>
      <c r="T52" s="3"/>
      <c r="U52" s="8"/>
      <c r="V52" s="3"/>
    </row>
    <row r="53" spans="1:22" s="116" customFormat="1">
      <c r="A53" s="3"/>
      <c r="B53" s="266"/>
      <c r="C53" s="265"/>
      <c r="D53" s="265"/>
      <c r="E53" s="268"/>
      <c r="F53" s="114"/>
      <c r="G53" s="114"/>
      <c r="L53" s="3"/>
      <c r="M53" s="3"/>
      <c r="N53" s="3"/>
      <c r="O53" s="3"/>
      <c r="P53" s="3"/>
      <c r="Q53" s="3"/>
      <c r="R53" s="3"/>
      <c r="S53" s="3"/>
      <c r="T53" s="3"/>
      <c r="U53" s="8"/>
      <c r="V53" s="3"/>
    </row>
    <row r="54" spans="1:22" s="116" customFormat="1">
      <c r="A54" s="3"/>
      <c r="B54" s="266"/>
      <c r="C54" s="265"/>
      <c r="D54" s="265"/>
      <c r="E54" s="268"/>
      <c r="F54" s="114"/>
      <c r="G54" s="114"/>
      <c r="L54" s="3"/>
      <c r="M54" s="3"/>
      <c r="N54" s="3"/>
      <c r="O54" s="3"/>
      <c r="P54" s="3"/>
      <c r="Q54" s="3"/>
      <c r="R54" s="3"/>
      <c r="S54" s="3"/>
      <c r="T54" s="3"/>
      <c r="U54" s="8"/>
      <c r="V54" s="3"/>
    </row>
    <row r="55" spans="1:22" s="116" customFormat="1">
      <c r="A55" s="3"/>
      <c r="B55" s="266"/>
      <c r="C55" s="265"/>
      <c r="D55" s="265"/>
      <c r="E55" s="268"/>
      <c r="F55" s="114"/>
      <c r="G55" s="114"/>
      <c r="L55" s="3"/>
      <c r="M55" s="3"/>
      <c r="N55" s="3"/>
      <c r="O55" s="3"/>
      <c r="P55" s="3"/>
      <c r="Q55" s="3"/>
      <c r="R55" s="3"/>
      <c r="S55" s="3"/>
      <c r="T55" s="3"/>
      <c r="U55" s="8"/>
      <c r="V55" s="3"/>
    </row>
    <row r="56" spans="1:22" s="116" customFormat="1">
      <c r="A56" s="3"/>
      <c r="B56" s="266"/>
      <c r="C56" s="265"/>
      <c r="D56" s="265"/>
      <c r="E56" s="268"/>
      <c r="F56" s="114"/>
      <c r="G56" s="114"/>
      <c r="L56" s="3"/>
      <c r="M56" s="3"/>
      <c r="N56" s="3"/>
      <c r="O56" s="3"/>
      <c r="P56" s="3"/>
      <c r="Q56" s="3"/>
      <c r="R56" s="3"/>
      <c r="S56" s="3"/>
      <c r="T56" s="3"/>
      <c r="U56" s="8"/>
      <c r="V56" s="3"/>
    </row>
    <row r="57" spans="1:22" s="116" customFormat="1">
      <c r="A57" s="3"/>
      <c r="B57" s="266"/>
      <c r="C57" s="265"/>
      <c r="D57" s="265"/>
      <c r="E57" s="268"/>
      <c r="F57" s="114"/>
      <c r="G57" s="114"/>
      <c r="L57" s="3"/>
      <c r="M57" s="3"/>
      <c r="N57" s="3"/>
      <c r="O57" s="3"/>
      <c r="P57" s="3"/>
      <c r="Q57" s="3"/>
      <c r="R57" s="3"/>
      <c r="S57" s="3"/>
      <c r="T57" s="3"/>
      <c r="U57" s="8"/>
      <c r="V57" s="3"/>
    </row>
    <row r="58" spans="1:22" s="116" customFormat="1">
      <c r="A58" s="3"/>
      <c r="B58" s="266"/>
      <c r="C58" s="265"/>
      <c r="D58" s="265"/>
      <c r="E58" s="268"/>
      <c r="F58" s="114"/>
      <c r="G58" s="114"/>
      <c r="L58" s="3"/>
      <c r="M58" s="3"/>
      <c r="N58" s="3"/>
      <c r="O58" s="3"/>
      <c r="P58" s="3"/>
      <c r="Q58" s="3"/>
      <c r="R58" s="3"/>
      <c r="S58" s="3"/>
      <c r="T58" s="3"/>
      <c r="U58" s="8"/>
      <c r="V58" s="3"/>
    </row>
    <row r="59" spans="1:22" s="116" customFormat="1">
      <c r="A59" s="3"/>
      <c r="B59" s="266"/>
      <c r="C59" s="265"/>
      <c r="D59" s="265"/>
      <c r="E59" s="268"/>
      <c r="F59" s="114"/>
      <c r="G59" s="114"/>
      <c r="L59" s="3"/>
      <c r="M59" s="3"/>
      <c r="N59" s="3"/>
      <c r="O59" s="3"/>
      <c r="P59" s="3"/>
      <c r="Q59" s="3"/>
      <c r="R59" s="3"/>
      <c r="S59" s="3"/>
      <c r="T59" s="3"/>
      <c r="U59" s="8"/>
      <c r="V59" s="3"/>
    </row>
    <row r="60" spans="1:22" s="116" customFormat="1">
      <c r="A60" s="3"/>
      <c r="B60" s="266"/>
      <c r="C60" s="265"/>
      <c r="D60" s="265"/>
      <c r="E60" s="268"/>
      <c r="F60" s="114"/>
      <c r="G60" s="114"/>
      <c r="L60" s="3"/>
      <c r="M60" s="3"/>
      <c r="N60" s="3"/>
      <c r="O60" s="3"/>
      <c r="P60" s="3"/>
      <c r="Q60" s="3"/>
      <c r="R60" s="3"/>
      <c r="S60" s="3"/>
      <c r="T60" s="3"/>
      <c r="U60" s="8"/>
      <c r="V60" s="3"/>
    </row>
    <row r="61" spans="1:22" s="116" customFormat="1">
      <c r="A61" s="3"/>
      <c r="B61" s="266"/>
      <c r="C61" s="265"/>
      <c r="D61" s="265"/>
      <c r="E61" s="268"/>
      <c r="F61" s="114"/>
      <c r="G61" s="114"/>
      <c r="L61" s="3"/>
      <c r="M61" s="3"/>
      <c r="N61" s="3"/>
      <c r="O61" s="3"/>
      <c r="P61" s="3"/>
      <c r="Q61" s="3"/>
      <c r="R61" s="3"/>
      <c r="S61" s="3"/>
      <c r="T61" s="3"/>
      <c r="U61" s="8"/>
      <c r="V61" s="3"/>
    </row>
    <row r="62" spans="1:22" s="116" customFormat="1">
      <c r="A62" s="3"/>
      <c r="B62" s="266"/>
      <c r="C62" s="265"/>
      <c r="D62" s="265"/>
      <c r="E62" s="268"/>
      <c r="F62" s="114"/>
      <c r="G62" s="114"/>
      <c r="L62" s="3"/>
      <c r="M62" s="3"/>
      <c r="N62" s="3"/>
      <c r="O62" s="3"/>
      <c r="P62" s="3"/>
      <c r="Q62" s="3"/>
      <c r="R62" s="3"/>
      <c r="S62" s="3"/>
      <c r="T62" s="3"/>
      <c r="U62" s="8"/>
      <c r="V62" s="3"/>
    </row>
    <row r="63" spans="1:22" s="116" customFormat="1">
      <c r="A63" s="3"/>
      <c r="B63" s="266"/>
      <c r="C63" s="265"/>
      <c r="D63" s="265"/>
      <c r="E63" s="268"/>
      <c r="F63" s="114"/>
      <c r="G63" s="114"/>
      <c r="L63" s="3"/>
      <c r="M63" s="3"/>
      <c r="N63" s="3"/>
      <c r="O63" s="3"/>
      <c r="P63" s="3"/>
      <c r="Q63" s="3"/>
      <c r="R63" s="3"/>
      <c r="S63" s="3"/>
      <c r="T63" s="3"/>
      <c r="U63" s="8"/>
      <c r="V63" s="3"/>
    </row>
    <row r="64" spans="1:22" s="116" customFormat="1">
      <c r="A64" s="3"/>
      <c r="B64" s="266"/>
      <c r="C64" s="265"/>
      <c r="D64" s="265"/>
      <c r="E64" s="268"/>
      <c r="F64" s="114"/>
      <c r="G64" s="114"/>
      <c r="L64" s="3"/>
      <c r="M64" s="3"/>
      <c r="N64" s="3"/>
      <c r="O64" s="3"/>
      <c r="P64" s="3"/>
      <c r="Q64" s="3"/>
      <c r="R64" s="3"/>
      <c r="S64" s="3"/>
      <c r="T64" s="3"/>
      <c r="U64" s="8"/>
      <c r="V64" s="3"/>
    </row>
    <row r="65" spans="1:22" s="116" customFormat="1">
      <c r="A65" s="3"/>
      <c r="B65" s="266"/>
      <c r="C65" s="265"/>
      <c r="D65" s="265"/>
      <c r="E65" s="268"/>
      <c r="F65" s="114"/>
      <c r="G65" s="114"/>
      <c r="L65" s="3"/>
      <c r="M65" s="3"/>
      <c r="N65" s="3"/>
      <c r="O65" s="3"/>
      <c r="P65" s="3"/>
      <c r="Q65" s="3"/>
      <c r="R65" s="3"/>
      <c r="S65" s="3"/>
      <c r="T65" s="3"/>
      <c r="U65" s="8"/>
      <c r="V65" s="3"/>
    </row>
    <row r="66" spans="1:22" s="116" customFormat="1">
      <c r="A66" s="3"/>
      <c r="B66" s="266"/>
      <c r="C66" s="265"/>
      <c r="D66" s="265"/>
      <c r="E66" s="268"/>
      <c r="F66" s="114"/>
      <c r="G66" s="114"/>
      <c r="L66" s="3"/>
      <c r="M66" s="3"/>
      <c r="N66" s="3"/>
      <c r="O66" s="3"/>
      <c r="P66" s="3"/>
      <c r="Q66" s="3"/>
      <c r="R66" s="3"/>
      <c r="S66" s="3"/>
      <c r="T66" s="3"/>
      <c r="U66" s="8"/>
      <c r="V66" s="3"/>
    </row>
    <row r="67" spans="1:22" s="116" customFormat="1">
      <c r="A67" s="3"/>
      <c r="B67" s="266"/>
      <c r="C67" s="265"/>
      <c r="D67" s="265"/>
      <c r="E67" s="268"/>
      <c r="F67" s="114"/>
      <c r="G67" s="114"/>
      <c r="L67" s="3"/>
      <c r="M67" s="3"/>
      <c r="N67" s="3"/>
      <c r="O67" s="3"/>
      <c r="P67" s="3"/>
      <c r="Q67" s="3"/>
      <c r="R67" s="3"/>
      <c r="S67" s="3"/>
      <c r="T67" s="3"/>
      <c r="U67" s="8"/>
      <c r="V67" s="3"/>
    </row>
    <row r="68" spans="1:22" s="116" customFormat="1">
      <c r="A68" s="3"/>
      <c r="B68" s="266"/>
      <c r="C68" s="265"/>
      <c r="D68" s="265"/>
      <c r="E68" s="268"/>
      <c r="F68" s="114"/>
      <c r="G68" s="114"/>
      <c r="L68" s="3"/>
      <c r="M68" s="3"/>
      <c r="N68" s="3"/>
      <c r="O68" s="3"/>
      <c r="P68" s="3"/>
      <c r="Q68" s="3"/>
      <c r="R68" s="3"/>
      <c r="S68" s="3"/>
      <c r="T68" s="3"/>
      <c r="U68" s="8"/>
      <c r="V68" s="3"/>
    </row>
    <row r="69" spans="1:22" s="116" customFormat="1">
      <c r="A69" s="3"/>
      <c r="B69" s="266"/>
      <c r="C69" s="265"/>
      <c r="D69" s="265"/>
      <c r="E69" s="268"/>
      <c r="F69" s="114"/>
      <c r="G69" s="114"/>
      <c r="L69" s="3"/>
      <c r="M69" s="3"/>
      <c r="N69" s="3"/>
      <c r="O69" s="3"/>
      <c r="P69" s="3"/>
      <c r="Q69" s="3"/>
      <c r="R69" s="3"/>
      <c r="S69" s="3"/>
      <c r="T69" s="3"/>
      <c r="U69" s="8"/>
      <c r="V69" s="3"/>
    </row>
    <row r="70" spans="1:22" s="116" customFormat="1">
      <c r="A70" s="3"/>
      <c r="B70" s="266"/>
      <c r="C70" s="265"/>
      <c r="D70" s="265"/>
      <c r="E70" s="268"/>
      <c r="F70" s="114"/>
      <c r="G70" s="114"/>
      <c r="L70" s="3"/>
      <c r="M70" s="3"/>
      <c r="N70" s="3"/>
      <c r="O70" s="3"/>
      <c r="P70" s="3"/>
      <c r="Q70" s="3"/>
      <c r="R70" s="3"/>
      <c r="S70" s="3"/>
      <c r="T70" s="3"/>
      <c r="U70" s="8"/>
      <c r="V70" s="3"/>
    </row>
    <row r="71" spans="1:22" s="116" customFormat="1">
      <c r="A71" s="3"/>
      <c r="B71" s="266"/>
      <c r="C71" s="265"/>
      <c r="D71" s="265"/>
      <c r="E71" s="268"/>
      <c r="F71" s="114"/>
      <c r="G71" s="114"/>
      <c r="L71" s="3"/>
      <c r="M71" s="3"/>
      <c r="N71" s="3"/>
      <c r="O71" s="3"/>
      <c r="P71" s="3"/>
      <c r="Q71" s="3"/>
      <c r="R71" s="3"/>
      <c r="S71" s="3"/>
      <c r="T71" s="3"/>
      <c r="U71" s="8"/>
      <c r="V71" s="3"/>
    </row>
    <row r="72" spans="1:22" s="116" customFormat="1">
      <c r="A72" s="3"/>
      <c r="B72" s="266"/>
      <c r="C72" s="265"/>
      <c r="D72" s="265"/>
      <c r="E72" s="268"/>
      <c r="F72" s="114"/>
      <c r="G72" s="114"/>
      <c r="L72" s="3"/>
      <c r="M72" s="3"/>
      <c r="N72" s="3"/>
      <c r="O72" s="3"/>
      <c r="P72" s="3"/>
      <c r="Q72" s="3"/>
      <c r="R72" s="3"/>
      <c r="S72" s="3"/>
      <c r="T72" s="3"/>
      <c r="U72" s="8"/>
      <c r="V72" s="3"/>
    </row>
    <row r="73" spans="1:22" s="116" customFormat="1">
      <c r="A73" s="3"/>
      <c r="B73" s="266"/>
      <c r="C73" s="265"/>
      <c r="D73" s="265"/>
      <c r="E73" s="268"/>
      <c r="F73" s="114"/>
      <c r="G73" s="114"/>
      <c r="L73" s="3"/>
      <c r="M73" s="3"/>
      <c r="N73" s="3"/>
      <c r="O73" s="3"/>
      <c r="P73" s="3"/>
      <c r="Q73" s="3"/>
      <c r="R73" s="3"/>
      <c r="S73" s="3"/>
      <c r="T73" s="3"/>
      <c r="U73" s="8"/>
      <c r="V73" s="3"/>
    </row>
    <row r="74" spans="1:22" s="116" customFormat="1">
      <c r="A74" s="3"/>
      <c r="B74" s="266"/>
      <c r="C74" s="265"/>
      <c r="D74" s="265"/>
      <c r="E74" s="268"/>
      <c r="F74" s="114"/>
      <c r="G74" s="114"/>
      <c r="L74" s="3"/>
      <c r="M74" s="3"/>
      <c r="N74" s="3"/>
      <c r="O74" s="3"/>
      <c r="P74" s="3"/>
      <c r="Q74" s="3"/>
      <c r="R74" s="3"/>
      <c r="S74" s="3"/>
      <c r="T74" s="3"/>
      <c r="U74" s="8"/>
      <c r="V74" s="3"/>
    </row>
    <row r="75" spans="1:22" s="116" customFormat="1">
      <c r="A75" s="3"/>
      <c r="B75" s="266"/>
      <c r="C75" s="265"/>
      <c r="D75" s="265"/>
      <c r="E75" s="268"/>
      <c r="F75" s="114"/>
      <c r="G75" s="114"/>
      <c r="L75" s="3"/>
      <c r="M75" s="3"/>
      <c r="N75" s="3"/>
      <c r="O75" s="3"/>
      <c r="P75" s="3"/>
      <c r="Q75" s="3"/>
      <c r="R75" s="3"/>
      <c r="S75" s="3"/>
      <c r="T75" s="3"/>
      <c r="U75" s="8"/>
      <c r="V75" s="3"/>
    </row>
    <row r="76" spans="1:22" s="116" customFormat="1">
      <c r="A76" s="3"/>
      <c r="B76" s="266"/>
      <c r="C76" s="265"/>
      <c r="D76" s="265"/>
      <c r="E76" s="268"/>
      <c r="F76" s="114"/>
      <c r="G76" s="114"/>
      <c r="L76" s="3"/>
      <c r="M76" s="3"/>
      <c r="N76" s="3"/>
      <c r="O76" s="3"/>
      <c r="P76" s="3"/>
      <c r="Q76" s="3"/>
      <c r="R76" s="3"/>
      <c r="S76" s="3"/>
      <c r="T76" s="3"/>
      <c r="U76" s="8"/>
      <c r="V76" s="3"/>
    </row>
    <row r="77" spans="1:22" s="116" customFormat="1">
      <c r="A77" s="3"/>
      <c r="B77" s="266"/>
      <c r="C77" s="265"/>
      <c r="D77" s="265"/>
      <c r="E77" s="268"/>
      <c r="F77" s="114"/>
      <c r="G77" s="114"/>
      <c r="L77" s="3"/>
      <c r="M77" s="3"/>
      <c r="N77" s="3"/>
      <c r="O77" s="3"/>
      <c r="P77" s="3"/>
      <c r="Q77" s="3"/>
      <c r="R77" s="3"/>
      <c r="S77" s="3"/>
      <c r="T77" s="3"/>
      <c r="U77" s="8"/>
      <c r="V77" s="3"/>
    </row>
    <row r="78" spans="1:22" s="116" customFormat="1">
      <c r="A78" s="3"/>
      <c r="B78" s="266"/>
      <c r="C78" s="265"/>
      <c r="D78" s="265"/>
      <c r="E78" s="268"/>
      <c r="F78" s="114"/>
      <c r="G78" s="114"/>
      <c r="L78" s="3"/>
      <c r="M78" s="3"/>
      <c r="N78" s="3"/>
      <c r="O78" s="3"/>
      <c r="P78" s="3"/>
      <c r="Q78" s="3"/>
      <c r="R78" s="3"/>
      <c r="S78" s="3"/>
      <c r="T78" s="3"/>
      <c r="U78" s="8"/>
      <c r="V78" s="3"/>
    </row>
    <row r="79" spans="1:22" s="116" customFormat="1">
      <c r="A79" s="3"/>
      <c r="B79" s="266"/>
      <c r="C79" s="265"/>
      <c r="D79" s="265"/>
      <c r="E79" s="268"/>
      <c r="F79" s="114"/>
      <c r="G79" s="114"/>
      <c r="L79" s="3"/>
      <c r="M79" s="3"/>
      <c r="N79" s="3"/>
      <c r="O79" s="3"/>
      <c r="P79" s="3"/>
      <c r="Q79" s="3"/>
      <c r="R79" s="3"/>
      <c r="S79" s="3"/>
      <c r="T79" s="3"/>
      <c r="U79" s="8"/>
      <c r="V79" s="3"/>
    </row>
    <row r="80" spans="1:22" s="116" customFormat="1">
      <c r="A80" s="3"/>
      <c r="B80" s="266"/>
      <c r="C80" s="265"/>
      <c r="D80" s="265"/>
      <c r="E80" s="268"/>
      <c r="F80" s="114"/>
      <c r="G80" s="114"/>
      <c r="L80" s="3"/>
      <c r="M80" s="3"/>
      <c r="N80" s="3"/>
      <c r="O80" s="3"/>
      <c r="P80" s="3"/>
      <c r="Q80" s="3"/>
      <c r="R80" s="3"/>
      <c r="S80" s="3"/>
      <c r="T80" s="3"/>
      <c r="U80" s="8"/>
      <c r="V80" s="3"/>
    </row>
    <row r="81" spans="1:22" s="116" customFormat="1">
      <c r="A81" s="3"/>
      <c r="B81" s="266"/>
      <c r="C81" s="265"/>
      <c r="D81" s="265"/>
      <c r="E81" s="268"/>
      <c r="F81" s="114"/>
      <c r="G81" s="114"/>
      <c r="L81" s="3"/>
      <c r="M81" s="3"/>
      <c r="N81" s="3"/>
      <c r="O81" s="3"/>
      <c r="P81" s="3"/>
      <c r="Q81" s="3"/>
      <c r="R81" s="3"/>
      <c r="S81" s="3"/>
      <c r="T81" s="3"/>
      <c r="U81" s="8"/>
      <c r="V81" s="3"/>
    </row>
    <row r="82" spans="1:22" s="116" customFormat="1">
      <c r="A82" s="3"/>
      <c r="B82" s="266"/>
      <c r="C82" s="265"/>
      <c r="D82" s="265"/>
      <c r="E82" s="268"/>
      <c r="F82" s="114"/>
      <c r="G82" s="114"/>
      <c r="L82" s="3"/>
      <c r="M82" s="3"/>
      <c r="N82" s="3"/>
      <c r="O82" s="3"/>
      <c r="P82" s="3"/>
      <c r="Q82" s="3"/>
      <c r="R82" s="3"/>
      <c r="S82" s="3"/>
      <c r="T82" s="3"/>
      <c r="U82" s="8"/>
      <c r="V82" s="3"/>
    </row>
    <row r="83" spans="1:22" s="116" customFormat="1">
      <c r="A83" s="3"/>
      <c r="B83" s="266"/>
      <c r="C83" s="265"/>
      <c r="D83" s="265"/>
      <c r="E83" s="268"/>
      <c r="F83" s="114"/>
      <c r="G83" s="114"/>
      <c r="L83" s="3"/>
      <c r="M83" s="3"/>
      <c r="N83" s="3"/>
      <c r="O83" s="3"/>
      <c r="P83" s="3"/>
      <c r="Q83" s="3"/>
      <c r="R83" s="3"/>
      <c r="S83" s="3"/>
      <c r="T83" s="3"/>
      <c r="U83" s="8"/>
      <c r="V83" s="3"/>
    </row>
    <row r="84" spans="1:22" s="116" customFormat="1">
      <c r="A84" s="3"/>
      <c r="B84" s="266"/>
      <c r="C84" s="265"/>
      <c r="D84" s="265"/>
      <c r="E84" s="268"/>
      <c r="F84" s="114"/>
      <c r="G84" s="114"/>
      <c r="L84" s="3"/>
      <c r="M84" s="3"/>
      <c r="N84" s="3"/>
      <c r="O84" s="3"/>
      <c r="P84" s="3"/>
      <c r="Q84" s="3"/>
      <c r="R84" s="3"/>
      <c r="S84" s="3"/>
      <c r="T84" s="3"/>
      <c r="U84" s="8"/>
      <c r="V84" s="3"/>
    </row>
    <row r="85" spans="1:22" s="116" customFormat="1">
      <c r="A85" s="3"/>
      <c r="B85" s="266"/>
      <c r="C85" s="265"/>
      <c r="D85" s="265"/>
      <c r="E85" s="268"/>
      <c r="F85" s="114"/>
      <c r="G85" s="114"/>
      <c r="L85" s="3"/>
      <c r="M85" s="3"/>
      <c r="N85" s="3"/>
      <c r="O85" s="3"/>
      <c r="P85" s="3"/>
      <c r="Q85" s="3"/>
      <c r="R85" s="3"/>
      <c r="S85" s="3"/>
      <c r="T85" s="3"/>
      <c r="U85" s="8"/>
      <c r="V85" s="3"/>
    </row>
    <row r="86" spans="1:22" s="116" customFormat="1">
      <c r="A86" s="3"/>
      <c r="B86" s="266"/>
      <c r="C86" s="265"/>
      <c r="D86" s="265"/>
      <c r="E86" s="268"/>
      <c r="F86" s="114"/>
      <c r="G86" s="114"/>
      <c r="L86" s="3"/>
      <c r="M86" s="3"/>
      <c r="N86" s="3"/>
      <c r="O86" s="3"/>
      <c r="P86" s="3"/>
      <c r="Q86" s="3"/>
      <c r="R86" s="3"/>
      <c r="S86" s="3"/>
      <c r="T86" s="3"/>
      <c r="U86" s="8"/>
      <c r="V86" s="3"/>
    </row>
    <row r="87" spans="1:22" s="116" customFormat="1">
      <c r="A87" s="3"/>
      <c r="B87" s="266"/>
      <c r="C87" s="265"/>
      <c r="D87" s="265"/>
      <c r="E87" s="268"/>
      <c r="F87" s="114"/>
      <c r="G87" s="114"/>
      <c r="L87" s="3"/>
      <c r="M87" s="3"/>
      <c r="N87" s="3"/>
      <c r="O87" s="3"/>
      <c r="P87" s="3"/>
      <c r="Q87" s="3"/>
      <c r="R87" s="3"/>
      <c r="S87" s="3"/>
      <c r="T87" s="3"/>
      <c r="U87" s="8"/>
      <c r="V87" s="3"/>
    </row>
    <row r="88" spans="1:22" s="116" customFormat="1">
      <c r="A88" s="3"/>
      <c r="B88" s="266"/>
      <c r="C88" s="265"/>
      <c r="D88" s="265"/>
      <c r="E88" s="268"/>
      <c r="F88" s="114"/>
      <c r="G88" s="114"/>
      <c r="L88" s="3"/>
      <c r="M88" s="3"/>
      <c r="N88" s="3"/>
      <c r="O88" s="3"/>
      <c r="P88" s="3"/>
      <c r="Q88" s="3"/>
      <c r="R88" s="3"/>
      <c r="S88" s="3"/>
      <c r="T88" s="3"/>
      <c r="U88" s="8"/>
      <c r="V88" s="3"/>
    </row>
    <row r="89" spans="1:22" s="116" customFormat="1">
      <c r="A89" s="3"/>
      <c r="B89" s="266"/>
      <c r="C89" s="265"/>
      <c r="D89" s="265"/>
      <c r="E89" s="268"/>
      <c r="F89" s="114"/>
      <c r="G89" s="114"/>
      <c r="L89" s="3"/>
      <c r="M89" s="3"/>
      <c r="N89" s="3"/>
      <c r="O89" s="3"/>
      <c r="P89" s="3"/>
      <c r="Q89" s="3"/>
      <c r="R89" s="3"/>
      <c r="S89" s="3"/>
      <c r="T89" s="3"/>
      <c r="U89" s="8"/>
      <c r="V89" s="3"/>
    </row>
    <row r="90" spans="1:22" s="116" customFormat="1">
      <c r="A90" s="3"/>
      <c r="B90" s="266"/>
      <c r="C90" s="265"/>
      <c r="D90" s="265"/>
      <c r="E90" s="268"/>
      <c r="F90" s="114"/>
      <c r="G90" s="114"/>
      <c r="L90" s="3"/>
      <c r="M90" s="3"/>
      <c r="N90" s="3"/>
      <c r="O90" s="3"/>
      <c r="P90" s="3"/>
      <c r="Q90" s="3"/>
      <c r="R90" s="3"/>
      <c r="S90" s="3"/>
      <c r="T90" s="3"/>
      <c r="U90" s="8"/>
      <c r="V90" s="3"/>
    </row>
    <row r="91" spans="1:22" s="116" customFormat="1">
      <c r="A91" s="3"/>
      <c r="B91" s="266"/>
      <c r="C91" s="265"/>
      <c r="D91" s="265"/>
      <c r="E91" s="268"/>
      <c r="F91" s="114"/>
      <c r="G91" s="114"/>
      <c r="L91" s="3"/>
      <c r="M91" s="3"/>
      <c r="N91" s="3"/>
      <c r="O91" s="3"/>
      <c r="P91" s="3"/>
      <c r="Q91" s="3"/>
      <c r="R91" s="3"/>
      <c r="S91" s="3"/>
      <c r="T91" s="3"/>
      <c r="U91" s="8"/>
      <c r="V91" s="3"/>
    </row>
    <row r="92" spans="1:22" s="116" customFormat="1">
      <c r="A92" s="3"/>
      <c r="B92" s="266"/>
      <c r="C92" s="265"/>
      <c r="D92" s="265"/>
      <c r="E92" s="268"/>
      <c r="F92" s="114"/>
      <c r="G92" s="114"/>
      <c r="L92" s="3"/>
      <c r="M92" s="3"/>
      <c r="N92" s="3"/>
      <c r="O92" s="3"/>
      <c r="P92" s="3"/>
      <c r="Q92" s="3"/>
      <c r="R92" s="3"/>
      <c r="S92" s="3"/>
      <c r="T92" s="3"/>
      <c r="U92" s="8"/>
      <c r="V92" s="3"/>
    </row>
    <row r="93" spans="1:22" s="116" customFormat="1">
      <c r="A93" s="3"/>
      <c r="B93" s="266"/>
      <c r="C93" s="265"/>
      <c r="D93" s="265"/>
      <c r="E93" s="268"/>
      <c r="F93" s="114"/>
      <c r="G93" s="114"/>
      <c r="L93" s="3"/>
      <c r="M93" s="3"/>
      <c r="N93" s="3"/>
      <c r="O93" s="3"/>
      <c r="P93" s="3"/>
      <c r="Q93" s="3"/>
      <c r="R93" s="3"/>
      <c r="S93" s="3"/>
      <c r="T93" s="3"/>
      <c r="U93" s="8"/>
      <c r="V93" s="3"/>
    </row>
    <row r="94" spans="1:22" s="116" customFormat="1">
      <c r="A94" s="3"/>
      <c r="B94" s="266"/>
      <c r="C94" s="265"/>
      <c r="D94" s="265"/>
      <c r="E94" s="268"/>
      <c r="F94" s="114"/>
      <c r="G94" s="114"/>
      <c r="L94" s="3"/>
      <c r="M94" s="3"/>
      <c r="N94" s="3"/>
      <c r="O94" s="3"/>
      <c r="P94" s="3"/>
      <c r="Q94" s="3"/>
      <c r="R94" s="3"/>
      <c r="S94" s="3"/>
      <c r="T94" s="3"/>
      <c r="U94" s="8"/>
      <c r="V94" s="3"/>
    </row>
    <row r="95" spans="1:22" s="116" customFormat="1">
      <c r="A95" s="3"/>
      <c r="B95" s="266"/>
      <c r="C95" s="265"/>
      <c r="D95" s="265"/>
      <c r="E95" s="268"/>
      <c r="F95" s="114"/>
      <c r="G95" s="114"/>
      <c r="L95" s="3"/>
      <c r="M95" s="3"/>
      <c r="N95" s="3"/>
      <c r="O95" s="3"/>
      <c r="P95" s="3"/>
      <c r="Q95" s="3"/>
      <c r="R95" s="3"/>
      <c r="S95" s="3"/>
      <c r="T95" s="3"/>
      <c r="U95" s="8"/>
      <c r="V95" s="3"/>
    </row>
    <row r="96" spans="1:22" s="116" customFormat="1">
      <c r="A96" s="3"/>
      <c r="B96" s="266"/>
      <c r="C96" s="265"/>
      <c r="D96" s="265"/>
      <c r="E96" s="268"/>
      <c r="F96" s="114"/>
      <c r="G96" s="114"/>
      <c r="L96" s="3"/>
      <c r="M96" s="3"/>
      <c r="N96" s="3"/>
      <c r="O96" s="3"/>
      <c r="P96" s="3"/>
      <c r="Q96" s="3"/>
      <c r="R96" s="3"/>
      <c r="S96" s="3"/>
      <c r="T96" s="3"/>
      <c r="U96" s="8"/>
      <c r="V96" s="3"/>
    </row>
    <row r="97" spans="1:22" s="116" customFormat="1">
      <c r="A97" s="3"/>
      <c r="B97" s="266"/>
      <c r="C97" s="265"/>
      <c r="D97" s="265"/>
      <c r="E97" s="268"/>
      <c r="F97" s="114"/>
      <c r="G97" s="114"/>
      <c r="L97" s="3"/>
      <c r="M97" s="3"/>
      <c r="N97" s="3"/>
      <c r="O97" s="3"/>
      <c r="P97" s="3"/>
      <c r="Q97" s="3"/>
      <c r="R97" s="3"/>
      <c r="S97" s="3"/>
      <c r="T97" s="3"/>
      <c r="U97" s="8"/>
      <c r="V97" s="3"/>
    </row>
    <row r="98" spans="1:22" s="116" customFormat="1">
      <c r="A98" s="3"/>
      <c r="B98" s="266"/>
      <c r="C98" s="265"/>
      <c r="D98" s="265"/>
      <c r="E98" s="268"/>
      <c r="F98" s="114"/>
      <c r="G98" s="114"/>
      <c r="L98" s="3"/>
      <c r="M98" s="3"/>
      <c r="N98" s="3"/>
      <c r="O98" s="3"/>
      <c r="P98" s="3"/>
      <c r="Q98" s="3"/>
      <c r="R98" s="3"/>
      <c r="S98" s="3"/>
      <c r="T98" s="3"/>
      <c r="U98" s="8"/>
      <c r="V98" s="3"/>
    </row>
    <row r="99" spans="1:22" s="116" customFormat="1">
      <c r="A99" s="3"/>
      <c r="B99" s="266"/>
      <c r="C99" s="265"/>
      <c r="D99" s="265"/>
      <c r="E99" s="268"/>
      <c r="F99" s="114"/>
      <c r="G99" s="114"/>
      <c r="L99" s="3"/>
      <c r="M99" s="3"/>
      <c r="N99" s="3"/>
      <c r="O99" s="3"/>
      <c r="P99" s="3"/>
      <c r="Q99" s="3"/>
      <c r="R99" s="3"/>
      <c r="S99" s="3"/>
      <c r="T99" s="3"/>
      <c r="U99" s="8"/>
      <c r="V99" s="3"/>
    </row>
    <row r="100" spans="1:22" s="116" customFormat="1">
      <c r="A100" s="3"/>
      <c r="B100" s="266"/>
      <c r="C100" s="265"/>
      <c r="D100" s="265"/>
      <c r="E100" s="268"/>
      <c r="F100" s="114"/>
      <c r="G100" s="114"/>
      <c r="L100" s="3"/>
      <c r="M100" s="3"/>
      <c r="N100" s="3"/>
      <c r="O100" s="3"/>
      <c r="P100" s="3"/>
      <c r="Q100" s="3"/>
      <c r="R100" s="3"/>
      <c r="S100" s="3"/>
      <c r="T100" s="3"/>
      <c r="U100" s="8"/>
      <c r="V100" s="3"/>
    </row>
    <row r="101" spans="1:22" s="116" customFormat="1">
      <c r="A101" s="3"/>
      <c r="B101" s="266"/>
      <c r="C101" s="265"/>
      <c r="D101" s="265"/>
      <c r="E101" s="268"/>
      <c r="F101" s="114"/>
      <c r="G101" s="114"/>
      <c r="L101" s="3"/>
      <c r="M101" s="3"/>
      <c r="N101" s="3"/>
      <c r="O101" s="3"/>
      <c r="P101" s="3"/>
      <c r="Q101" s="3"/>
      <c r="R101" s="3"/>
      <c r="S101" s="3"/>
      <c r="T101" s="3"/>
      <c r="U101" s="8"/>
      <c r="V101" s="3"/>
    </row>
    <row r="102" spans="1:22" s="116" customFormat="1">
      <c r="A102" s="3"/>
      <c r="B102" s="266"/>
      <c r="C102" s="265"/>
      <c r="D102" s="265"/>
      <c r="E102" s="268"/>
      <c r="F102" s="114"/>
      <c r="G102" s="114"/>
      <c r="L102" s="3"/>
      <c r="M102" s="3"/>
      <c r="N102" s="3"/>
      <c r="O102" s="3"/>
      <c r="P102" s="3"/>
      <c r="Q102" s="3"/>
      <c r="R102" s="3"/>
      <c r="S102" s="3"/>
      <c r="T102" s="3"/>
      <c r="U102" s="8"/>
      <c r="V102" s="3"/>
    </row>
    <row r="103" spans="1:22" s="116" customFormat="1">
      <c r="A103" s="3"/>
      <c r="B103" s="266"/>
      <c r="C103" s="265"/>
      <c r="D103" s="265"/>
      <c r="E103" s="268"/>
      <c r="F103" s="114"/>
      <c r="G103" s="114"/>
      <c r="L103" s="3"/>
      <c r="M103" s="3"/>
      <c r="N103" s="3"/>
      <c r="O103" s="3"/>
      <c r="P103" s="3"/>
      <c r="Q103" s="3"/>
      <c r="R103" s="3"/>
      <c r="S103" s="3"/>
      <c r="T103" s="3"/>
      <c r="U103" s="8"/>
      <c r="V103" s="3"/>
    </row>
    <row r="104" spans="1:22" s="116" customFormat="1">
      <c r="A104" s="3"/>
      <c r="B104" s="266"/>
      <c r="C104" s="265"/>
      <c r="D104" s="265"/>
      <c r="E104" s="268"/>
      <c r="F104" s="114"/>
      <c r="G104" s="114"/>
      <c r="L104" s="3"/>
      <c r="M104" s="3"/>
      <c r="N104" s="3"/>
      <c r="O104" s="3"/>
      <c r="P104" s="3"/>
      <c r="Q104" s="3"/>
      <c r="R104" s="3"/>
      <c r="S104" s="3"/>
      <c r="T104" s="3"/>
      <c r="U104" s="8"/>
      <c r="V104" s="3"/>
    </row>
    <row r="105" spans="1:22" s="116" customFormat="1">
      <c r="A105" s="3"/>
      <c r="B105" s="266"/>
      <c r="C105" s="265"/>
      <c r="D105" s="265"/>
      <c r="E105" s="268"/>
      <c r="F105" s="114"/>
      <c r="G105" s="114"/>
      <c r="L105" s="3"/>
      <c r="M105" s="3"/>
      <c r="N105" s="3"/>
      <c r="O105" s="3"/>
      <c r="P105" s="3"/>
      <c r="Q105" s="3"/>
      <c r="R105" s="3"/>
      <c r="S105" s="3"/>
      <c r="T105" s="3"/>
      <c r="U105" s="8"/>
      <c r="V105" s="3"/>
    </row>
    <row r="106" spans="1:22" s="116" customFormat="1">
      <c r="A106" s="3"/>
      <c r="B106" s="266"/>
      <c r="C106" s="265"/>
      <c r="D106" s="265"/>
      <c r="E106" s="268"/>
      <c r="F106" s="114"/>
      <c r="G106" s="114"/>
      <c r="L106" s="3"/>
      <c r="M106" s="3"/>
      <c r="N106" s="3"/>
      <c r="O106" s="3"/>
      <c r="P106" s="3"/>
      <c r="Q106" s="3"/>
      <c r="R106" s="3"/>
      <c r="S106" s="3"/>
      <c r="T106" s="3"/>
      <c r="U106" s="8"/>
      <c r="V106" s="3"/>
    </row>
    <row r="107" spans="1:22" s="116" customFormat="1">
      <c r="A107" s="3"/>
      <c r="B107" s="266"/>
      <c r="C107" s="265"/>
      <c r="D107" s="265"/>
      <c r="E107" s="268"/>
      <c r="F107" s="114"/>
      <c r="G107" s="114"/>
      <c r="L107" s="3"/>
      <c r="M107" s="3"/>
      <c r="N107" s="3"/>
      <c r="O107" s="3"/>
      <c r="P107" s="3"/>
      <c r="Q107" s="3"/>
      <c r="R107" s="3"/>
      <c r="S107" s="3"/>
      <c r="T107" s="3"/>
      <c r="U107" s="8"/>
      <c r="V107" s="3"/>
    </row>
    <row r="108" spans="1:22" s="116" customFormat="1">
      <c r="A108" s="3"/>
      <c r="B108" s="266"/>
      <c r="C108" s="265"/>
      <c r="D108" s="265"/>
      <c r="E108" s="268"/>
      <c r="F108" s="114"/>
      <c r="G108" s="114"/>
      <c r="L108" s="3"/>
      <c r="M108" s="3"/>
      <c r="N108" s="3"/>
      <c r="O108" s="3"/>
      <c r="P108" s="3"/>
      <c r="Q108" s="3"/>
      <c r="R108" s="3"/>
      <c r="S108" s="3"/>
      <c r="T108" s="3"/>
      <c r="U108" s="8"/>
      <c r="V108" s="3"/>
    </row>
    <row r="109" spans="1:22" s="116" customFormat="1">
      <c r="A109" s="3"/>
      <c r="B109" s="266"/>
      <c r="C109" s="265"/>
      <c r="D109" s="265"/>
      <c r="E109" s="268"/>
      <c r="F109" s="114"/>
      <c r="G109" s="114"/>
      <c r="L109" s="3"/>
      <c r="M109" s="3"/>
      <c r="N109" s="3"/>
      <c r="O109" s="3"/>
      <c r="P109" s="3"/>
      <c r="Q109" s="3"/>
      <c r="R109" s="3"/>
      <c r="S109" s="3"/>
      <c r="T109" s="3"/>
      <c r="U109" s="8"/>
      <c r="V109" s="3"/>
    </row>
    <row r="110" spans="1:22" s="116" customFormat="1">
      <c r="A110" s="3"/>
      <c r="B110" s="266"/>
      <c r="C110" s="265"/>
      <c r="D110" s="265"/>
      <c r="E110" s="268"/>
      <c r="F110" s="114"/>
      <c r="G110" s="114"/>
      <c r="L110" s="3"/>
      <c r="M110" s="3"/>
      <c r="N110" s="3"/>
      <c r="O110" s="3"/>
      <c r="P110" s="3"/>
      <c r="Q110" s="3"/>
      <c r="R110" s="3"/>
      <c r="S110" s="3"/>
      <c r="T110" s="3"/>
      <c r="U110" s="8"/>
      <c r="V110" s="3"/>
    </row>
    <row r="111" spans="1:22" s="116" customFormat="1">
      <c r="A111" s="3"/>
      <c r="B111" s="266"/>
      <c r="C111" s="265"/>
      <c r="D111" s="265"/>
      <c r="E111" s="268"/>
      <c r="F111" s="114"/>
      <c r="G111" s="114"/>
      <c r="L111" s="3"/>
      <c r="M111" s="3"/>
      <c r="N111" s="3"/>
      <c r="O111" s="3"/>
      <c r="P111" s="3"/>
      <c r="Q111" s="3"/>
      <c r="R111" s="3"/>
      <c r="S111" s="3"/>
      <c r="T111" s="3"/>
      <c r="U111" s="8"/>
      <c r="V111" s="3"/>
    </row>
    <row r="112" spans="1:22" s="116" customFormat="1">
      <c r="A112" s="3"/>
      <c r="B112" s="266"/>
      <c r="C112" s="265"/>
      <c r="D112" s="265"/>
      <c r="E112" s="268"/>
      <c r="F112" s="114"/>
      <c r="G112" s="114"/>
      <c r="L112" s="3"/>
      <c r="M112" s="3"/>
      <c r="N112" s="3"/>
      <c r="O112" s="3"/>
      <c r="P112" s="3"/>
      <c r="Q112" s="3"/>
      <c r="R112" s="3"/>
      <c r="S112" s="3"/>
      <c r="T112" s="3"/>
      <c r="U112" s="8"/>
      <c r="V112" s="3"/>
    </row>
    <row r="113" spans="1:22" s="116" customFormat="1">
      <c r="A113" s="3"/>
      <c r="B113" s="266"/>
      <c r="C113" s="265"/>
      <c r="D113" s="265"/>
      <c r="E113" s="268"/>
      <c r="F113" s="114"/>
      <c r="G113" s="114"/>
      <c r="L113" s="3"/>
      <c r="M113" s="3"/>
      <c r="N113" s="3"/>
      <c r="O113" s="3"/>
      <c r="P113" s="3"/>
      <c r="Q113" s="3"/>
      <c r="R113" s="3"/>
      <c r="S113" s="3"/>
      <c r="T113" s="3"/>
      <c r="U113" s="8"/>
      <c r="V113" s="3"/>
    </row>
    <row r="114" spans="1:22" s="116" customFormat="1">
      <c r="A114" s="3"/>
      <c r="B114" s="266"/>
      <c r="C114" s="265"/>
      <c r="D114" s="265"/>
      <c r="E114" s="268"/>
      <c r="F114" s="114"/>
      <c r="G114" s="114"/>
      <c r="L114" s="3"/>
      <c r="M114" s="3"/>
      <c r="N114" s="3"/>
      <c r="O114" s="3"/>
      <c r="P114" s="3"/>
      <c r="Q114" s="3"/>
      <c r="R114" s="3"/>
      <c r="S114" s="3"/>
      <c r="T114" s="3"/>
      <c r="U114" s="8"/>
      <c r="V114" s="3"/>
    </row>
    <row r="115" spans="1:22" s="116" customFormat="1">
      <c r="A115" s="3"/>
      <c r="B115" s="266"/>
      <c r="C115" s="265"/>
      <c r="D115" s="265"/>
      <c r="E115" s="268"/>
      <c r="F115" s="114"/>
      <c r="G115" s="114"/>
      <c r="L115" s="3"/>
      <c r="M115" s="3"/>
      <c r="N115" s="3"/>
      <c r="O115" s="3"/>
      <c r="P115" s="3"/>
      <c r="Q115" s="3"/>
      <c r="R115" s="3"/>
      <c r="S115" s="3"/>
      <c r="T115" s="3"/>
      <c r="U115" s="8"/>
      <c r="V115" s="3"/>
    </row>
    <row r="116" spans="1:22" s="116" customFormat="1">
      <c r="A116" s="3"/>
      <c r="B116" s="266"/>
      <c r="C116" s="265"/>
      <c r="D116" s="265"/>
      <c r="E116" s="268"/>
      <c r="F116" s="114"/>
      <c r="G116" s="114"/>
      <c r="L116" s="3"/>
      <c r="M116" s="3"/>
      <c r="N116" s="3"/>
      <c r="O116" s="3"/>
      <c r="P116" s="3"/>
      <c r="Q116" s="3"/>
      <c r="R116" s="3"/>
      <c r="S116" s="3"/>
      <c r="T116" s="3"/>
      <c r="U116" s="8"/>
      <c r="V116" s="3"/>
    </row>
    <row r="117" spans="1:22" s="116" customFormat="1">
      <c r="A117" s="3"/>
      <c r="B117" s="266"/>
      <c r="C117" s="265"/>
      <c r="D117" s="265"/>
      <c r="E117" s="268"/>
      <c r="F117" s="114"/>
      <c r="G117" s="114"/>
      <c r="L117" s="3"/>
      <c r="M117" s="3"/>
      <c r="N117" s="3"/>
      <c r="O117" s="3"/>
      <c r="P117" s="3"/>
      <c r="Q117" s="3"/>
      <c r="R117" s="3"/>
      <c r="S117" s="3"/>
      <c r="T117" s="3"/>
      <c r="U117" s="8"/>
      <c r="V117" s="3"/>
    </row>
    <row r="118" spans="1:22" s="116" customFormat="1">
      <c r="A118" s="3"/>
      <c r="B118" s="266"/>
      <c r="C118" s="265"/>
      <c r="D118" s="265"/>
      <c r="E118" s="268"/>
      <c r="F118" s="114"/>
      <c r="G118" s="114"/>
      <c r="L118" s="3"/>
      <c r="M118" s="3"/>
      <c r="N118" s="3"/>
      <c r="O118" s="3"/>
      <c r="P118" s="3"/>
      <c r="Q118" s="3"/>
      <c r="R118" s="3"/>
      <c r="S118" s="3"/>
      <c r="T118" s="3"/>
      <c r="U118" s="8"/>
      <c r="V118" s="3"/>
    </row>
    <row r="119" spans="1:22" s="116" customFormat="1">
      <c r="A119" s="3"/>
      <c r="B119" s="266"/>
      <c r="C119" s="265"/>
      <c r="D119" s="265"/>
      <c r="E119" s="268"/>
      <c r="F119" s="114"/>
      <c r="G119" s="114"/>
      <c r="L119" s="3"/>
      <c r="M119" s="3"/>
      <c r="N119" s="3"/>
      <c r="O119" s="3"/>
      <c r="P119" s="3"/>
      <c r="Q119" s="3"/>
      <c r="R119" s="3"/>
      <c r="S119" s="3"/>
      <c r="T119" s="3"/>
      <c r="U119" s="8"/>
      <c r="V119" s="3"/>
    </row>
    <row r="120" spans="1:22" s="116" customFormat="1">
      <c r="A120" s="3"/>
      <c r="B120" s="266"/>
      <c r="C120" s="265"/>
      <c r="D120" s="265"/>
      <c r="E120" s="268"/>
      <c r="F120" s="114"/>
      <c r="G120" s="114"/>
      <c r="L120" s="3"/>
      <c r="M120" s="3"/>
      <c r="N120" s="3"/>
      <c r="O120" s="3"/>
      <c r="P120" s="3"/>
      <c r="Q120" s="3"/>
      <c r="R120" s="3"/>
      <c r="S120" s="3"/>
      <c r="T120" s="3"/>
      <c r="U120" s="8"/>
      <c r="V120" s="3"/>
    </row>
    <row r="121" spans="1:22" s="116" customFormat="1">
      <c r="A121" s="3"/>
      <c r="B121" s="266"/>
      <c r="C121" s="265"/>
      <c r="D121" s="265"/>
      <c r="E121" s="268"/>
      <c r="F121" s="114"/>
      <c r="G121" s="114"/>
      <c r="L121" s="3"/>
      <c r="M121" s="3"/>
      <c r="N121" s="3"/>
      <c r="O121" s="3"/>
      <c r="P121" s="3"/>
      <c r="Q121" s="3"/>
      <c r="R121" s="3"/>
      <c r="S121" s="3"/>
      <c r="T121" s="3"/>
      <c r="U121" s="8"/>
      <c r="V121" s="3"/>
    </row>
    <row r="122" spans="1:22" s="116" customFormat="1">
      <c r="A122" s="3"/>
      <c r="B122" s="266"/>
      <c r="C122" s="265"/>
      <c r="D122" s="265"/>
      <c r="E122" s="268"/>
      <c r="F122" s="114"/>
      <c r="G122" s="114"/>
      <c r="L122" s="3"/>
      <c r="M122" s="3"/>
      <c r="N122" s="3"/>
      <c r="O122" s="3"/>
      <c r="P122" s="3"/>
      <c r="Q122" s="3"/>
      <c r="R122" s="3"/>
      <c r="S122" s="3"/>
      <c r="T122" s="3"/>
      <c r="U122" s="8"/>
      <c r="V122" s="3"/>
    </row>
    <row r="123" spans="1:22" s="116" customFormat="1">
      <c r="A123" s="3"/>
      <c r="B123" s="266"/>
      <c r="C123" s="265"/>
      <c r="D123" s="265"/>
      <c r="E123" s="268"/>
      <c r="F123" s="114"/>
      <c r="G123" s="114"/>
      <c r="L123" s="3"/>
      <c r="M123" s="3"/>
      <c r="N123" s="3"/>
      <c r="O123" s="3"/>
      <c r="P123" s="3"/>
      <c r="Q123" s="3"/>
      <c r="R123" s="3"/>
      <c r="S123" s="3"/>
      <c r="T123" s="3"/>
      <c r="U123" s="8"/>
      <c r="V123" s="3"/>
    </row>
    <row r="124" spans="1:22" s="116" customFormat="1">
      <c r="A124" s="3"/>
      <c r="B124" s="266"/>
      <c r="C124" s="265"/>
      <c r="D124" s="265"/>
      <c r="E124" s="268"/>
      <c r="F124" s="114"/>
      <c r="G124" s="114"/>
      <c r="L124" s="3"/>
      <c r="M124" s="3"/>
      <c r="N124" s="3"/>
      <c r="O124" s="3"/>
      <c r="P124" s="3"/>
      <c r="Q124" s="3"/>
      <c r="R124" s="3"/>
      <c r="S124" s="3"/>
      <c r="T124" s="3"/>
      <c r="U124" s="8"/>
      <c r="V124" s="3"/>
    </row>
    <row r="125" spans="1:22" s="116" customFormat="1">
      <c r="A125" s="3"/>
      <c r="B125" s="266"/>
      <c r="C125" s="265"/>
      <c r="D125" s="265"/>
      <c r="E125" s="268"/>
      <c r="F125" s="114"/>
      <c r="G125" s="114"/>
      <c r="L125" s="3"/>
      <c r="M125" s="3"/>
      <c r="N125" s="3"/>
      <c r="O125" s="3"/>
      <c r="P125" s="3"/>
      <c r="Q125" s="3"/>
      <c r="R125" s="3"/>
      <c r="S125" s="3"/>
      <c r="T125" s="3"/>
      <c r="U125" s="8"/>
      <c r="V125" s="3"/>
    </row>
    <row r="126" spans="1:22" s="116" customFormat="1">
      <c r="A126" s="3"/>
      <c r="B126" s="266"/>
      <c r="C126" s="265"/>
      <c r="D126" s="265"/>
      <c r="E126" s="268"/>
      <c r="F126" s="114"/>
      <c r="G126" s="114"/>
      <c r="L126" s="3"/>
      <c r="M126" s="3"/>
      <c r="N126" s="3"/>
      <c r="O126" s="3"/>
      <c r="P126" s="3"/>
      <c r="Q126" s="3"/>
      <c r="R126" s="3"/>
      <c r="S126" s="3"/>
      <c r="T126" s="3"/>
      <c r="U126" s="8"/>
      <c r="V126" s="3"/>
    </row>
    <row r="127" spans="1:22" s="116" customFormat="1">
      <c r="A127" s="3"/>
      <c r="B127" s="266"/>
      <c r="C127" s="265"/>
      <c r="D127" s="265"/>
      <c r="E127" s="268"/>
      <c r="F127" s="114"/>
      <c r="G127" s="114"/>
      <c r="L127" s="3"/>
      <c r="M127" s="3"/>
      <c r="N127" s="3"/>
      <c r="O127" s="3"/>
      <c r="P127" s="3"/>
      <c r="Q127" s="3"/>
      <c r="R127" s="3"/>
      <c r="S127" s="3"/>
      <c r="T127" s="3"/>
      <c r="U127" s="8"/>
      <c r="V127" s="3"/>
    </row>
    <row r="128" spans="1:22" s="116" customFormat="1">
      <c r="A128" s="3"/>
      <c r="B128" s="266"/>
      <c r="C128" s="265"/>
      <c r="D128" s="265"/>
      <c r="E128" s="268"/>
      <c r="F128" s="114"/>
      <c r="G128" s="114"/>
      <c r="L128" s="3"/>
      <c r="M128" s="3"/>
      <c r="N128" s="3"/>
      <c r="O128" s="3"/>
      <c r="P128" s="3"/>
      <c r="Q128" s="3"/>
      <c r="R128" s="3"/>
      <c r="S128" s="3"/>
      <c r="T128" s="3"/>
      <c r="U128" s="8"/>
      <c r="V128" s="3"/>
    </row>
    <row r="129" spans="1:22" s="116" customFormat="1">
      <c r="A129" s="3"/>
      <c r="B129" s="266"/>
      <c r="C129" s="265"/>
      <c r="D129" s="265"/>
      <c r="E129" s="268"/>
      <c r="F129" s="114"/>
      <c r="G129" s="114"/>
      <c r="L129" s="3"/>
      <c r="M129" s="3"/>
      <c r="N129" s="3"/>
      <c r="O129" s="3"/>
      <c r="P129" s="3"/>
      <c r="Q129" s="3"/>
      <c r="R129" s="3"/>
      <c r="S129" s="3"/>
      <c r="T129" s="3"/>
      <c r="U129" s="8"/>
      <c r="V129" s="3"/>
    </row>
    <row r="130" spans="1:22" s="116" customFormat="1">
      <c r="A130" s="3"/>
      <c r="B130" s="266"/>
      <c r="C130" s="265"/>
      <c r="D130" s="265"/>
      <c r="E130" s="268"/>
      <c r="F130" s="114"/>
      <c r="G130" s="114"/>
      <c r="L130" s="3"/>
      <c r="M130" s="3"/>
      <c r="N130" s="3"/>
      <c r="O130" s="3"/>
      <c r="P130" s="3"/>
      <c r="Q130" s="3"/>
      <c r="R130" s="3"/>
      <c r="S130" s="3"/>
      <c r="T130" s="3"/>
      <c r="U130" s="8"/>
      <c r="V130" s="3"/>
    </row>
    <row r="131" spans="1:22" s="116" customFormat="1">
      <c r="A131" s="3"/>
      <c r="B131" s="266"/>
      <c r="C131" s="265"/>
      <c r="D131" s="265"/>
      <c r="E131" s="268"/>
      <c r="F131" s="114"/>
      <c r="G131" s="114"/>
      <c r="L131" s="3"/>
      <c r="M131" s="3"/>
      <c r="N131" s="3"/>
      <c r="O131" s="3"/>
      <c r="P131" s="3"/>
      <c r="Q131" s="3"/>
      <c r="R131" s="3"/>
      <c r="S131" s="3"/>
      <c r="T131" s="3"/>
      <c r="U131" s="8"/>
      <c r="V131" s="3"/>
    </row>
    <row r="132" spans="1:22" s="116" customFormat="1">
      <c r="A132" s="3"/>
      <c r="B132" s="266"/>
      <c r="C132" s="265"/>
      <c r="D132" s="265"/>
      <c r="E132" s="268"/>
      <c r="F132" s="114"/>
      <c r="G132" s="114"/>
      <c r="L132" s="3"/>
      <c r="M132" s="3"/>
      <c r="N132" s="3"/>
      <c r="O132" s="3"/>
      <c r="P132" s="3"/>
      <c r="Q132" s="3"/>
      <c r="R132" s="3"/>
      <c r="S132" s="3"/>
      <c r="T132" s="3"/>
      <c r="U132" s="8"/>
      <c r="V132" s="3"/>
    </row>
    <row r="133" spans="1:22" s="116" customFormat="1">
      <c r="A133" s="3"/>
      <c r="B133" s="266"/>
      <c r="C133" s="265"/>
      <c r="D133" s="265"/>
      <c r="E133" s="268"/>
      <c r="F133" s="114"/>
      <c r="G133" s="114"/>
      <c r="L133" s="3"/>
      <c r="M133" s="3"/>
      <c r="N133" s="3"/>
      <c r="O133" s="3"/>
      <c r="P133" s="3"/>
      <c r="Q133" s="3"/>
      <c r="R133" s="3"/>
      <c r="S133" s="3"/>
      <c r="T133" s="3"/>
      <c r="U133" s="8"/>
      <c r="V133" s="3"/>
    </row>
    <row r="134" spans="1:22" s="116" customFormat="1">
      <c r="A134" s="3"/>
      <c r="B134" s="266"/>
      <c r="C134" s="265"/>
      <c r="D134" s="265"/>
      <c r="E134" s="268"/>
      <c r="F134" s="114"/>
      <c r="G134" s="114"/>
      <c r="L134" s="3"/>
      <c r="M134" s="3"/>
      <c r="N134" s="3"/>
      <c r="O134" s="3"/>
      <c r="P134" s="3"/>
      <c r="Q134" s="3"/>
      <c r="R134" s="3"/>
      <c r="S134" s="3"/>
      <c r="T134" s="3"/>
      <c r="U134" s="8"/>
      <c r="V134" s="3"/>
    </row>
    <row r="135" spans="1:22" s="116" customFormat="1">
      <c r="A135" s="3"/>
      <c r="B135" s="266"/>
      <c r="C135" s="265"/>
      <c r="D135" s="265"/>
      <c r="E135" s="268"/>
      <c r="F135" s="114"/>
      <c r="G135" s="114"/>
      <c r="L135" s="3"/>
      <c r="M135" s="3"/>
      <c r="N135" s="3"/>
      <c r="O135" s="3"/>
      <c r="P135" s="3"/>
      <c r="Q135" s="3"/>
      <c r="R135" s="3"/>
      <c r="S135" s="3"/>
      <c r="T135" s="3"/>
      <c r="U135" s="8"/>
      <c r="V135" s="3"/>
    </row>
    <row r="136" spans="1:22" s="116" customFormat="1">
      <c r="A136" s="3"/>
      <c r="B136" s="266"/>
      <c r="C136" s="265"/>
      <c r="D136" s="265"/>
      <c r="E136" s="268"/>
      <c r="F136" s="114"/>
      <c r="G136" s="114"/>
      <c r="L136" s="3"/>
      <c r="M136" s="3"/>
      <c r="N136" s="3"/>
      <c r="O136" s="3"/>
      <c r="P136" s="3"/>
      <c r="Q136" s="3"/>
      <c r="R136" s="3"/>
      <c r="S136" s="3"/>
      <c r="T136" s="3"/>
      <c r="U136" s="8"/>
      <c r="V136" s="3"/>
    </row>
    <row r="137" spans="1:22" s="116" customFormat="1">
      <c r="A137" s="3"/>
      <c r="B137" s="266"/>
      <c r="C137" s="265"/>
      <c r="D137" s="265"/>
      <c r="E137" s="268"/>
      <c r="F137" s="114"/>
      <c r="G137" s="114"/>
      <c r="L137" s="3"/>
      <c r="M137" s="3"/>
      <c r="N137" s="3"/>
      <c r="O137" s="3"/>
      <c r="P137" s="3"/>
      <c r="Q137" s="3"/>
      <c r="R137" s="3"/>
      <c r="S137" s="3"/>
      <c r="T137" s="3"/>
      <c r="U137" s="8"/>
      <c r="V137" s="3"/>
    </row>
    <row r="138" spans="1:22" s="116" customFormat="1">
      <c r="A138" s="3"/>
      <c r="B138" s="266"/>
      <c r="C138" s="265"/>
      <c r="D138" s="265"/>
      <c r="E138" s="268"/>
      <c r="F138" s="114"/>
      <c r="G138" s="114"/>
      <c r="L138" s="3"/>
      <c r="M138" s="3"/>
      <c r="N138" s="3"/>
      <c r="O138" s="3"/>
      <c r="P138" s="3"/>
      <c r="Q138" s="3"/>
      <c r="R138" s="3"/>
      <c r="S138" s="3"/>
      <c r="T138" s="3"/>
      <c r="U138" s="8"/>
      <c r="V138" s="3"/>
    </row>
    <row r="139" spans="1:22" s="116" customFormat="1">
      <c r="A139" s="3"/>
      <c r="B139" s="266"/>
      <c r="C139" s="265"/>
      <c r="D139" s="265"/>
      <c r="E139" s="268"/>
      <c r="F139" s="114"/>
      <c r="G139" s="114"/>
      <c r="L139" s="3"/>
      <c r="M139" s="3"/>
      <c r="N139" s="3"/>
      <c r="O139" s="3"/>
      <c r="P139" s="3"/>
      <c r="Q139" s="3"/>
      <c r="R139" s="3"/>
      <c r="S139" s="3"/>
      <c r="T139" s="3"/>
      <c r="U139" s="8"/>
      <c r="V139" s="3"/>
    </row>
    <row r="140" spans="1:22" s="116" customFormat="1">
      <c r="A140" s="3"/>
      <c r="B140" s="266"/>
      <c r="C140" s="265"/>
      <c r="D140" s="265"/>
      <c r="E140" s="268"/>
      <c r="F140" s="114"/>
      <c r="G140" s="114"/>
      <c r="L140" s="3"/>
      <c r="M140" s="3"/>
      <c r="N140" s="3"/>
      <c r="O140" s="3"/>
      <c r="P140" s="3"/>
      <c r="Q140" s="3"/>
      <c r="R140" s="3"/>
      <c r="S140" s="3"/>
      <c r="T140" s="3"/>
      <c r="U140" s="8"/>
      <c r="V140" s="3"/>
    </row>
    <row r="141" spans="1:22" s="116" customFormat="1">
      <c r="A141" s="3"/>
      <c r="B141" s="266"/>
      <c r="C141" s="265"/>
      <c r="D141" s="265"/>
      <c r="E141" s="268"/>
      <c r="F141" s="114"/>
      <c r="G141" s="114"/>
      <c r="L141" s="3"/>
      <c r="M141" s="3"/>
      <c r="N141" s="3"/>
      <c r="O141" s="3"/>
      <c r="P141" s="3"/>
      <c r="Q141" s="3"/>
      <c r="R141" s="3"/>
      <c r="S141" s="3"/>
      <c r="T141" s="3"/>
      <c r="U141" s="8"/>
      <c r="V141" s="3"/>
    </row>
    <row r="142" spans="1:22" s="116" customFormat="1">
      <c r="A142" s="3"/>
      <c r="B142" s="266"/>
      <c r="C142" s="265"/>
      <c r="D142" s="265"/>
      <c r="E142" s="268"/>
      <c r="F142" s="114"/>
      <c r="G142" s="114"/>
      <c r="L142" s="3"/>
      <c r="M142" s="3"/>
      <c r="N142" s="3"/>
      <c r="O142" s="3"/>
      <c r="P142" s="3"/>
      <c r="Q142" s="3"/>
      <c r="R142" s="3"/>
      <c r="S142" s="3"/>
      <c r="T142" s="3"/>
      <c r="U142" s="8"/>
      <c r="V142" s="3"/>
    </row>
    <row r="143" spans="1:22" s="116" customFormat="1">
      <c r="A143" s="3"/>
      <c r="B143" s="266"/>
      <c r="C143" s="265"/>
      <c r="D143" s="265"/>
      <c r="E143" s="268"/>
      <c r="F143" s="114"/>
      <c r="G143" s="114"/>
      <c r="L143" s="3"/>
      <c r="M143" s="3"/>
      <c r="N143" s="3"/>
      <c r="O143" s="3"/>
      <c r="P143" s="3"/>
      <c r="Q143" s="3"/>
      <c r="R143" s="3"/>
      <c r="S143" s="3"/>
      <c r="T143" s="3"/>
      <c r="U143" s="8"/>
      <c r="V143" s="3"/>
    </row>
    <row r="144" spans="1:22" s="116" customFormat="1">
      <c r="A144" s="3"/>
      <c r="B144" s="266"/>
      <c r="C144" s="265"/>
      <c r="D144" s="265"/>
      <c r="E144" s="268"/>
      <c r="F144" s="114"/>
      <c r="G144" s="114"/>
      <c r="L144" s="3"/>
      <c r="M144" s="3"/>
      <c r="N144" s="3"/>
      <c r="O144" s="3"/>
      <c r="P144" s="3"/>
      <c r="Q144" s="3"/>
      <c r="R144" s="3"/>
      <c r="S144" s="3"/>
      <c r="T144" s="3"/>
      <c r="U144" s="8"/>
      <c r="V144" s="3"/>
    </row>
    <row r="145" spans="1:22" s="116" customFormat="1">
      <c r="A145" s="3"/>
      <c r="B145" s="266"/>
      <c r="C145" s="265"/>
      <c r="D145" s="265"/>
      <c r="E145" s="268"/>
      <c r="F145" s="114"/>
      <c r="G145" s="114"/>
      <c r="L145" s="3"/>
      <c r="M145" s="3"/>
      <c r="N145" s="3"/>
      <c r="O145" s="3"/>
      <c r="P145" s="3"/>
      <c r="Q145" s="3"/>
      <c r="R145" s="3"/>
      <c r="S145" s="3"/>
      <c r="T145" s="3"/>
      <c r="U145" s="8"/>
      <c r="V145" s="3"/>
    </row>
    <row r="146" spans="1:22" s="116" customFormat="1">
      <c r="A146" s="3"/>
      <c r="B146" s="266"/>
      <c r="C146" s="265"/>
      <c r="D146" s="265"/>
      <c r="E146" s="268"/>
      <c r="F146" s="114"/>
      <c r="G146" s="114"/>
      <c r="L146" s="3"/>
      <c r="M146" s="3"/>
      <c r="N146" s="3"/>
      <c r="O146" s="3"/>
      <c r="P146" s="3"/>
      <c r="Q146" s="3"/>
      <c r="R146" s="3"/>
      <c r="S146" s="3"/>
      <c r="T146" s="3"/>
      <c r="U146" s="8"/>
      <c r="V146" s="3"/>
    </row>
    <row r="147" spans="1:22" s="116" customFormat="1">
      <c r="A147" s="3"/>
      <c r="B147" s="266"/>
      <c r="C147" s="265"/>
      <c r="D147" s="265"/>
      <c r="E147" s="268"/>
      <c r="F147" s="114"/>
      <c r="G147" s="114"/>
      <c r="L147" s="3"/>
      <c r="M147" s="3"/>
      <c r="N147" s="3"/>
      <c r="O147" s="3"/>
      <c r="P147" s="3"/>
      <c r="Q147" s="3"/>
      <c r="R147" s="3"/>
      <c r="S147" s="3"/>
      <c r="T147" s="3"/>
      <c r="U147" s="8"/>
      <c r="V147" s="3"/>
    </row>
    <row r="148" spans="1:22" s="116" customFormat="1">
      <c r="A148" s="3"/>
      <c r="B148" s="266"/>
      <c r="C148" s="265"/>
      <c r="D148" s="265"/>
      <c r="E148" s="268"/>
      <c r="F148" s="114"/>
      <c r="G148" s="114"/>
      <c r="L148" s="3"/>
      <c r="M148" s="3"/>
      <c r="N148" s="3"/>
      <c r="O148" s="3"/>
      <c r="P148" s="3"/>
      <c r="Q148" s="3"/>
      <c r="R148" s="3"/>
      <c r="S148" s="3"/>
      <c r="T148" s="3"/>
      <c r="U148" s="8"/>
      <c r="V148" s="3"/>
    </row>
    <row r="149" spans="1:22" s="116" customFormat="1">
      <c r="A149" s="3"/>
      <c r="B149" s="266"/>
      <c r="C149" s="265"/>
      <c r="D149" s="265"/>
      <c r="E149" s="268"/>
      <c r="F149" s="114"/>
      <c r="G149" s="114"/>
      <c r="L149" s="3"/>
      <c r="M149" s="3"/>
      <c r="N149" s="3"/>
      <c r="O149" s="3"/>
      <c r="P149" s="3"/>
      <c r="Q149" s="3"/>
      <c r="R149" s="3"/>
      <c r="S149" s="3"/>
      <c r="T149" s="3"/>
      <c r="U149" s="8"/>
      <c r="V149" s="3"/>
    </row>
    <row r="150" spans="1:22" s="116" customFormat="1">
      <c r="A150" s="3"/>
      <c r="B150" s="266"/>
      <c r="C150" s="265"/>
      <c r="D150" s="265"/>
      <c r="E150" s="268"/>
      <c r="F150" s="114"/>
      <c r="G150" s="114"/>
      <c r="L150" s="3"/>
      <c r="M150" s="3"/>
      <c r="N150" s="3"/>
      <c r="O150" s="3"/>
      <c r="P150" s="3"/>
      <c r="Q150" s="3"/>
      <c r="R150" s="3"/>
      <c r="S150" s="3"/>
      <c r="T150" s="3"/>
      <c r="U150" s="8"/>
      <c r="V150" s="3"/>
    </row>
    <row r="151" spans="1:22" s="116" customFormat="1">
      <c r="A151" s="3"/>
      <c r="B151" s="266"/>
      <c r="C151" s="265"/>
      <c r="D151" s="265"/>
      <c r="E151" s="268"/>
      <c r="F151" s="114"/>
      <c r="G151" s="114"/>
      <c r="L151" s="3"/>
      <c r="M151" s="3"/>
      <c r="N151" s="3"/>
      <c r="O151" s="3"/>
      <c r="P151" s="3"/>
      <c r="Q151" s="3"/>
      <c r="R151" s="3"/>
      <c r="S151" s="3"/>
      <c r="T151" s="3"/>
      <c r="U151" s="8"/>
      <c r="V151" s="3"/>
    </row>
    <row r="152" spans="1:22" s="116" customFormat="1">
      <c r="A152" s="3"/>
      <c r="B152" s="266"/>
      <c r="C152" s="265"/>
      <c r="D152" s="265"/>
      <c r="E152" s="268"/>
      <c r="F152" s="114"/>
      <c r="G152" s="114"/>
      <c r="L152" s="3"/>
      <c r="M152" s="3"/>
      <c r="N152" s="3"/>
      <c r="O152" s="3"/>
      <c r="P152" s="3"/>
      <c r="Q152" s="3"/>
      <c r="R152" s="3"/>
      <c r="S152" s="3"/>
      <c r="T152" s="3"/>
      <c r="U152" s="8"/>
      <c r="V152" s="3"/>
    </row>
    <row r="153" spans="1:22" s="116" customFormat="1">
      <c r="A153" s="3"/>
      <c r="B153" s="266"/>
      <c r="C153" s="265"/>
      <c r="D153" s="265"/>
      <c r="E153" s="268"/>
      <c r="F153" s="114"/>
      <c r="G153" s="114"/>
      <c r="L153" s="3"/>
      <c r="M153" s="3"/>
      <c r="N153" s="3"/>
      <c r="O153" s="3"/>
      <c r="P153" s="3"/>
      <c r="Q153" s="3"/>
      <c r="R153" s="3"/>
      <c r="S153" s="3"/>
      <c r="T153" s="3"/>
      <c r="U153" s="8"/>
      <c r="V153" s="3"/>
    </row>
    <row r="154" spans="1:22" s="116" customFormat="1">
      <c r="A154" s="3"/>
      <c r="B154" s="266"/>
      <c r="C154" s="265"/>
      <c r="D154" s="265"/>
      <c r="E154" s="268"/>
      <c r="F154" s="114"/>
      <c r="G154" s="114"/>
      <c r="L154" s="3"/>
      <c r="M154" s="3"/>
      <c r="N154" s="3"/>
      <c r="O154" s="3"/>
      <c r="P154" s="3"/>
      <c r="Q154" s="3"/>
      <c r="R154" s="3"/>
      <c r="S154" s="3"/>
      <c r="T154" s="3"/>
      <c r="U154" s="8"/>
      <c r="V154" s="3"/>
    </row>
    <row r="155" spans="1:22" s="116" customFormat="1">
      <c r="A155" s="3"/>
      <c r="B155" s="266"/>
      <c r="C155" s="265"/>
      <c r="D155" s="265"/>
      <c r="E155" s="268"/>
      <c r="F155" s="114"/>
      <c r="G155" s="114"/>
      <c r="L155" s="3"/>
      <c r="M155" s="3"/>
      <c r="N155" s="3"/>
      <c r="O155" s="3"/>
      <c r="P155" s="3"/>
      <c r="Q155" s="3"/>
      <c r="R155" s="3"/>
      <c r="S155" s="3"/>
      <c r="T155" s="3"/>
      <c r="U155" s="8"/>
      <c r="V155" s="3"/>
    </row>
    <row r="156" spans="1:22" s="116" customFormat="1">
      <c r="A156" s="3"/>
      <c r="B156" s="266"/>
      <c r="C156" s="265"/>
      <c r="D156" s="265"/>
      <c r="E156" s="268"/>
      <c r="F156" s="114"/>
      <c r="G156" s="114"/>
      <c r="L156" s="3"/>
      <c r="M156" s="3"/>
      <c r="N156" s="3"/>
      <c r="O156" s="3"/>
      <c r="P156" s="3"/>
      <c r="Q156" s="3"/>
      <c r="R156" s="3"/>
      <c r="S156" s="3"/>
      <c r="T156" s="3"/>
      <c r="U156" s="8"/>
      <c r="V156" s="3"/>
    </row>
    <row r="157" spans="1:22" s="116" customFormat="1">
      <c r="A157" s="3"/>
      <c r="B157" s="266"/>
      <c r="C157" s="265"/>
      <c r="D157" s="265"/>
      <c r="E157" s="268"/>
      <c r="F157" s="114"/>
      <c r="G157" s="114"/>
      <c r="L157" s="3"/>
      <c r="M157" s="3"/>
      <c r="N157" s="3"/>
      <c r="O157" s="3"/>
      <c r="P157" s="3"/>
      <c r="Q157" s="3"/>
      <c r="R157" s="3"/>
      <c r="S157" s="3"/>
      <c r="T157" s="3"/>
      <c r="U157" s="8"/>
      <c r="V157" s="3"/>
    </row>
    <row r="158" spans="1:22" s="116" customFormat="1">
      <c r="A158" s="3"/>
      <c r="B158" s="266"/>
      <c r="C158" s="265"/>
      <c r="D158" s="265"/>
      <c r="E158" s="268"/>
      <c r="F158" s="114"/>
      <c r="G158" s="114"/>
      <c r="L158" s="3"/>
      <c r="M158" s="3"/>
      <c r="N158" s="3"/>
      <c r="O158" s="3"/>
      <c r="P158" s="3"/>
      <c r="Q158" s="3"/>
      <c r="R158" s="3"/>
      <c r="S158" s="3"/>
      <c r="T158" s="3"/>
      <c r="U158" s="8"/>
      <c r="V158" s="3"/>
    </row>
    <row r="159" spans="1:22" s="116" customFormat="1">
      <c r="A159" s="3"/>
      <c r="B159" s="266"/>
      <c r="C159" s="265"/>
      <c r="D159" s="265"/>
      <c r="E159" s="268"/>
      <c r="F159" s="114"/>
      <c r="G159" s="114"/>
      <c r="L159" s="3"/>
      <c r="M159" s="3"/>
      <c r="N159" s="3"/>
      <c r="O159" s="3"/>
      <c r="P159" s="3"/>
      <c r="Q159" s="3"/>
      <c r="R159" s="3"/>
      <c r="S159" s="3"/>
      <c r="T159" s="3"/>
      <c r="U159" s="8"/>
      <c r="V159" s="3"/>
    </row>
    <row r="160" spans="1:22" s="116" customFormat="1">
      <c r="A160" s="3"/>
      <c r="B160" s="266"/>
      <c r="C160" s="265"/>
      <c r="D160" s="265"/>
      <c r="E160" s="268"/>
      <c r="F160" s="114"/>
      <c r="G160" s="114"/>
      <c r="L160" s="3"/>
      <c r="M160" s="3"/>
      <c r="N160" s="3"/>
      <c r="O160" s="3"/>
      <c r="P160" s="3"/>
      <c r="Q160" s="3"/>
      <c r="R160" s="3"/>
      <c r="S160" s="3"/>
      <c r="T160" s="3"/>
      <c r="U160" s="8"/>
      <c r="V160" s="3"/>
    </row>
    <row r="161" spans="1:22" s="116" customFormat="1">
      <c r="A161" s="3"/>
      <c r="B161" s="266"/>
      <c r="C161" s="265"/>
      <c r="D161" s="265"/>
      <c r="E161" s="268"/>
      <c r="F161" s="114"/>
      <c r="G161" s="114"/>
      <c r="L161" s="3"/>
      <c r="M161" s="3"/>
      <c r="N161" s="3"/>
      <c r="O161" s="3"/>
      <c r="P161" s="3"/>
      <c r="Q161" s="3"/>
      <c r="R161" s="3"/>
      <c r="S161" s="3"/>
      <c r="T161" s="3"/>
      <c r="U161" s="8"/>
      <c r="V161" s="3"/>
    </row>
    <row r="162" spans="1:22" s="116" customFormat="1">
      <c r="A162" s="3"/>
      <c r="B162" s="266"/>
      <c r="C162" s="265"/>
      <c r="D162" s="265"/>
      <c r="E162" s="268"/>
      <c r="F162" s="114"/>
      <c r="G162" s="114"/>
      <c r="L162" s="3"/>
      <c r="M162" s="3"/>
      <c r="N162" s="3"/>
      <c r="O162" s="3"/>
      <c r="P162" s="3"/>
      <c r="Q162" s="3"/>
      <c r="R162" s="3"/>
      <c r="S162" s="3"/>
      <c r="T162" s="3"/>
      <c r="U162" s="8"/>
      <c r="V162" s="3"/>
    </row>
    <row r="163" spans="1:22" s="116" customFormat="1">
      <c r="A163" s="3"/>
      <c r="B163" s="266"/>
      <c r="C163" s="265"/>
      <c r="D163" s="265"/>
      <c r="E163" s="268"/>
      <c r="F163" s="114"/>
      <c r="G163" s="114"/>
      <c r="L163" s="3"/>
      <c r="M163" s="3"/>
      <c r="N163" s="3"/>
      <c r="O163" s="3"/>
      <c r="P163" s="3"/>
      <c r="Q163" s="3"/>
      <c r="R163" s="3"/>
      <c r="S163" s="3"/>
      <c r="T163" s="3"/>
      <c r="U163" s="8"/>
      <c r="V163" s="3"/>
    </row>
    <row r="164" spans="1:22" s="116" customFormat="1">
      <c r="A164" s="3"/>
      <c r="B164" s="266"/>
      <c r="C164" s="265"/>
      <c r="D164" s="265"/>
      <c r="E164" s="268"/>
      <c r="F164" s="114"/>
      <c r="G164" s="114"/>
      <c r="L164" s="3"/>
      <c r="M164" s="3"/>
      <c r="N164" s="3"/>
      <c r="O164" s="3"/>
      <c r="P164" s="3"/>
      <c r="Q164" s="3"/>
      <c r="R164" s="3"/>
      <c r="S164" s="3"/>
      <c r="T164" s="3"/>
      <c r="U164" s="8"/>
      <c r="V164" s="3"/>
    </row>
    <row r="165" spans="1:22" s="116" customFormat="1">
      <c r="A165" s="3"/>
      <c r="B165" s="266"/>
      <c r="C165" s="265"/>
      <c r="D165" s="265"/>
      <c r="E165" s="268"/>
      <c r="F165" s="114"/>
      <c r="G165" s="114"/>
      <c r="L165" s="3"/>
      <c r="M165" s="3"/>
      <c r="N165" s="3"/>
      <c r="O165" s="3"/>
      <c r="P165" s="3"/>
      <c r="Q165" s="3"/>
      <c r="R165" s="3"/>
      <c r="S165" s="3"/>
      <c r="T165" s="3"/>
      <c r="U165" s="8"/>
      <c r="V165" s="3"/>
    </row>
    <row r="166" spans="1:22" s="116" customFormat="1">
      <c r="A166" s="3"/>
      <c r="B166" s="266"/>
      <c r="C166" s="265"/>
      <c r="D166" s="265"/>
      <c r="E166" s="268"/>
      <c r="F166" s="114"/>
      <c r="G166" s="114"/>
      <c r="L166" s="3"/>
      <c r="M166" s="3"/>
      <c r="N166" s="3"/>
      <c r="O166" s="3"/>
      <c r="P166" s="3"/>
      <c r="Q166" s="3"/>
      <c r="R166" s="3"/>
      <c r="S166" s="3"/>
      <c r="T166" s="3"/>
      <c r="U166" s="8"/>
      <c r="V166" s="3"/>
    </row>
    <row r="167" spans="1:22" s="116" customFormat="1">
      <c r="A167" s="3"/>
      <c r="B167" s="266"/>
      <c r="C167" s="265"/>
      <c r="D167" s="265"/>
      <c r="E167" s="268"/>
      <c r="F167" s="114"/>
      <c r="G167" s="114"/>
      <c r="L167" s="3"/>
      <c r="M167" s="3"/>
      <c r="N167" s="3"/>
      <c r="O167" s="3"/>
      <c r="P167" s="3"/>
      <c r="Q167" s="3"/>
      <c r="R167" s="3"/>
      <c r="S167" s="3"/>
      <c r="T167" s="3"/>
      <c r="U167" s="8"/>
      <c r="V167" s="3"/>
    </row>
    <row r="168" spans="1:22" s="116" customFormat="1">
      <c r="A168" s="3"/>
      <c r="B168" s="266"/>
      <c r="C168" s="265"/>
      <c r="D168" s="265"/>
      <c r="E168" s="268"/>
      <c r="F168" s="114"/>
      <c r="G168" s="114"/>
      <c r="L168" s="3"/>
      <c r="M168" s="3"/>
      <c r="N168" s="3"/>
      <c r="O168" s="3"/>
      <c r="P168" s="3"/>
      <c r="Q168" s="3"/>
      <c r="R168" s="3"/>
      <c r="S168" s="3"/>
      <c r="T168" s="3"/>
      <c r="U168" s="8"/>
      <c r="V168" s="3"/>
    </row>
    <row r="169" spans="1:22" s="116" customFormat="1">
      <c r="A169" s="3"/>
      <c r="B169" s="266"/>
      <c r="C169" s="265"/>
      <c r="D169" s="265"/>
      <c r="E169" s="268"/>
      <c r="F169" s="114"/>
      <c r="G169" s="114"/>
      <c r="L169" s="3"/>
      <c r="M169" s="3"/>
      <c r="N169" s="3"/>
      <c r="O169" s="3"/>
      <c r="P169" s="3"/>
      <c r="Q169" s="3"/>
      <c r="R169" s="3"/>
      <c r="S169" s="3"/>
      <c r="T169" s="3"/>
      <c r="U169" s="8"/>
      <c r="V169" s="3"/>
    </row>
    <row r="170" spans="1:22" s="116" customFormat="1">
      <c r="A170" s="3"/>
      <c r="B170" s="266"/>
      <c r="C170" s="265"/>
      <c r="D170" s="265"/>
      <c r="E170" s="268"/>
      <c r="F170" s="114"/>
      <c r="G170" s="114"/>
      <c r="L170" s="3"/>
      <c r="M170" s="3"/>
      <c r="N170" s="3"/>
      <c r="O170" s="3"/>
      <c r="P170" s="3"/>
      <c r="Q170" s="3"/>
      <c r="R170" s="3"/>
      <c r="S170" s="3"/>
      <c r="T170" s="3"/>
      <c r="U170" s="8"/>
      <c r="V170" s="3"/>
    </row>
    <row r="171" spans="1:22" s="116" customFormat="1">
      <c r="A171" s="3"/>
      <c r="B171" s="266"/>
      <c r="C171" s="265"/>
      <c r="D171" s="265"/>
      <c r="E171" s="268"/>
      <c r="F171" s="114"/>
      <c r="G171" s="114"/>
      <c r="L171" s="3"/>
      <c r="M171" s="3"/>
      <c r="N171" s="3"/>
      <c r="O171" s="3"/>
      <c r="P171" s="3"/>
      <c r="Q171" s="3"/>
      <c r="R171" s="3"/>
      <c r="S171" s="3"/>
      <c r="T171" s="3"/>
      <c r="U171" s="8"/>
      <c r="V171" s="3"/>
    </row>
    <row r="172" spans="1:22" s="116" customFormat="1">
      <c r="A172" s="3"/>
      <c r="B172" s="266"/>
      <c r="C172" s="265"/>
      <c r="D172" s="265"/>
      <c r="E172" s="268"/>
      <c r="F172" s="114"/>
      <c r="G172" s="114"/>
      <c r="L172" s="3"/>
      <c r="M172" s="3"/>
      <c r="N172" s="3"/>
      <c r="O172" s="3"/>
      <c r="P172" s="3"/>
      <c r="Q172" s="3"/>
      <c r="R172" s="3"/>
      <c r="S172" s="3"/>
      <c r="T172" s="3"/>
      <c r="U172" s="8"/>
      <c r="V172" s="3"/>
    </row>
    <row r="173" spans="1:22" s="116" customFormat="1">
      <c r="A173" s="3"/>
      <c r="B173" s="266"/>
      <c r="C173" s="265"/>
      <c r="D173" s="265"/>
      <c r="E173" s="268"/>
      <c r="F173" s="114"/>
      <c r="G173" s="114"/>
      <c r="L173" s="3"/>
      <c r="M173" s="3"/>
      <c r="N173" s="3"/>
      <c r="O173" s="3"/>
      <c r="P173" s="3"/>
      <c r="Q173" s="3"/>
      <c r="R173" s="3"/>
      <c r="S173" s="3"/>
      <c r="T173" s="3"/>
      <c r="U173" s="8"/>
      <c r="V173" s="3"/>
    </row>
    <row r="174" spans="1:22" s="116" customFormat="1">
      <c r="A174" s="3"/>
      <c r="B174" s="266"/>
      <c r="C174" s="265"/>
      <c r="D174" s="265"/>
      <c r="E174" s="268"/>
      <c r="F174" s="114"/>
      <c r="G174" s="114"/>
      <c r="L174" s="3"/>
      <c r="M174" s="3"/>
      <c r="N174" s="3"/>
      <c r="O174" s="3"/>
      <c r="P174" s="3"/>
      <c r="Q174" s="3"/>
      <c r="R174" s="3"/>
      <c r="S174" s="3"/>
      <c r="T174" s="3"/>
      <c r="U174" s="8"/>
      <c r="V174" s="3"/>
    </row>
    <row r="175" spans="1:22" s="116" customFormat="1">
      <c r="A175" s="3"/>
      <c r="B175" s="266"/>
      <c r="C175" s="265"/>
      <c r="D175" s="265"/>
      <c r="E175" s="268"/>
      <c r="F175" s="114"/>
      <c r="G175" s="114"/>
      <c r="L175" s="3"/>
      <c r="M175" s="3"/>
      <c r="N175" s="3"/>
      <c r="O175" s="3"/>
      <c r="P175" s="3"/>
      <c r="Q175" s="3"/>
      <c r="R175" s="3"/>
      <c r="S175" s="3"/>
      <c r="T175" s="3"/>
      <c r="U175" s="8"/>
      <c r="V175" s="3"/>
    </row>
    <row r="176" spans="1:22" s="116" customFormat="1">
      <c r="A176" s="3"/>
      <c r="B176" s="266"/>
      <c r="C176" s="265"/>
      <c r="D176" s="265"/>
      <c r="E176" s="268"/>
      <c r="F176" s="114"/>
      <c r="G176" s="114"/>
      <c r="L176" s="3"/>
      <c r="M176" s="3"/>
      <c r="N176" s="3"/>
      <c r="O176" s="3"/>
      <c r="P176" s="3"/>
      <c r="Q176" s="3"/>
      <c r="R176" s="3"/>
      <c r="S176" s="3"/>
      <c r="T176" s="3"/>
      <c r="U176" s="8"/>
      <c r="V176" s="3"/>
    </row>
    <row r="177" spans="1:22" s="116" customFormat="1">
      <c r="A177" s="3"/>
      <c r="B177" s="266"/>
      <c r="C177" s="265"/>
      <c r="D177" s="265"/>
      <c r="E177" s="268"/>
      <c r="F177" s="114"/>
      <c r="G177" s="114"/>
      <c r="L177" s="3"/>
      <c r="M177" s="3"/>
      <c r="N177" s="3"/>
      <c r="O177" s="3"/>
      <c r="P177" s="3"/>
      <c r="Q177" s="3"/>
      <c r="R177" s="3"/>
      <c r="S177" s="3"/>
      <c r="T177" s="3"/>
      <c r="U177" s="8"/>
      <c r="V177" s="3"/>
    </row>
    <row r="178" spans="1:22" s="116" customFormat="1">
      <c r="A178" s="3"/>
      <c r="B178" s="266"/>
      <c r="C178" s="265"/>
      <c r="D178" s="265"/>
      <c r="E178" s="268"/>
      <c r="F178" s="114"/>
      <c r="G178" s="114"/>
      <c r="L178" s="3"/>
      <c r="M178" s="3"/>
      <c r="N178" s="3"/>
      <c r="O178" s="3"/>
      <c r="P178" s="3"/>
      <c r="Q178" s="3"/>
      <c r="R178" s="3"/>
      <c r="S178" s="3"/>
      <c r="T178" s="3"/>
      <c r="U178" s="8"/>
      <c r="V178" s="3"/>
    </row>
    <row r="179" spans="1:22" s="116" customFormat="1">
      <c r="A179" s="3"/>
      <c r="B179" s="266"/>
      <c r="C179" s="265"/>
      <c r="D179" s="265"/>
      <c r="E179" s="268"/>
      <c r="F179" s="114"/>
      <c r="G179" s="114"/>
      <c r="L179" s="3"/>
      <c r="M179" s="3"/>
      <c r="N179" s="3"/>
      <c r="O179" s="3"/>
      <c r="P179" s="3"/>
      <c r="Q179" s="3"/>
      <c r="R179" s="3"/>
      <c r="S179" s="3"/>
      <c r="T179" s="3"/>
      <c r="U179" s="8"/>
      <c r="V179" s="3"/>
    </row>
    <row r="180" spans="1:22" s="116" customFormat="1">
      <c r="A180" s="3"/>
      <c r="B180" s="266"/>
      <c r="C180" s="265"/>
      <c r="D180" s="265"/>
      <c r="E180" s="268"/>
      <c r="F180" s="114"/>
      <c r="G180" s="114"/>
      <c r="L180" s="3"/>
      <c r="M180" s="3"/>
      <c r="N180" s="3"/>
      <c r="O180" s="3"/>
      <c r="P180" s="3"/>
      <c r="Q180" s="3"/>
      <c r="R180" s="3"/>
      <c r="S180" s="3"/>
      <c r="T180" s="3"/>
      <c r="U180" s="8"/>
      <c r="V180" s="3"/>
    </row>
    <row r="181" spans="1:22" s="116" customFormat="1">
      <c r="A181" s="3"/>
      <c r="B181" s="266"/>
      <c r="C181" s="265"/>
      <c r="D181" s="265"/>
      <c r="E181" s="268"/>
      <c r="F181" s="114"/>
      <c r="G181" s="114"/>
      <c r="L181" s="3"/>
      <c r="M181" s="3"/>
      <c r="N181" s="3"/>
      <c r="O181" s="3"/>
      <c r="P181" s="3"/>
      <c r="Q181" s="3"/>
      <c r="R181" s="3"/>
      <c r="S181" s="3"/>
      <c r="T181" s="3"/>
      <c r="U181" s="8"/>
      <c r="V181" s="3"/>
    </row>
    <row r="182" spans="1:22" s="116" customFormat="1">
      <c r="A182" s="3"/>
      <c r="B182" s="266"/>
      <c r="C182" s="265"/>
      <c r="D182" s="265"/>
      <c r="E182" s="268"/>
      <c r="F182" s="114"/>
      <c r="G182" s="114"/>
      <c r="L182" s="3"/>
      <c r="M182" s="3"/>
      <c r="N182" s="3"/>
      <c r="O182" s="3"/>
      <c r="P182" s="3"/>
      <c r="Q182" s="3"/>
      <c r="R182" s="3"/>
      <c r="S182" s="3"/>
      <c r="T182" s="3"/>
      <c r="U182" s="8"/>
      <c r="V182" s="3"/>
    </row>
    <row r="183" spans="1:22" s="116" customFormat="1">
      <c r="A183" s="3"/>
      <c r="B183" s="266"/>
      <c r="C183" s="265"/>
      <c r="D183" s="265"/>
      <c r="E183" s="268"/>
      <c r="F183" s="114"/>
      <c r="G183" s="114"/>
      <c r="L183" s="3"/>
      <c r="M183" s="3"/>
      <c r="N183" s="3"/>
      <c r="O183" s="3"/>
      <c r="P183" s="3"/>
      <c r="Q183" s="3"/>
      <c r="R183" s="3"/>
      <c r="S183" s="3"/>
      <c r="T183" s="3"/>
      <c r="U183" s="8"/>
      <c r="V183" s="3"/>
    </row>
    <row r="184" spans="1:22" s="116" customFormat="1">
      <c r="A184" s="3"/>
      <c r="B184" s="266"/>
      <c r="C184" s="265"/>
      <c r="D184" s="265"/>
      <c r="E184" s="268"/>
      <c r="F184" s="114"/>
      <c r="G184" s="114"/>
      <c r="L184" s="3"/>
      <c r="M184" s="3"/>
      <c r="N184" s="3"/>
      <c r="O184" s="3"/>
      <c r="P184" s="3"/>
      <c r="Q184" s="3"/>
      <c r="R184" s="3"/>
      <c r="S184" s="3"/>
      <c r="T184" s="3"/>
      <c r="U184" s="8"/>
      <c r="V184" s="3"/>
    </row>
    <row r="185" spans="1:22" s="116" customFormat="1">
      <c r="A185" s="3"/>
      <c r="B185" s="266"/>
      <c r="C185" s="265"/>
      <c r="D185" s="265"/>
      <c r="E185" s="268"/>
      <c r="F185" s="114"/>
      <c r="G185" s="114"/>
      <c r="L185" s="3"/>
      <c r="M185" s="3"/>
      <c r="N185" s="3"/>
      <c r="O185" s="3"/>
      <c r="P185" s="3"/>
      <c r="Q185" s="3"/>
      <c r="R185" s="3"/>
      <c r="S185" s="3"/>
      <c r="T185" s="3"/>
      <c r="U185" s="8"/>
      <c r="V185" s="3"/>
    </row>
    <row r="186" spans="1:22" s="116" customFormat="1">
      <c r="A186" s="3"/>
      <c r="B186" s="266"/>
      <c r="C186" s="265"/>
      <c r="D186" s="265"/>
      <c r="E186" s="268"/>
      <c r="F186" s="114"/>
      <c r="G186" s="114"/>
      <c r="L186" s="3"/>
      <c r="M186" s="3"/>
      <c r="N186" s="3"/>
      <c r="O186" s="3"/>
      <c r="P186" s="3"/>
      <c r="Q186" s="3"/>
      <c r="R186" s="3"/>
      <c r="S186" s="3"/>
      <c r="T186" s="3"/>
      <c r="U186" s="8"/>
      <c r="V186" s="3"/>
    </row>
    <row r="187" spans="1:22" s="116" customFormat="1">
      <c r="A187" s="3"/>
      <c r="B187" s="266"/>
      <c r="C187" s="265"/>
      <c r="D187" s="265"/>
      <c r="E187" s="268"/>
      <c r="F187" s="114"/>
      <c r="G187" s="114"/>
      <c r="L187" s="3"/>
      <c r="M187" s="3"/>
      <c r="N187" s="3"/>
      <c r="O187" s="3"/>
      <c r="P187" s="3"/>
      <c r="Q187" s="3"/>
      <c r="R187" s="3"/>
      <c r="S187" s="3"/>
      <c r="T187" s="3"/>
      <c r="U187" s="8"/>
      <c r="V187" s="3"/>
    </row>
    <row r="188" spans="1:22" s="116" customFormat="1">
      <c r="A188" s="3"/>
      <c r="B188" s="266"/>
      <c r="C188" s="265"/>
      <c r="D188" s="265"/>
      <c r="E188" s="268"/>
      <c r="F188" s="114"/>
      <c r="G188" s="114"/>
      <c r="L188" s="3"/>
      <c r="M188" s="3"/>
      <c r="N188" s="3"/>
      <c r="O188" s="3"/>
      <c r="P188" s="3"/>
      <c r="Q188" s="3"/>
      <c r="R188" s="3"/>
      <c r="S188" s="3"/>
      <c r="T188" s="3"/>
      <c r="U188" s="8"/>
      <c r="V188" s="3"/>
    </row>
    <row r="189" spans="1:22" s="116" customFormat="1">
      <c r="A189" s="3"/>
      <c r="B189" s="266"/>
      <c r="C189" s="265"/>
      <c r="D189" s="265"/>
      <c r="E189" s="268"/>
      <c r="F189" s="114"/>
      <c r="G189" s="114"/>
      <c r="L189" s="3"/>
      <c r="M189" s="3"/>
      <c r="N189" s="3"/>
      <c r="O189" s="3"/>
      <c r="P189" s="3"/>
      <c r="Q189" s="3"/>
      <c r="R189" s="3"/>
      <c r="S189" s="3"/>
      <c r="T189" s="3"/>
      <c r="U189" s="8"/>
      <c r="V189" s="3"/>
    </row>
    <row r="190" spans="1:22" s="116" customFormat="1">
      <c r="A190" s="3"/>
      <c r="B190" s="266"/>
      <c r="C190" s="265"/>
      <c r="D190" s="265"/>
      <c r="E190" s="268"/>
      <c r="F190" s="114"/>
      <c r="G190" s="114"/>
      <c r="L190" s="3"/>
      <c r="M190" s="3"/>
      <c r="N190" s="3"/>
      <c r="O190" s="3"/>
      <c r="P190" s="3"/>
      <c r="Q190" s="3"/>
      <c r="R190" s="3"/>
      <c r="S190" s="3"/>
      <c r="T190" s="3"/>
      <c r="U190" s="8"/>
      <c r="V190" s="3"/>
    </row>
    <row r="191" spans="1:22" s="116" customFormat="1">
      <c r="A191" s="3"/>
      <c r="B191" s="266"/>
      <c r="C191" s="265"/>
      <c r="D191" s="265"/>
      <c r="E191" s="268"/>
      <c r="F191" s="114"/>
      <c r="G191" s="114"/>
      <c r="L191" s="3"/>
      <c r="M191" s="3"/>
      <c r="N191" s="3"/>
      <c r="O191" s="3"/>
      <c r="P191" s="3"/>
      <c r="Q191" s="3"/>
      <c r="R191" s="3"/>
      <c r="S191" s="3"/>
      <c r="T191" s="3"/>
      <c r="U191" s="8"/>
      <c r="V191" s="3"/>
    </row>
    <row r="192" spans="1:22" s="116" customFormat="1">
      <c r="A192" s="3"/>
      <c r="B192" s="266"/>
      <c r="C192" s="265"/>
      <c r="D192" s="265"/>
      <c r="E192" s="268"/>
      <c r="F192" s="114"/>
      <c r="G192" s="114"/>
      <c r="L192" s="3"/>
      <c r="M192" s="3"/>
      <c r="N192" s="3"/>
      <c r="O192" s="3"/>
      <c r="P192" s="3"/>
      <c r="Q192" s="3"/>
      <c r="R192" s="3"/>
      <c r="S192" s="3"/>
      <c r="T192" s="3"/>
      <c r="U192" s="8"/>
      <c r="V192" s="3"/>
    </row>
    <row r="193" spans="1:22" s="116" customFormat="1">
      <c r="A193" s="3"/>
      <c r="B193" s="266"/>
      <c r="C193" s="265"/>
      <c r="D193" s="265"/>
      <c r="E193" s="268"/>
      <c r="F193" s="114"/>
      <c r="G193" s="114"/>
      <c r="L193" s="3"/>
      <c r="M193" s="3"/>
      <c r="N193" s="3"/>
      <c r="O193" s="3"/>
      <c r="P193" s="3"/>
      <c r="Q193" s="3"/>
      <c r="R193" s="3"/>
      <c r="S193" s="3"/>
      <c r="T193" s="3"/>
      <c r="U193" s="8"/>
      <c r="V193" s="3"/>
    </row>
    <row r="194" spans="1:22" s="116" customFormat="1">
      <c r="A194" s="3"/>
      <c r="B194" s="266"/>
      <c r="C194" s="265"/>
      <c r="D194" s="265"/>
      <c r="E194" s="268"/>
      <c r="F194" s="114"/>
      <c r="G194" s="114"/>
      <c r="L194" s="3"/>
      <c r="M194" s="3"/>
      <c r="N194" s="3"/>
      <c r="O194" s="3"/>
      <c r="P194" s="3"/>
      <c r="Q194" s="3"/>
      <c r="R194" s="3"/>
      <c r="S194" s="3"/>
      <c r="T194" s="3"/>
      <c r="U194" s="8"/>
      <c r="V194" s="3"/>
    </row>
    <row r="195" spans="1:22" s="116" customFormat="1">
      <c r="A195" s="3"/>
      <c r="B195" s="266"/>
      <c r="C195" s="265"/>
      <c r="D195" s="265"/>
      <c r="E195" s="268"/>
      <c r="F195" s="114"/>
      <c r="G195" s="114"/>
      <c r="L195" s="3"/>
      <c r="M195" s="3"/>
      <c r="N195" s="3"/>
      <c r="O195" s="3"/>
      <c r="P195" s="3"/>
      <c r="Q195" s="3"/>
      <c r="R195" s="3"/>
      <c r="S195" s="3"/>
      <c r="T195" s="3"/>
      <c r="U195" s="8"/>
      <c r="V195" s="3"/>
    </row>
    <row r="196" spans="1:22" s="116" customFormat="1">
      <c r="A196" s="3"/>
      <c r="B196" s="266"/>
      <c r="C196" s="265"/>
      <c r="D196" s="265"/>
      <c r="E196" s="268"/>
      <c r="F196" s="114"/>
      <c r="G196" s="114"/>
      <c r="L196" s="3"/>
      <c r="M196" s="3"/>
      <c r="N196" s="3"/>
      <c r="O196" s="3"/>
      <c r="P196" s="3"/>
      <c r="Q196" s="3"/>
      <c r="R196" s="3"/>
      <c r="S196" s="3"/>
      <c r="T196" s="3"/>
      <c r="U196" s="8"/>
      <c r="V196" s="3"/>
    </row>
    <row r="197" spans="1:22" s="116" customFormat="1">
      <c r="A197" s="3"/>
      <c r="B197" s="266"/>
      <c r="C197" s="265"/>
      <c r="D197" s="265"/>
      <c r="E197" s="268"/>
      <c r="F197" s="114"/>
      <c r="G197" s="114"/>
      <c r="L197" s="3"/>
      <c r="M197" s="3"/>
      <c r="N197" s="3"/>
      <c r="O197" s="3"/>
      <c r="P197" s="3"/>
      <c r="Q197" s="3"/>
      <c r="R197" s="3"/>
      <c r="S197" s="3"/>
      <c r="T197" s="3"/>
      <c r="U197" s="8"/>
      <c r="V197" s="3"/>
    </row>
    <row r="198" spans="1:22" s="116" customFormat="1">
      <c r="A198" s="3"/>
      <c r="B198" s="266"/>
      <c r="C198" s="265"/>
      <c r="D198" s="265"/>
      <c r="E198" s="268"/>
      <c r="F198" s="114"/>
      <c r="G198" s="114"/>
      <c r="L198" s="3"/>
      <c r="M198" s="3"/>
      <c r="N198" s="3"/>
      <c r="O198" s="3"/>
      <c r="P198" s="3"/>
      <c r="Q198" s="3"/>
      <c r="R198" s="3"/>
      <c r="S198" s="3"/>
      <c r="T198" s="3"/>
      <c r="U198" s="8"/>
      <c r="V198" s="3"/>
    </row>
    <row r="199" spans="1:22" s="116" customFormat="1">
      <c r="A199" s="3"/>
      <c r="B199" s="266"/>
      <c r="C199" s="265"/>
      <c r="D199" s="265"/>
      <c r="E199" s="268"/>
      <c r="F199" s="114"/>
      <c r="G199" s="114"/>
      <c r="L199" s="3"/>
      <c r="M199" s="3"/>
      <c r="N199" s="3"/>
      <c r="O199" s="3"/>
      <c r="P199" s="3"/>
      <c r="Q199" s="3"/>
      <c r="R199" s="3"/>
      <c r="S199" s="3"/>
      <c r="T199" s="3"/>
      <c r="U199" s="8"/>
      <c r="V199" s="3"/>
    </row>
    <row r="200" spans="1:22" s="116" customFormat="1">
      <c r="A200" s="3"/>
      <c r="B200" s="266"/>
      <c r="C200" s="265"/>
      <c r="D200" s="265"/>
      <c r="E200" s="268"/>
      <c r="F200" s="114"/>
      <c r="G200" s="114"/>
      <c r="L200" s="3"/>
      <c r="M200" s="3"/>
      <c r="N200" s="3"/>
      <c r="O200" s="3"/>
      <c r="P200" s="3"/>
      <c r="Q200" s="3"/>
      <c r="R200" s="3"/>
      <c r="S200" s="3"/>
      <c r="T200" s="3"/>
      <c r="U200" s="8"/>
      <c r="V200" s="3"/>
    </row>
    <row r="201" spans="1:22" s="116" customFormat="1">
      <c r="A201" s="3"/>
      <c r="B201" s="266"/>
      <c r="C201" s="265"/>
      <c r="D201" s="265"/>
      <c r="E201" s="268"/>
      <c r="F201" s="114"/>
      <c r="G201" s="114"/>
      <c r="L201" s="3"/>
      <c r="M201" s="3"/>
      <c r="N201" s="3"/>
      <c r="O201" s="3"/>
      <c r="P201" s="3"/>
      <c r="Q201" s="3"/>
      <c r="R201" s="3"/>
      <c r="S201" s="3"/>
      <c r="T201" s="3"/>
      <c r="U201" s="8"/>
      <c r="V201" s="3"/>
    </row>
    <row r="202" spans="1:22" s="116" customFormat="1">
      <c r="A202" s="3"/>
      <c r="B202" s="266"/>
      <c r="C202" s="265"/>
      <c r="D202" s="265"/>
      <c r="E202" s="268"/>
      <c r="F202" s="114"/>
      <c r="G202" s="114"/>
      <c r="L202" s="3"/>
      <c r="M202" s="3"/>
      <c r="N202" s="3"/>
      <c r="O202" s="3"/>
      <c r="P202" s="3"/>
      <c r="Q202" s="3"/>
      <c r="R202" s="3"/>
      <c r="S202" s="3"/>
      <c r="T202" s="3"/>
      <c r="U202" s="8"/>
      <c r="V202" s="3"/>
    </row>
    <row r="203" spans="1:22" s="116" customFormat="1">
      <c r="A203" s="3"/>
      <c r="B203" s="266"/>
      <c r="C203" s="265"/>
      <c r="D203" s="265"/>
      <c r="E203" s="268"/>
      <c r="F203" s="114"/>
      <c r="G203" s="114"/>
      <c r="L203" s="3"/>
      <c r="M203" s="3"/>
      <c r="N203" s="3"/>
      <c r="O203" s="3"/>
      <c r="P203" s="3"/>
      <c r="Q203" s="3"/>
      <c r="R203" s="3"/>
      <c r="S203" s="3"/>
      <c r="T203" s="3"/>
      <c r="U203" s="8"/>
      <c r="V203" s="3"/>
    </row>
    <row r="204" spans="1:22" s="116" customFormat="1">
      <c r="A204" s="3"/>
      <c r="B204" s="266"/>
      <c r="C204" s="265"/>
      <c r="D204" s="265"/>
      <c r="E204" s="268"/>
      <c r="F204" s="114"/>
      <c r="G204" s="114"/>
      <c r="L204" s="3"/>
      <c r="M204" s="3"/>
      <c r="N204" s="3"/>
      <c r="O204" s="3"/>
      <c r="P204" s="3"/>
      <c r="Q204" s="3"/>
      <c r="R204" s="3"/>
      <c r="S204" s="3"/>
      <c r="T204" s="3"/>
      <c r="U204" s="8"/>
      <c r="V204" s="3"/>
    </row>
    <row r="205" spans="1:22" s="116" customFormat="1">
      <c r="A205" s="3"/>
      <c r="B205" s="266"/>
      <c r="C205" s="265"/>
      <c r="D205" s="265"/>
      <c r="E205" s="268"/>
      <c r="F205" s="114"/>
      <c r="G205" s="114"/>
      <c r="L205" s="3"/>
      <c r="M205" s="3"/>
      <c r="N205" s="3"/>
      <c r="O205" s="3"/>
      <c r="P205" s="3"/>
      <c r="Q205" s="3"/>
      <c r="R205" s="3"/>
      <c r="S205" s="3"/>
      <c r="T205" s="3"/>
      <c r="U205" s="8"/>
      <c r="V205" s="3"/>
    </row>
    <row r="206" spans="1:22" s="116" customFormat="1">
      <c r="A206" s="3"/>
      <c r="B206" s="266"/>
      <c r="C206" s="265"/>
      <c r="D206" s="265"/>
      <c r="E206" s="268"/>
      <c r="F206" s="114"/>
      <c r="G206" s="114"/>
      <c r="L206" s="3"/>
      <c r="M206" s="3"/>
      <c r="N206" s="3"/>
      <c r="O206" s="3"/>
      <c r="P206" s="3"/>
      <c r="Q206" s="3"/>
      <c r="R206" s="3"/>
      <c r="S206" s="3"/>
      <c r="T206" s="3"/>
      <c r="U206" s="8"/>
      <c r="V206" s="3"/>
    </row>
    <row r="207" spans="1:22" s="116" customFormat="1">
      <c r="A207" s="3"/>
      <c r="B207" s="266"/>
      <c r="C207" s="265"/>
      <c r="D207" s="265"/>
      <c r="E207" s="268"/>
      <c r="F207" s="114"/>
      <c r="G207" s="114"/>
      <c r="L207" s="3"/>
      <c r="M207" s="3"/>
      <c r="N207" s="3"/>
      <c r="O207" s="3"/>
      <c r="P207" s="3"/>
      <c r="Q207" s="3"/>
      <c r="R207" s="3"/>
      <c r="S207" s="3"/>
      <c r="T207" s="3"/>
      <c r="U207" s="8"/>
      <c r="V207" s="3"/>
    </row>
    <row r="208" spans="1:22" s="116" customFormat="1">
      <c r="A208" s="3"/>
      <c r="B208" s="266"/>
      <c r="C208" s="265"/>
      <c r="D208" s="265"/>
      <c r="E208" s="268"/>
      <c r="F208" s="114"/>
      <c r="G208" s="114"/>
      <c r="L208" s="3"/>
      <c r="M208" s="3"/>
      <c r="N208" s="3"/>
      <c r="O208" s="3"/>
      <c r="P208" s="3"/>
      <c r="Q208" s="3"/>
      <c r="R208" s="3"/>
      <c r="S208" s="3"/>
      <c r="T208" s="3"/>
      <c r="U208" s="8"/>
      <c r="V208" s="3"/>
    </row>
    <row r="209" spans="1:22" s="116" customFormat="1">
      <c r="A209" s="3"/>
      <c r="B209" s="266"/>
      <c r="C209" s="265"/>
      <c r="D209" s="265"/>
      <c r="E209" s="268"/>
      <c r="F209" s="114"/>
      <c r="G209" s="114"/>
      <c r="L209" s="3"/>
      <c r="M209" s="3"/>
      <c r="N209" s="3"/>
      <c r="O209" s="3"/>
      <c r="P209" s="3"/>
      <c r="Q209" s="3"/>
      <c r="R209" s="3"/>
      <c r="S209" s="3"/>
      <c r="T209" s="3"/>
      <c r="U209" s="8"/>
      <c r="V209" s="3"/>
    </row>
    <row r="210" spans="1:22" s="116" customFormat="1">
      <c r="A210" s="3"/>
      <c r="B210" s="266"/>
      <c r="C210" s="265"/>
      <c r="D210" s="265"/>
      <c r="E210" s="268"/>
      <c r="F210" s="114"/>
      <c r="G210" s="114"/>
      <c r="L210" s="3"/>
      <c r="M210" s="3"/>
      <c r="N210" s="3"/>
      <c r="O210" s="3"/>
      <c r="P210" s="3"/>
      <c r="Q210" s="3"/>
      <c r="R210" s="3"/>
      <c r="S210" s="3"/>
      <c r="T210" s="3"/>
      <c r="U210" s="8"/>
      <c r="V210" s="3"/>
    </row>
    <row r="211" spans="1:22" s="116" customFormat="1">
      <c r="A211" s="3"/>
      <c r="B211" s="266"/>
      <c r="C211" s="265"/>
      <c r="D211" s="265"/>
      <c r="E211" s="268"/>
      <c r="F211" s="114"/>
      <c r="G211" s="114"/>
      <c r="L211" s="3"/>
      <c r="M211" s="3"/>
      <c r="N211" s="3"/>
      <c r="O211" s="3"/>
      <c r="P211" s="3"/>
      <c r="Q211" s="3"/>
      <c r="R211" s="3"/>
      <c r="S211" s="3"/>
      <c r="T211" s="3"/>
      <c r="U211" s="8"/>
      <c r="V211" s="3"/>
    </row>
    <row r="212" spans="1:22" s="116" customFormat="1">
      <c r="A212" s="3"/>
      <c r="B212" s="266"/>
      <c r="C212" s="265"/>
      <c r="D212" s="265"/>
      <c r="E212" s="268"/>
      <c r="F212" s="114"/>
      <c r="G212" s="114"/>
      <c r="L212" s="3"/>
      <c r="M212" s="3"/>
      <c r="N212" s="3"/>
      <c r="O212" s="3"/>
      <c r="P212" s="3"/>
      <c r="Q212" s="3"/>
      <c r="R212" s="3"/>
      <c r="S212" s="3"/>
      <c r="T212" s="3"/>
      <c r="U212" s="8"/>
      <c r="V212" s="3"/>
    </row>
    <row r="213" spans="1:22" s="116" customFormat="1">
      <c r="A213" s="3"/>
      <c r="B213" s="266"/>
      <c r="C213" s="265"/>
      <c r="D213" s="265"/>
      <c r="E213" s="268"/>
      <c r="F213" s="114"/>
      <c r="G213" s="114"/>
      <c r="L213" s="3"/>
      <c r="M213" s="3"/>
      <c r="N213" s="3"/>
      <c r="O213" s="3"/>
      <c r="P213" s="3"/>
      <c r="Q213" s="3"/>
      <c r="R213" s="3"/>
      <c r="S213" s="3"/>
      <c r="T213" s="3"/>
      <c r="U213" s="8"/>
      <c r="V213" s="3"/>
    </row>
    <row r="214" spans="1:22" s="116" customFormat="1">
      <c r="A214" s="3"/>
      <c r="B214" s="266"/>
      <c r="C214" s="265"/>
      <c r="D214" s="265"/>
      <c r="E214" s="268"/>
      <c r="F214" s="114"/>
      <c r="G214" s="114"/>
      <c r="L214" s="3"/>
      <c r="M214" s="3"/>
      <c r="N214" s="3"/>
      <c r="O214" s="3"/>
      <c r="P214" s="3"/>
      <c r="Q214" s="3"/>
      <c r="R214" s="3"/>
      <c r="S214" s="3"/>
      <c r="T214" s="3"/>
      <c r="U214" s="8"/>
      <c r="V214" s="3"/>
    </row>
    <row r="215" spans="1:22" s="116" customFormat="1">
      <c r="A215" s="3"/>
      <c r="B215" s="266"/>
      <c r="C215" s="265"/>
      <c r="D215" s="265"/>
      <c r="E215" s="268"/>
      <c r="F215" s="114"/>
      <c r="G215" s="114"/>
      <c r="L215" s="3"/>
      <c r="M215" s="3"/>
      <c r="N215" s="3"/>
      <c r="O215" s="3"/>
      <c r="P215" s="3"/>
      <c r="Q215" s="3"/>
      <c r="R215" s="3"/>
      <c r="S215" s="3"/>
      <c r="T215" s="3"/>
      <c r="U215" s="8"/>
      <c r="V215" s="3"/>
    </row>
    <row r="216" spans="1:22" s="116" customFormat="1">
      <c r="A216" s="3"/>
      <c r="B216" s="266"/>
      <c r="C216" s="265"/>
      <c r="D216" s="265"/>
      <c r="E216" s="268"/>
      <c r="F216" s="114"/>
      <c r="G216" s="114"/>
      <c r="L216" s="3"/>
      <c r="M216" s="3"/>
      <c r="N216" s="3"/>
      <c r="O216" s="3"/>
      <c r="P216" s="3"/>
      <c r="Q216" s="3"/>
      <c r="R216" s="3"/>
      <c r="S216" s="3"/>
      <c r="T216" s="3"/>
      <c r="U216" s="8"/>
      <c r="V216" s="3"/>
    </row>
    <row r="217" spans="1:22" s="116" customFormat="1">
      <c r="A217" s="3"/>
      <c r="B217" s="266"/>
      <c r="C217" s="265"/>
      <c r="D217" s="265"/>
      <c r="E217" s="268"/>
      <c r="F217" s="114"/>
      <c r="G217" s="114"/>
      <c r="L217" s="3"/>
      <c r="M217" s="3"/>
      <c r="N217" s="3"/>
      <c r="O217" s="3"/>
      <c r="P217" s="3"/>
      <c r="Q217" s="3"/>
      <c r="R217" s="3"/>
      <c r="S217" s="3"/>
      <c r="T217" s="3"/>
      <c r="U217" s="8"/>
      <c r="V217" s="3"/>
    </row>
    <row r="218" spans="1:22" s="116" customFormat="1">
      <c r="A218" s="3"/>
      <c r="B218" s="266"/>
      <c r="C218" s="265"/>
      <c r="D218" s="265"/>
      <c r="E218" s="268"/>
      <c r="F218" s="114"/>
      <c r="G218" s="114"/>
      <c r="L218" s="3"/>
      <c r="M218" s="3"/>
      <c r="N218" s="3"/>
      <c r="O218" s="3"/>
      <c r="P218" s="3"/>
      <c r="Q218" s="3"/>
      <c r="R218" s="3"/>
      <c r="S218" s="3"/>
      <c r="T218" s="3"/>
      <c r="U218" s="8"/>
      <c r="V218" s="3"/>
    </row>
    <row r="219" spans="1:22" s="116" customFormat="1">
      <c r="A219" s="3"/>
      <c r="B219" s="266"/>
      <c r="C219" s="265"/>
      <c r="D219" s="265"/>
      <c r="E219" s="268"/>
      <c r="F219" s="114"/>
      <c r="G219" s="114"/>
      <c r="L219" s="3"/>
      <c r="M219" s="3"/>
      <c r="N219" s="3"/>
      <c r="O219" s="3"/>
      <c r="P219" s="3"/>
      <c r="Q219" s="3"/>
      <c r="R219" s="3"/>
      <c r="S219" s="3"/>
      <c r="T219" s="3"/>
      <c r="U219" s="8"/>
      <c r="V219" s="3"/>
    </row>
    <row r="220" spans="1:22" s="116" customFormat="1">
      <c r="A220" s="3"/>
      <c r="B220" s="266"/>
      <c r="C220" s="265"/>
      <c r="D220" s="265"/>
      <c r="E220" s="268"/>
      <c r="F220" s="114"/>
      <c r="G220" s="114"/>
      <c r="L220" s="3"/>
      <c r="M220" s="3"/>
      <c r="N220" s="3"/>
      <c r="O220" s="3"/>
      <c r="P220" s="3"/>
      <c r="Q220" s="3"/>
      <c r="R220" s="3"/>
      <c r="S220" s="3"/>
      <c r="T220" s="3"/>
      <c r="U220" s="8"/>
      <c r="V220" s="3"/>
    </row>
    <row r="221" spans="1:22" s="116" customFormat="1">
      <c r="A221" s="3"/>
      <c r="B221" s="266"/>
      <c r="C221" s="265"/>
      <c r="D221" s="265"/>
      <c r="E221" s="268"/>
      <c r="F221" s="114"/>
      <c r="G221" s="114"/>
      <c r="L221" s="3"/>
      <c r="M221" s="3"/>
      <c r="N221" s="3"/>
      <c r="O221" s="3"/>
      <c r="P221" s="3"/>
      <c r="Q221" s="3"/>
      <c r="R221" s="3"/>
      <c r="S221" s="3"/>
      <c r="T221" s="3"/>
      <c r="U221" s="8"/>
      <c r="V221" s="3"/>
    </row>
    <row r="222" spans="1:22" s="116" customFormat="1">
      <c r="A222" s="3"/>
      <c r="B222" s="266"/>
      <c r="C222" s="265"/>
      <c r="D222" s="265"/>
      <c r="E222" s="268"/>
      <c r="F222" s="114"/>
      <c r="G222" s="114"/>
      <c r="L222" s="3"/>
      <c r="M222" s="3"/>
      <c r="N222" s="3"/>
      <c r="O222" s="3"/>
      <c r="P222" s="3"/>
      <c r="Q222" s="3"/>
      <c r="R222" s="3"/>
      <c r="S222" s="3"/>
      <c r="T222" s="3"/>
      <c r="U222" s="8"/>
      <c r="V222" s="3"/>
    </row>
    <row r="223" spans="1:22" s="116" customFormat="1">
      <c r="A223" s="3"/>
      <c r="B223" s="266"/>
      <c r="C223" s="265"/>
      <c r="D223" s="265"/>
      <c r="E223" s="268"/>
      <c r="F223" s="114"/>
      <c r="G223" s="114"/>
      <c r="L223" s="3"/>
      <c r="M223" s="3"/>
      <c r="N223" s="3"/>
      <c r="O223" s="3"/>
      <c r="P223" s="3"/>
      <c r="Q223" s="3"/>
      <c r="R223" s="3"/>
      <c r="S223" s="3"/>
      <c r="T223" s="3"/>
      <c r="U223" s="8"/>
      <c r="V223" s="3"/>
    </row>
    <row r="224" spans="1:22" s="116" customFormat="1">
      <c r="A224" s="3"/>
      <c r="B224" s="266"/>
      <c r="C224" s="265"/>
      <c r="D224" s="265"/>
      <c r="E224" s="268"/>
      <c r="F224" s="114"/>
      <c r="G224" s="114"/>
      <c r="L224" s="3"/>
      <c r="M224" s="3"/>
      <c r="N224" s="3"/>
      <c r="O224" s="3"/>
      <c r="P224" s="3"/>
      <c r="Q224" s="3"/>
      <c r="R224" s="3"/>
      <c r="S224" s="3"/>
      <c r="T224" s="3"/>
      <c r="U224" s="8"/>
      <c r="V224" s="3"/>
    </row>
    <row r="225" spans="1:22" s="116" customFormat="1">
      <c r="A225" s="3"/>
      <c r="B225" s="266"/>
      <c r="C225" s="265"/>
      <c r="D225" s="265"/>
      <c r="E225" s="268"/>
      <c r="F225" s="114"/>
      <c r="G225" s="114"/>
      <c r="L225" s="3"/>
      <c r="M225" s="3"/>
      <c r="N225" s="3"/>
      <c r="O225" s="3"/>
      <c r="P225" s="3"/>
      <c r="Q225" s="3"/>
      <c r="R225" s="3"/>
      <c r="S225" s="3"/>
      <c r="T225" s="3"/>
      <c r="U225" s="8"/>
      <c r="V225" s="3"/>
    </row>
    <row r="226" spans="1:22" s="116" customFormat="1">
      <c r="A226" s="3"/>
      <c r="B226" s="266"/>
      <c r="C226" s="265"/>
      <c r="D226" s="265"/>
      <c r="E226" s="268"/>
      <c r="F226" s="114"/>
      <c r="G226" s="114"/>
      <c r="L226" s="3"/>
      <c r="M226" s="3"/>
      <c r="N226" s="3"/>
      <c r="O226" s="3"/>
      <c r="P226" s="3"/>
      <c r="Q226" s="3"/>
      <c r="R226" s="3"/>
      <c r="S226" s="3"/>
      <c r="T226" s="3"/>
      <c r="U226" s="8"/>
      <c r="V226" s="3"/>
    </row>
    <row r="227" spans="1:22" s="116" customFormat="1">
      <c r="A227" s="3"/>
      <c r="B227" s="266"/>
      <c r="C227" s="265"/>
      <c r="D227" s="265"/>
      <c r="E227" s="268"/>
      <c r="F227" s="114"/>
      <c r="G227" s="114"/>
      <c r="L227" s="3"/>
      <c r="M227" s="3"/>
      <c r="N227" s="3"/>
      <c r="O227" s="3"/>
      <c r="P227" s="3"/>
      <c r="Q227" s="3"/>
      <c r="R227" s="3"/>
      <c r="S227" s="3"/>
      <c r="T227" s="3"/>
      <c r="U227" s="8"/>
      <c r="V227" s="3"/>
    </row>
    <row r="228" spans="1:22" s="116" customFormat="1">
      <c r="A228" s="3"/>
      <c r="B228" s="266"/>
      <c r="C228" s="265"/>
      <c r="D228" s="265"/>
      <c r="E228" s="268"/>
      <c r="F228" s="114"/>
      <c r="G228" s="114"/>
      <c r="L228" s="3"/>
      <c r="M228" s="3"/>
      <c r="N228" s="3"/>
      <c r="O228" s="3"/>
      <c r="P228" s="3"/>
      <c r="Q228" s="3"/>
      <c r="R228" s="3"/>
      <c r="S228" s="3"/>
      <c r="T228" s="3"/>
      <c r="U228" s="8"/>
      <c r="V228" s="3"/>
    </row>
    <row r="229" spans="1:22" s="116" customFormat="1">
      <c r="A229" s="3"/>
      <c r="B229" s="266"/>
      <c r="C229" s="265"/>
      <c r="D229" s="265"/>
      <c r="E229" s="268"/>
      <c r="F229" s="114"/>
      <c r="G229" s="114"/>
      <c r="L229" s="3"/>
      <c r="M229" s="3"/>
      <c r="N229" s="3"/>
      <c r="O229" s="3"/>
      <c r="P229" s="3"/>
      <c r="Q229" s="3"/>
      <c r="R229" s="3"/>
      <c r="S229" s="3"/>
      <c r="T229" s="3"/>
      <c r="U229" s="8"/>
      <c r="V229" s="3"/>
    </row>
    <row r="230" spans="1:22" s="116" customFormat="1">
      <c r="A230" s="3"/>
      <c r="B230" s="266"/>
      <c r="C230" s="265"/>
      <c r="D230" s="265"/>
      <c r="E230" s="268"/>
      <c r="F230" s="114"/>
      <c r="G230" s="114"/>
      <c r="L230" s="3"/>
      <c r="M230" s="3"/>
      <c r="N230" s="3"/>
      <c r="O230" s="3"/>
      <c r="P230" s="3"/>
      <c r="Q230" s="3"/>
      <c r="R230" s="3"/>
      <c r="S230" s="3"/>
      <c r="T230" s="3"/>
      <c r="U230" s="8"/>
      <c r="V230" s="3"/>
    </row>
    <row r="231" spans="1:22" s="116" customFormat="1">
      <c r="A231" s="3"/>
      <c r="B231" s="266"/>
      <c r="C231" s="265"/>
      <c r="D231" s="265"/>
      <c r="E231" s="268"/>
      <c r="F231" s="114"/>
      <c r="G231" s="114"/>
      <c r="L231" s="3"/>
      <c r="M231" s="3"/>
      <c r="N231" s="3"/>
      <c r="O231" s="3"/>
      <c r="P231" s="3"/>
      <c r="Q231" s="3"/>
      <c r="R231" s="3"/>
      <c r="S231" s="3"/>
      <c r="T231" s="3"/>
      <c r="U231" s="8"/>
      <c r="V231" s="3"/>
    </row>
    <row r="232" spans="1:22" s="116" customFormat="1">
      <c r="A232" s="3"/>
      <c r="B232" s="266"/>
      <c r="C232" s="265"/>
      <c r="D232" s="265"/>
      <c r="E232" s="268"/>
      <c r="F232" s="114"/>
      <c r="G232" s="114"/>
      <c r="L232" s="3"/>
      <c r="M232" s="3"/>
      <c r="N232" s="3"/>
      <c r="O232" s="3"/>
      <c r="P232" s="3"/>
      <c r="Q232" s="3"/>
      <c r="R232" s="3"/>
      <c r="S232" s="3"/>
      <c r="T232" s="3"/>
      <c r="U232" s="8"/>
      <c r="V232" s="3"/>
    </row>
    <row r="233" spans="1:22" s="116" customFormat="1">
      <c r="A233" s="3"/>
      <c r="B233" s="266"/>
      <c r="C233" s="265"/>
      <c r="D233" s="265"/>
      <c r="E233" s="268"/>
      <c r="F233" s="114"/>
      <c r="G233" s="114"/>
      <c r="L233" s="3"/>
      <c r="M233" s="3"/>
      <c r="N233" s="3"/>
      <c r="O233" s="3"/>
      <c r="P233" s="3"/>
      <c r="Q233" s="3"/>
      <c r="R233" s="3"/>
      <c r="S233" s="3"/>
      <c r="T233" s="3"/>
      <c r="U233" s="8"/>
      <c r="V233" s="3"/>
    </row>
    <row r="234" spans="1:22" s="116" customFormat="1">
      <c r="A234" s="3"/>
      <c r="B234" s="266"/>
      <c r="C234" s="265"/>
      <c r="D234" s="265"/>
      <c r="E234" s="268"/>
      <c r="F234" s="114"/>
      <c r="G234" s="114"/>
      <c r="L234" s="3"/>
      <c r="M234" s="3"/>
      <c r="N234" s="3"/>
      <c r="O234" s="3"/>
      <c r="P234" s="3"/>
      <c r="Q234" s="3"/>
      <c r="R234" s="3"/>
      <c r="S234" s="3"/>
      <c r="T234" s="3"/>
      <c r="U234" s="8"/>
      <c r="V234" s="3"/>
    </row>
    <row r="235" spans="1:22" s="116" customFormat="1">
      <c r="A235" s="3"/>
      <c r="B235" s="266"/>
      <c r="C235" s="265"/>
      <c r="D235" s="265"/>
      <c r="E235" s="268"/>
      <c r="F235" s="114"/>
      <c r="G235" s="114"/>
      <c r="L235" s="3"/>
      <c r="M235" s="3"/>
      <c r="N235" s="3"/>
      <c r="O235" s="3"/>
      <c r="P235" s="3"/>
      <c r="Q235" s="3"/>
      <c r="R235" s="3"/>
      <c r="S235" s="3"/>
      <c r="T235" s="3"/>
      <c r="U235" s="8"/>
      <c r="V235" s="3"/>
    </row>
    <row r="236" spans="1:22" s="116" customFormat="1">
      <c r="A236" s="3"/>
      <c r="B236" s="266"/>
      <c r="C236" s="265"/>
      <c r="D236" s="265"/>
      <c r="E236" s="268"/>
      <c r="F236" s="114"/>
      <c r="G236" s="114"/>
      <c r="L236" s="3"/>
      <c r="M236" s="3"/>
      <c r="N236" s="3"/>
      <c r="O236" s="3"/>
      <c r="P236" s="3"/>
      <c r="Q236" s="3"/>
      <c r="R236" s="3"/>
      <c r="S236" s="3"/>
      <c r="T236" s="3"/>
      <c r="U236" s="8"/>
      <c r="V236" s="3"/>
    </row>
    <row r="237" spans="1:22" s="116" customFormat="1">
      <c r="A237" s="3"/>
      <c r="B237" s="266"/>
      <c r="C237" s="265"/>
      <c r="D237" s="265"/>
      <c r="E237" s="268"/>
      <c r="F237" s="114"/>
      <c r="G237" s="114"/>
      <c r="L237" s="3"/>
      <c r="M237" s="3"/>
      <c r="N237" s="3"/>
      <c r="O237" s="3"/>
      <c r="P237" s="3"/>
      <c r="Q237" s="3"/>
      <c r="R237" s="3"/>
      <c r="S237" s="3"/>
      <c r="T237" s="3"/>
      <c r="U237" s="8"/>
      <c r="V237" s="3"/>
    </row>
    <row r="238" spans="1:22" s="116" customFormat="1">
      <c r="A238" s="3"/>
      <c r="B238" s="266"/>
      <c r="C238" s="265"/>
      <c r="D238" s="265"/>
      <c r="E238" s="268"/>
      <c r="F238" s="114"/>
      <c r="G238" s="114"/>
      <c r="L238" s="3"/>
      <c r="M238" s="3"/>
      <c r="N238" s="3"/>
      <c r="O238" s="3"/>
      <c r="P238" s="3"/>
      <c r="Q238" s="3"/>
      <c r="R238" s="3"/>
      <c r="S238" s="3"/>
      <c r="T238" s="3"/>
      <c r="U238" s="8"/>
      <c r="V238" s="3"/>
    </row>
    <row r="239" spans="1:22" s="116" customFormat="1">
      <c r="A239" s="3"/>
      <c r="B239" s="266"/>
      <c r="C239" s="265"/>
      <c r="D239" s="265"/>
      <c r="E239" s="268"/>
      <c r="F239" s="114"/>
      <c r="G239" s="114"/>
      <c r="L239" s="3"/>
      <c r="M239" s="3"/>
      <c r="N239" s="3"/>
      <c r="O239" s="3"/>
      <c r="P239" s="3"/>
      <c r="Q239" s="3"/>
      <c r="R239" s="3"/>
      <c r="S239" s="3"/>
      <c r="T239" s="3"/>
      <c r="U239" s="8"/>
      <c r="V239" s="3"/>
    </row>
    <row r="240" spans="1:22" s="116" customFormat="1">
      <c r="A240" s="3"/>
      <c r="B240" s="266"/>
      <c r="C240" s="265"/>
      <c r="D240" s="265"/>
      <c r="E240" s="268"/>
      <c r="F240" s="114"/>
      <c r="G240" s="114"/>
      <c r="L240" s="3"/>
      <c r="M240" s="3"/>
      <c r="N240" s="3"/>
      <c r="O240" s="3"/>
      <c r="P240" s="3"/>
      <c r="Q240" s="3"/>
      <c r="R240" s="3"/>
      <c r="S240" s="3"/>
      <c r="T240" s="3"/>
      <c r="U240" s="8"/>
      <c r="V240" s="3"/>
    </row>
    <row r="241" spans="1:22" s="116" customFormat="1">
      <c r="A241" s="3"/>
      <c r="B241" s="266"/>
      <c r="C241" s="265"/>
      <c r="D241" s="265"/>
      <c r="E241" s="268"/>
      <c r="F241" s="114"/>
      <c r="G241" s="114"/>
      <c r="L241" s="3"/>
      <c r="M241" s="3"/>
      <c r="N241" s="3"/>
      <c r="O241" s="3"/>
      <c r="P241" s="3"/>
      <c r="Q241" s="3"/>
      <c r="R241" s="3"/>
      <c r="S241" s="3"/>
      <c r="T241" s="3"/>
      <c r="U241" s="8"/>
      <c r="V241" s="3"/>
    </row>
    <row r="242" spans="1:22" s="116" customFormat="1">
      <c r="A242" s="3"/>
      <c r="B242" s="266"/>
      <c r="C242" s="265"/>
      <c r="D242" s="265"/>
      <c r="E242" s="268"/>
      <c r="F242" s="114"/>
      <c r="G242" s="114"/>
      <c r="L242" s="3"/>
      <c r="M242" s="3"/>
      <c r="N242" s="3"/>
      <c r="O242" s="3"/>
      <c r="P242" s="3"/>
      <c r="Q242" s="3"/>
      <c r="R242" s="3"/>
      <c r="S242" s="3"/>
      <c r="T242" s="3"/>
      <c r="U242" s="8"/>
      <c r="V242" s="3"/>
    </row>
    <row r="243" spans="1:22" s="116" customFormat="1">
      <c r="A243" s="3"/>
      <c r="B243" s="266"/>
      <c r="C243" s="265"/>
      <c r="D243" s="265"/>
      <c r="E243" s="268"/>
      <c r="F243" s="114"/>
      <c r="G243" s="114"/>
      <c r="L243" s="3"/>
      <c r="M243" s="3"/>
      <c r="N243" s="3"/>
      <c r="O243" s="3"/>
      <c r="P243" s="3"/>
      <c r="Q243" s="3"/>
      <c r="R243" s="3"/>
      <c r="S243" s="3"/>
      <c r="T243" s="3"/>
      <c r="U243" s="8"/>
      <c r="V243" s="3"/>
    </row>
    <row r="244" spans="1:22" s="116" customFormat="1">
      <c r="A244" s="3"/>
      <c r="B244" s="266"/>
      <c r="C244" s="265"/>
      <c r="D244" s="265"/>
      <c r="E244" s="268"/>
      <c r="F244" s="114"/>
      <c r="G244" s="114"/>
      <c r="L244" s="3"/>
      <c r="M244" s="3"/>
      <c r="N244" s="3"/>
      <c r="O244" s="3"/>
      <c r="P244" s="3"/>
      <c r="Q244" s="3"/>
      <c r="R244" s="3"/>
      <c r="S244" s="3"/>
      <c r="T244" s="3"/>
      <c r="U244" s="8"/>
      <c r="V244" s="3"/>
    </row>
    <row r="245" spans="1:22" s="116" customFormat="1">
      <c r="A245" s="3"/>
      <c r="B245" s="266"/>
      <c r="C245" s="265"/>
      <c r="D245" s="265"/>
      <c r="E245" s="268"/>
      <c r="F245" s="114"/>
      <c r="G245" s="114"/>
      <c r="L245" s="3"/>
      <c r="M245" s="3"/>
      <c r="N245" s="3"/>
      <c r="O245" s="3"/>
      <c r="P245" s="3"/>
      <c r="Q245" s="3"/>
      <c r="R245" s="3"/>
      <c r="S245" s="3"/>
      <c r="T245" s="3"/>
      <c r="U245" s="8"/>
      <c r="V245" s="3"/>
    </row>
    <row r="246" spans="1:22" s="116" customFormat="1">
      <c r="A246" s="3"/>
      <c r="B246" s="266"/>
      <c r="C246" s="265"/>
      <c r="D246" s="265"/>
      <c r="E246" s="268"/>
      <c r="F246" s="114"/>
      <c r="G246" s="114"/>
      <c r="L246" s="3"/>
      <c r="M246" s="3"/>
      <c r="N246" s="3"/>
      <c r="O246" s="3"/>
      <c r="P246" s="3"/>
      <c r="Q246" s="3"/>
      <c r="R246" s="3"/>
      <c r="S246" s="3"/>
      <c r="T246" s="3"/>
      <c r="U246" s="8"/>
      <c r="V246" s="3"/>
    </row>
    <row r="247" spans="1:22" s="116" customFormat="1">
      <c r="A247" s="3"/>
      <c r="B247" s="266"/>
      <c r="C247" s="265"/>
      <c r="D247" s="265"/>
      <c r="E247" s="268"/>
      <c r="F247" s="114"/>
      <c r="G247" s="114"/>
      <c r="L247" s="3"/>
      <c r="M247" s="3"/>
      <c r="N247" s="3"/>
      <c r="O247" s="3"/>
      <c r="P247" s="3"/>
      <c r="Q247" s="3"/>
      <c r="R247" s="3"/>
      <c r="S247" s="3"/>
      <c r="T247" s="3"/>
      <c r="U247" s="8"/>
      <c r="V247" s="3"/>
    </row>
    <row r="248" spans="1:22" s="116" customFormat="1">
      <c r="A248" s="3"/>
      <c r="B248" s="266"/>
      <c r="C248" s="265"/>
      <c r="D248" s="265"/>
      <c r="E248" s="268"/>
      <c r="F248" s="114"/>
      <c r="G248" s="114"/>
      <c r="L248" s="3"/>
      <c r="M248" s="3"/>
      <c r="N248" s="3"/>
      <c r="O248" s="3"/>
      <c r="P248" s="3"/>
      <c r="Q248" s="3"/>
      <c r="R248" s="3"/>
      <c r="S248" s="3"/>
      <c r="T248" s="3"/>
      <c r="U248" s="8"/>
      <c r="V248" s="3"/>
    </row>
    <row r="249" spans="1:22" s="116" customFormat="1">
      <c r="A249" s="3"/>
      <c r="B249" s="266"/>
      <c r="C249" s="265"/>
      <c r="D249" s="265"/>
      <c r="E249" s="268"/>
      <c r="F249" s="114"/>
      <c r="G249" s="114"/>
      <c r="L249" s="3"/>
      <c r="M249" s="3"/>
      <c r="N249" s="3"/>
      <c r="O249" s="3"/>
      <c r="P249" s="3"/>
      <c r="Q249" s="3"/>
      <c r="R249" s="3"/>
      <c r="S249" s="3"/>
      <c r="T249" s="3"/>
      <c r="U249" s="8"/>
      <c r="V249" s="3"/>
    </row>
    <row r="250" spans="1:22" s="116" customFormat="1">
      <c r="A250" s="3"/>
      <c r="B250" s="266"/>
      <c r="C250" s="265"/>
      <c r="D250" s="265"/>
      <c r="E250" s="268"/>
      <c r="F250" s="114"/>
      <c r="G250" s="114"/>
      <c r="L250" s="3"/>
      <c r="M250" s="3"/>
      <c r="N250" s="3"/>
      <c r="O250" s="3"/>
      <c r="P250" s="3"/>
      <c r="Q250" s="3"/>
      <c r="R250" s="3"/>
      <c r="S250" s="3"/>
      <c r="T250" s="3"/>
      <c r="U250" s="8"/>
      <c r="V250" s="3"/>
    </row>
    <row r="251" spans="1:22" s="116" customFormat="1">
      <c r="A251" s="3"/>
      <c r="B251" s="266"/>
      <c r="C251" s="265"/>
      <c r="D251" s="265"/>
      <c r="E251" s="268"/>
      <c r="F251" s="114"/>
      <c r="G251" s="114"/>
      <c r="L251" s="3"/>
      <c r="M251" s="3"/>
      <c r="N251" s="3"/>
      <c r="O251" s="3"/>
      <c r="P251" s="3"/>
      <c r="Q251" s="3"/>
      <c r="R251" s="3"/>
      <c r="S251" s="3"/>
      <c r="T251" s="3"/>
      <c r="U251" s="8"/>
      <c r="V251" s="3"/>
    </row>
    <row r="252" spans="1:22" s="116" customFormat="1">
      <c r="A252" s="3"/>
      <c r="B252" s="266"/>
      <c r="C252" s="265"/>
      <c r="D252" s="265"/>
      <c r="E252" s="268"/>
      <c r="F252" s="114"/>
      <c r="G252" s="114"/>
      <c r="L252" s="3"/>
      <c r="M252" s="3"/>
      <c r="N252" s="3"/>
      <c r="O252" s="3"/>
      <c r="P252" s="3"/>
      <c r="Q252" s="3"/>
      <c r="R252" s="3"/>
      <c r="S252" s="3"/>
      <c r="T252" s="3"/>
      <c r="U252" s="8"/>
      <c r="V252" s="3"/>
    </row>
    <row r="253" spans="1:22" s="116" customFormat="1">
      <c r="A253" s="3"/>
      <c r="B253" s="266"/>
      <c r="C253" s="265"/>
      <c r="D253" s="265"/>
      <c r="E253" s="268"/>
      <c r="F253" s="114"/>
      <c r="G253" s="114"/>
      <c r="L253" s="3"/>
      <c r="M253" s="3"/>
      <c r="N253" s="3"/>
      <c r="O253" s="3"/>
      <c r="P253" s="3"/>
      <c r="Q253" s="3"/>
      <c r="R253" s="3"/>
      <c r="S253" s="3"/>
      <c r="T253" s="3"/>
      <c r="U253" s="8"/>
      <c r="V253" s="3"/>
    </row>
    <row r="254" spans="1:22" s="116" customFormat="1">
      <c r="A254" s="3"/>
      <c r="B254" s="266"/>
      <c r="C254" s="265"/>
      <c r="D254" s="265"/>
      <c r="E254" s="268"/>
      <c r="F254" s="114"/>
      <c r="G254" s="114"/>
      <c r="L254" s="3"/>
      <c r="M254" s="3"/>
      <c r="N254" s="3"/>
      <c r="O254" s="3"/>
      <c r="P254" s="3"/>
      <c r="Q254" s="3"/>
      <c r="R254" s="3"/>
      <c r="S254" s="3"/>
      <c r="T254" s="3"/>
      <c r="U254" s="8"/>
      <c r="V254" s="3"/>
    </row>
    <row r="255" spans="1:22" s="116" customFormat="1">
      <c r="A255" s="3"/>
      <c r="B255" s="266"/>
      <c r="C255" s="265"/>
      <c r="D255" s="265"/>
      <c r="E255" s="268"/>
      <c r="F255" s="114"/>
      <c r="G255" s="114"/>
      <c r="L255" s="3"/>
      <c r="M255" s="3"/>
      <c r="N255" s="3"/>
      <c r="O255" s="3"/>
      <c r="P255" s="3"/>
      <c r="Q255" s="3"/>
      <c r="R255" s="3"/>
      <c r="S255" s="3"/>
      <c r="T255" s="3"/>
      <c r="U255" s="8"/>
      <c r="V255" s="3"/>
    </row>
    <row r="256" spans="1:22" s="116" customFormat="1">
      <c r="A256" s="3"/>
      <c r="B256" s="266"/>
      <c r="C256" s="265"/>
      <c r="D256" s="265"/>
      <c r="E256" s="268"/>
      <c r="F256" s="114"/>
      <c r="G256" s="114"/>
      <c r="L256" s="3"/>
      <c r="M256" s="3"/>
      <c r="N256" s="3"/>
      <c r="O256" s="3"/>
      <c r="P256" s="3"/>
      <c r="Q256" s="3"/>
      <c r="R256" s="3"/>
      <c r="S256" s="3"/>
      <c r="T256" s="3"/>
      <c r="U256" s="8"/>
      <c r="V256" s="3"/>
    </row>
    <row r="257" spans="1:22" s="116" customFormat="1">
      <c r="A257" s="3"/>
      <c r="B257" s="266"/>
      <c r="C257" s="265"/>
      <c r="D257" s="265"/>
      <c r="E257" s="268"/>
      <c r="F257" s="114"/>
      <c r="G257" s="114"/>
      <c r="L257" s="3"/>
      <c r="M257" s="3"/>
      <c r="N257" s="3"/>
      <c r="O257" s="3"/>
      <c r="P257" s="3"/>
      <c r="Q257" s="3"/>
      <c r="R257" s="3"/>
      <c r="S257" s="3"/>
      <c r="T257" s="3"/>
      <c r="U257" s="8"/>
      <c r="V257" s="3"/>
    </row>
  </sheetData>
  <sheetProtection insertRows="0" deleteRows="0"/>
  <protectedRanges>
    <protectedRange sqref="U1:U15 J1:P15 U31:U1048576 P18:P24 J25:P29 U25:U29 P16 J16:L16 J18:L24 L31:P1048576 J32:K1048576" name="Obseg1"/>
    <protectedRange sqref="J30:K31" name="Obseg1_1"/>
    <protectedRange sqref="M16:N16 N18:N24 M17:M24 O16:O24 U16:U24" name="Obseg1_2"/>
    <protectedRange sqref="J17:L17 N17 P17" name="Obseg1_3"/>
  </protectedRanges>
  <mergeCells count="9">
    <mergeCell ref="A30:K30"/>
    <mergeCell ref="A31:K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11" zoomScaleNormal="100" zoomScaleSheetLayoutView="100" workbookViewId="0">
      <selection activeCell="E48" sqref="E48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8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1.710937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pred_rekapitulacija'!A19</f>
        <v>6.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pred_rekapitulacija'!B19</f>
        <v xml:space="preserve">PERUTNINSKO MESO IN IZDELKI 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24">
      <c r="A16" s="84" t="s">
        <v>2</v>
      </c>
      <c r="B16" s="81" t="s">
        <v>323</v>
      </c>
      <c r="C16" s="82">
        <v>1</v>
      </c>
      <c r="D16" s="82" t="s">
        <v>1</v>
      </c>
      <c r="E16" s="110" t="s">
        <v>166</v>
      </c>
      <c r="F16" s="85">
        <v>200</v>
      </c>
      <c r="G16" s="115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5">
        <f>IF(Sklop6[[#This Row],[ZAHTEVANA SHEMA KAKOVOSTI]]&lt;&gt;"",Sklop6[[#This Row],[Preračunana masa/volumen/kos na enoto kg]],"")</f>
        <v>200</v>
      </c>
      <c r="J16" s="96"/>
      <c r="K16" s="86"/>
      <c r="L16" s="86"/>
      <c r="M16" s="319"/>
      <c r="N16" s="320"/>
      <c r="O16" s="320"/>
      <c r="P16" s="98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01"/>
    </row>
    <row r="17" spans="1:21" s="55" customFormat="1" ht="12">
      <c r="A17" s="84" t="s">
        <v>4</v>
      </c>
      <c r="B17" s="76" t="s">
        <v>324</v>
      </c>
      <c r="C17" s="82">
        <v>1</v>
      </c>
      <c r="D17" s="82" t="s">
        <v>1</v>
      </c>
      <c r="E17" s="110" t="s">
        <v>166</v>
      </c>
      <c r="F17" s="89">
        <v>400</v>
      </c>
      <c r="G17" s="115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5">
        <f>IF(Sklop6[[#This Row],[ZAHTEVANA SHEMA KAKOVOSTI]]&lt;&gt;"",Sklop6[[#This Row],[Preračunana masa/volumen/kos na enoto kg]],"")</f>
        <v>400</v>
      </c>
      <c r="J17" s="97"/>
      <c r="K17" s="90"/>
      <c r="L17" s="90"/>
      <c r="M17" s="319"/>
      <c r="N17" s="320"/>
      <c r="O17" s="320"/>
      <c r="P17" s="100"/>
      <c r="Q17" s="91">
        <f>+Sklop6[[#This Row],[cena/enota brez DDV v EUR]]*Sklop6[[#This Row],[Stopnja DDV (%)]]</f>
        <v>0</v>
      </c>
      <c r="R17" s="91">
        <f>+Sklop6[[#This Row],[cena/enota brez DDV v EUR]]+Sklop6[[#This Row],[Davek (EUR)]]</f>
        <v>0</v>
      </c>
      <c r="S17" s="91">
        <f>+Sklop6[[#This Row],[cena/enota brez DDV v EUR]]*Sklop6[[#This Row],[Okvirna količina]]</f>
        <v>0</v>
      </c>
      <c r="T17" s="91">
        <f>+Sklop6[[#This Row],[Končna cena/enoto mere (EUR) z DDV]]*Sklop6[[#This Row],[Okvirna količina]]</f>
        <v>0</v>
      </c>
      <c r="U17" s="102"/>
    </row>
    <row r="18" spans="1:21" s="55" customFormat="1" ht="12">
      <c r="A18" s="84" t="s">
        <v>5</v>
      </c>
      <c r="B18" s="76" t="s">
        <v>325</v>
      </c>
      <c r="C18" s="82">
        <v>1</v>
      </c>
      <c r="D18" s="82" t="s">
        <v>1</v>
      </c>
      <c r="E18" s="110" t="s">
        <v>166</v>
      </c>
      <c r="F18" s="89">
        <v>130</v>
      </c>
      <c r="G18" s="115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18" s="85">
        <f>IF(Sklop6[[#This Row],[ZAHTEVANA SHEMA KAKOVOSTI]]&lt;&gt;"",Sklop6[[#This Row],[Preračunana masa/volumen/kos na enoto kg]],"")</f>
        <v>130</v>
      </c>
      <c r="J18" s="97"/>
      <c r="K18" s="90"/>
      <c r="L18" s="90"/>
      <c r="M18" s="319"/>
      <c r="N18" s="320"/>
      <c r="O18" s="320"/>
      <c r="P18" s="100"/>
      <c r="Q18" s="91">
        <f>+Sklop6[[#This Row],[cena/enota brez DDV v EUR]]*Sklop6[[#This Row],[Stopnja DDV (%)]]</f>
        <v>0</v>
      </c>
      <c r="R18" s="91">
        <f>+Sklop6[[#This Row],[cena/enota brez DDV v EUR]]+Sklop6[[#This Row],[Davek (EUR)]]</f>
        <v>0</v>
      </c>
      <c r="S18" s="91">
        <f>+Sklop6[[#This Row],[cena/enota brez DDV v EUR]]*Sklop6[[#This Row],[Okvirna količina]]</f>
        <v>0</v>
      </c>
      <c r="T18" s="91">
        <f>+Sklop6[[#This Row],[Končna cena/enoto mere (EUR) z DDV]]*Sklop6[[#This Row],[Okvirna količina]]</f>
        <v>0</v>
      </c>
      <c r="U18" s="102"/>
    </row>
    <row r="19" spans="1:21" s="55" customFormat="1" ht="24">
      <c r="A19" s="84" t="s">
        <v>6</v>
      </c>
      <c r="B19" s="10" t="s">
        <v>326</v>
      </c>
      <c r="C19" s="75">
        <v>480</v>
      </c>
      <c r="D19" s="82" t="s">
        <v>138</v>
      </c>
      <c r="E19" s="110" t="s">
        <v>166</v>
      </c>
      <c r="F19" s="89">
        <v>100</v>
      </c>
      <c r="G19" s="115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</v>
      </c>
      <c r="I19" s="85">
        <f>IF(Sklop6[[#This Row],[ZAHTEVANA SHEMA KAKOVOSTI]]&lt;&gt;"",Sklop6[[#This Row],[Preračunana masa/volumen/kos na enoto kg]],"")</f>
        <v>48</v>
      </c>
      <c r="J19" s="97"/>
      <c r="K19" s="90"/>
      <c r="L19" s="90"/>
      <c r="M19" s="319"/>
      <c r="N19" s="320"/>
      <c r="O19" s="320"/>
      <c r="P19" s="100"/>
      <c r="Q19" s="91">
        <f>+Sklop6[[#This Row],[cena/enota brez DDV v EUR]]*Sklop6[[#This Row],[Stopnja DDV (%)]]</f>
        <v>0</v>
      </c>
      <c r="R19" s="91">
        <f>+Sklop6[[#This Row],[cena/enota brez DDV v EUR]]+Sklop6[[#This Row],[Davek (EUR)]]</f>
        <v>0</v>
      </c>
      <c r="S19" s="91">
        <f>+Sklop6[[#This Row],[cena/enota brez DDV v EUR]]*Sklop6[[#This Row],[Okvirna količina]]</f>
        <v>0</v>
      </c>
      <c r="T19" s="91">
        <f>+Sklop6[[#This Row],[Končna cena/enoto mere (EUR) z DDV]]*Sklop6[[#This Row],[Okvirna količina]]</f>
        <v>0</v>
      </c>
      <c r="U19" s="102"/>
    </row>
    <row r="20" spans="1:21" s="55" customFormat="1" ht="24">
      <c r="A20" s="84" t="s">
        <v>7</v>
      </c>
      <c r="B20" s="10" t="s">
        <v>327</v>
      </c>
      <c r="C20" s="75">
        <v>1</v>
      </c>
      <c r="D20" s="82" t="s">
        <v>1</v>
      </c>
      <c r="E20" s="110" t="s">
        <v>166</v>
      </c>
      <c r="F20" s="89">
        <v>50</v>
      </c>
      <c r="G20" s="115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85">
        <f>IF(Sklop6[[#This Row],[ZAHTEVANA SHEMA KAKOVOSTI]]&lt;&gt;"",Sklop6[[#This Row],[Preračunana masa/volumen/kos na enoto kg]],"")</f>
        <v>50</v>
      </c>
      <c r="J20" s="97"/>
      <c r="K20" s="90"/>
      <c r="L20" s="90"/>
      <c r="M20" s="319"/>
      <c r="N20" s="320"/>
      <c r="O20" s="320"/>
      <c r="P20" s="100"/>
      <c r="Q20" s="91">
        <f>+Sklop6[[#This Row],[cena/enota brez DDV v EUR]]*Sklop6[[#This Row],[Stopnja DDV (%)]]</f>
        <v>0</v>
      </c>
      <c r="R20" s="91">
        <f>+Sklop6[[#This Row],[cena/enota brez DDV v EUR]]+Sklop6[[#This Row],[Davek (EUR)]]</f>
        <v>0</v>
      </c>
      <c r="S20" s="91">
        <f>+Sklop6[[#This Row],[cena/enota brez DDV v EUR]]*Sklop6[[#This Row],[Okvirna količina]]</f>
        <v>0</v>
      </c>
      <c r="T20" s="91">
        <f>+Sklop6[[#This Row],[Končna cena/enoto mere (EUR) z DDV]]*Sklop6[[#This Row],[Okvirna količina]]</f>
        <v>0</v>
      </c>
      <c r="U20" s="102"/>
    </row>
    <row r="21" spans="1:21" s="55" customFormat="1" ht="12">
      <c r="A21" s="84" t="s">
        <v>8</v>
      </c>
      <c r="B21" s="76" t="s">
        <v>1207</v>
      </c>
      <c r="C21" s="75">
        <v>1</v>
      </c>
      <c r="D21" s="82" t="s">
        <v>1</v>
      </c>
      <c r="E21" s="110" t="s">
        <v>166</v>
      </c>
      <c r="F21" s="89">
        <v>1800</v>
      </c>
      <c r="G21" s="115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1800</v>
      </c>
      <c r="I21" s="85">
        <f>IF(Sklop6[[#This Row],[ZAHTEVANA SHEMA KAKOVOSTI]]&lt;&gt;"",Sklop6[[#This Row],[Preračunana masa/volumen/kos na enoto kg]],"")</f>
        <v>1800</v>
      </c>
      <c r="J21" s="97"/>
      <c r="K21" s="90"/>
      <c r="L21" s="90"/>
      <c r="M21" s="319"/>
      <c r="N21" s="320"/>
      <c r="O21" s="320"/>
      <c r="P21" s="100"/>
      <c r="Q21" s="91">
        <f>+Sklop6[[#This Row],[cena/enota brez DDV v EUR]]*Sklop6[[#This Row],[Stopnja DDV (%)]]</f>
        <v>0</v>
      </c>
      <c r="R21" s="91">
        <f>+Sklop6[[#This Row],[cena/enota brez DDV v EUR]]+Sklop6[[#This Row],[Davek (EUR)]]</f>
        <v>0</v>
      </c>
      <c r="S21" s="91">
        <f>+Sklop6[[#This Row],[cena/enota brez DDV v EUR]]*Sklop6[[#This Row],[Okvirna količina]]</f>
        <v>0</v>
      </c>
      <c r="T21" s="91">
        <f>+Sklop6[[#This Row],[Končna cena/enoto mere (EUR) z DDV]]*Sklop6[[#This Row],[Okvirna količina]]</f>
        <v>0</v>
      </c>
      <c r="U21" s="102"/>
    </row>
    <row r="22" spans="1:21" s="55" customFormat="1" ht="12">
      <c r="A22" s="84" t="s">
        <v>9</v>
      </c>
      <c r="B22" s="76" t="s">
        <v>328</v>
      </c>
      <c r="C22" s="75">
        <v>1</v>
      </c>
      <c r="D22" s="82" t="s">
        <v>1</v>
      </c>
      <c r="E22" s="110"/>
      <c r="F22" s="89">
        <v>200</v>
      </c>
      <c r="G22" s="115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85" t="str">
        <f>IF(Sklop6[[#This Row],[ZAHTEVANA SHEMA KAKOVOSTI]]&lt;&gt;"",Sklop6[[#This Row],[Preračunana masa/volumen/kos na enoto kg]],"")</f>
        <v/>
      </c>
      <c r="J22" s="97"/>
      <c r="K22" s="90"/>
      <c r="L22" s="90"/>
      <c r="M22" s="319"/>
      <c r="N22" s="320"/>
      <c r="O22" s="320"/>
      <c r="P22" s="100"/>
      <c r="Q22" s="91">
        <f>+Sklop6[[#This Row],[cena/enota brez DDV v EUR]]*Sklop6[[#This Row],[Stopnja DDV (%)]]</f>
        <v>0</v>
      </c>
      <c r="R22" s="91">
        <f>+Sklop6[[#This Row],[cena/enota brez DDV v EUR]]+Sklop6[[#This Row],[Davek (EUR)]]</f>
        <v>0</v>
      </c>
      <c r="S22" s="91">
        <f>+Sklop6[[#This Row],[cena/enota brez DDV v EUR]]*Sklop6[[#This Row],[Okvirna količina]]</f>
        <v>0</v>
      </c>
      <c r="T22" s="91">
        <f>+Sklop6[[#This Row],[Končna cena/enoto mere (EUR) z DDV]]*Sklop6[[#This Row],[Okvirna količina]]</f>
        <v>0</v>
      </c>
      <c r="U22" s="102"/>
    </row>
    <row r="23" spans="1:21" s="55" customFormat="1" ht="12">
      <c r="A23" s="84" t="s">
        <v>10</v>
      </c>
      <c r="B23" s="76" t="s">
        <v>329</v>
      </c>
      <c r="C23" s="75" t="s">
        <v>339</v>
      </c>
      <c r="D23" s="82" t="s">
        <v>1</v>
      </c>
      <c r="E23" s="110" t="s">
        <v>166</v>
      </c>
      <c r="F23" s="89">
        <v>1400</v>
      </c>
      <c r="G23" s="115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23" s="85">
        <f>IF(Sklop6[[#This Row],[ZAHTEVANA SHEMA KAKOVOSTI]]&lt;&gt;"",Sklop6[[#This Row],[Preračunana masa/volumen/kos na enoto kg]],"")</f>
        <v>1400</v>
      </c>
      <c r="J23" s="97"/>
      <c r="K23" s="90"/>
      <c r="L23" s="90"/>
      <c r="M23" s="319"/>
      <c r="N23" s="320"/>
      <c r="O23" s="320"/>
      <c r="P23" s="100"/>
      <c r="Q23" s="91">
        <f>+Sklop6[[#This Row],[cena/enota brez DDV v EUR]]*Sklop6[[#This Row],[Stopnja DDV (%)]]</f>
        <v>0</v>
      </c>
      <c r="R23" s="91">
        <f>+Sklop6[[#This Row],[cena/enota brez DDV v EUR]]+Sklop6[[#This Row],[Davek (EUR)]]</f>
        <v>0</v>
      </c>
      <c r="S23" s="91">
        <f>+Sklop6[[#This Row],[cena/enota brez DDV v EUR]]*Sklop6[[#This Row],[Okvirna količina]]</f>
        <v>0</v>
      </c>
      <c r="T23" s="91">
        <f>+Sklop6[[#This Row],[Končna cena/enoto mere (EUR) z DDV]]*Sklop6[[#This Row],[Okvirna količina]]</f>
        <v>0</v>
      </c>
      <c r="U23" s="102"/>
    </row>
    <row r="24" spans="1:21" s="55" customFormat="1" ht="24">
      <c r="A24" s="84" t="s">
        <v>11</v>
      </c>
      <c r="B24" s="76" t="s">
        <v>330</v>
      </c>
      <c r="C24" s="75">
        <v>1</v>
      </c>
      <c r="D24" s="82" t="s">
        <v>1</v>
      </c>
      <c r="E24" s="110" t="s">
        <v>166</v>
      </c>
      <c r="F24" s="89">
        <v>900</v>
      </c>
      <c r="G24" s="115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85">
        <f>IF(Sklop6[[#This Row],[ZAHTEVANA SHEMA KAKOVOSTI]]&lt;&gt;"",Sklop6[[#This Row],[Preračunana masa/volumen/kos na enoto kg]],"")</f>
        <v>900</v>
      </c>
      <c r="J24" s="97"/>
      <c r="K24" s="90"/>
      <c r="L24" s="90"/>
      <c r="M24" s="319"/>
      <c r="N24" s="320"/>
      <c r="O24" s="320"/>
      <c r="P24" s="100"/>
      <c r="Q24" s="91">
        <f>+Sklop6[[#This Row],[cena/enota brez DDV v EUR]]*Sklop6[[#This Row],[Stopnja DDV (%)]]</f>
        <v>0</v>
      </c>
      <c r="R24" s="91">
        <f>+Sklop6[[#This Row],[cena/enota brez DDV v EUR]]+Sklop6[[#This Row],[Davek (EUR)]]</f>
        <v>0</v>
      </c>
      <c r="S24" s="91">
        <f>+Sklop6[[#This Row],[cena/enota brez DDV v EUR]]*Sklop6[[#This Row],[Okvirna količina]]</f>
        <v>0</v>
      </c>
      <c r="T24" s="91">
        <f>+Sklop6[[#This Row],[Končna cena/enoto mere (EUR) z DDV]]*Sklop6[[#This Row],[Okvirna količina]]</f>
        <v>0</v>
      </c>
      <c r="U24" s="102"/>
    </row>
    <row r="25" spans="1:21" s="55" customFormat="1" ht="24">
      <c r="A25" s="84" t="s">
        <v>12</v>
      </c>
      <c r="B25" s="77" t="s">
        <v>331</v>
      </c>
      <c r="C25" s="75">
        <v>1</v>
      </c>
      <c r="D25" s="82" t="s">
        <v>1</v>
      </c>
      <c r="E25" s="110" t="s">
        <v>166</v>
      </c>
      <c r="F25" s="89">
        <v>300</v>
      </c>
      <c r="G25" s="115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85">
        <f>IF(Sklop6[[#This Row],[ZAHTEVANA SHEMA KAKOVOSTI]]&lt;&gt;"",Sklop6[[#This Row],[Preračunana masa/volumen/kos na enoto kg]],"")</f>
        <v>300</v>
      </c>
      <c r="J25" s="97"/>
      <c r="K25" s="90"/>
      <c r="L25" s="90"/>
      <c r="M25" s="319"/>
      <c r="N25" s="320"/>
      <c r="O25" s="320"/>
      <c r="P25" s="100"/>
      <c r="Q25" s="91">
        <f>+Sklop6[[#This Row],[cena/enota brez DDV v EUR]]*Sklop6[[#This Row],[Stopnja DDV (%)]]</f>
        <v>0</v>
      </c>
      <c r="R25" s="91">
        <f>+Sklop6[[#This Row],[cena/enota brez DDV v EUR]]+Sklop6[[#This Row],[Davek (EUR)]]</f>
        <v>0</v>
      </c>
      <c r="S25" s="91">
        <f>+Sklop6[[#This Row],[cena/enota brez DDV v EUR]]*Sklop6[[#This Row],[Okvirna količina]]</f>
        <v>0</v>
      </c>
      <c r="T25" s="91">
        <f>+Sklop6[[#This Row],[Končna cena/enoto mere (EUR) z DDV]]*Sklop6[[#This Row],[Okvirna količina]]</f>
        <v>0</v>
      </c>
      <c r="U25" s="102"/>
    </row>
    <row r="26" spans="1:21" s="55" customFormat="1" ht="12">
      <c r="A26" s="84" t="s">
        <v>13</v>
      </c>
      <c r="B26" s="76" t="s">
        <v>332</v>
      </c>
      <c r="C26" s="75" t="s">
        <v>340</v>
      </c>
      <c r="D26" s="82" t="s">
        <v>138</v>
      </c>
      <c r="E26" s="110" t="s">
        <v>166</v>
      </c>
      <c r="F26" s="89">
        <v>200</v>
      </c>
      <c r="G26" s="115" t="s">
        <v>1</v>
      </c>
      <c r="H2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85">
        <f>IF(Sklop6[[#This Row],[ZAHTEVANA SHEMA KAKOVOSTI]]&lt;&gt;"",Sklop6[[#This Row],[Preračunana masa/volumen/kos na enoto kg]],"")</f>
        <v>200</v>
      </c>
      <c r="J26" s="97"/>
      <c r="K26" s="90"/>
      <c r="L26" s="90"/>
      <c r="M26" s="319"/>
      <c r="N26" s="320"/>
      <c r="O26" s="320"/>
      <c r="P26" s="100"/>
      <c r="Q26" s="91">
        <f>+Sklop6[[#This Row],[cena/enota brez DDV v EUR]]*Sklop6[[#This Row],[Stopnja DDV (%)]]</f>
        <v>0</v>
      </c>
      <c r="R26" s="91">
        <f>+Sklop6[[#This Row],[cena/enota brez DDV v EUR]]+Sklop6[[#This Row],[Davek (EUR)]]</f>
        <v>0</v>
      </c>
      <c r="S26" s="91">
        <f>+Sklop6[[#This Row],[cena/enota brez DDV v EUR]]*Sklop6[[#This Row],[Okvirna količina]]</f>
        <v>0</v>
      </c>
      <c r="T26" s="91">
        <f>+Sklop6[[#This Row],[Končna cena/enoto mere (EUR) z DDV]]*Sklop6[[#This Row],[Okvirna količina]]</f>
        <v>0</v>
      </c>
      <c r="U26" s="102"/>
    </row>
    <row r="27" spans="1:21" s="55" customFormat="1" ht="24">
      <c r="A27" s="84" t="s">
        <v>14</v>
      </c>
      <c r="B27" s="80" t="s">
        <v>342</v>
      </c>
      <c r="C27" s="75">
        <v>200</v>
      </c>
      <c r="D27" s="82" t="s">
        <v>138</v>
      </c>
      <c r="E27" s="110" t="s">
        <v>166</v>
      </c>
      <c r="F27" s="89">
        <v>150</v>
      </c>
      <c r="G27" s="259" t="s">
        <v>1</v>
      </c>
      <c r="H2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7" s="85">
        <f>IF(Sklop6[[#This Row],[ZAHTEVANA SHEMA KAKOVOSTI]]&lt;&gt;"",Sklop6[[#This Row],[Preračunana masa/volumen/kos na enoto kg]],"")</f>
        <v>30</v>
      </c>
      <c r="J27" s="97"/>
      <c r="K27" s="92"/>
      <c r="L27" s="92"/>
      <c r="M27" s="319"/>
      <c r="N27" s="320"/>
      <c r="O27" s="320"/>
      <c r="P27" s="100"/>
      <c r="Q27" s="91">
        <f>+Sklop6[[#This Row],[cena/enota brez DDV v EUR]]*Sklop6[[#This Row],[Stopnja DDV (%)]]</f>
        <v>0</v>
      </c>
      <c r="R27" s="91">
        <f>+Sklop6[[#This Row],[cena/enota brez DDV v EUR]]+Sklop6[[#This Row],[Davek (EUR)]]</f>
        <v>0</v>
      </c>
      <c r="S27" s="91">
        <f>+Sklop6[[#This Row],[cena/enota brez DDV v EUR]]*Sklop6[[#This Row],[Okvirna količina]]</f>
        <v>0</v>
      </c>
      <c r="T27" s="91">
        <f>+Sklop6[[#This Row],[Končna cena/enoto mere (EUR) z DDV]]*Sklop6[[#This Row],[Okvirna količina]]</f>
        <v>0</v>
      </c>
      <c r="U27" s="102"/>
    </row>
    <row r="28" spans="1:21" s="55" customFormat="1" ht="24">
      <c r="A28" s="84" t="s">
        <v>15</v>
      </c>
      <c r="B28" s="10" t="s">
        <v>333</v>
      </c>
      <c r="C28" s="75" t="s">
        <v>341</v>
      </c>
      <c r="D28" s="82" t="s">
        <v>138</v>
      </c>
      <c r="E28" s="110" t="s">
        <v>166</v>
      </c>
      <c r="F28" s="89">
        <v>60</v>
      </c>
      <c r="G28" s="115" t="s">
        <v>1</v>
      </c>
      <c r="H2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85">
        <f>IF(Sklop6[[#This Row],[ZAHTEVANA SHEMA KAKOVOSTI]]&lt;&gt;"",Sklop6[[#This Row],[Preračunana masa/volumen/kos na enoto kg]],"")</f>
        <v>60</v>
      </c>
      <c r="J28" s="97"/>
      <c r="K28" s="90"/>
      <c r="L28" s="90"/>
      <c r="M28" s="319"/>
      <c r="N28" s="320"/>
      <c r="O28" s="320"/>
      <c r="P28" s="100"/>
      <c r="Q28" s="91">
        <f>+Sklop6[[#This Row],[cena/enota brez DDV v EUR]]*Sklop6[[#This Row],[Stopnja DDV (%)]]</f>
        <v>0</v>
      </c>
      <c r="R28" s="91">
        <f>+Sklop6[[#This Row],[cena/enota brez DDV v EUR]]+Sklop6[[#This Row],[Davek (EUR)]]</f>
        <v>0</v>
      </c>
      <c r="S28" s="91">
        <f>+Sklop6[[#This Row],[cena/enota brez DDV v EUR]]*Sklop6[[#This Row],[Okvirna količina]]</f>
        <v>0</v>
      </c>
      <c r="T28" s="91">
        <f>+Sklop6[[#This Row],[Končna cena/enoto mere (EUR) z DDV]]*Sklop6[[#This Row],[Okvirna količina]]</f>
        <v>0</v>
      </c>
      <c r="U28" s="102"/>
    </row>
    <row r="29" spans="1:21" s="55" customFormat="1" ht="12">
      <c r="A29" s="84" t="s">
        <v>16</v>
      </c>
      <c r="B29" s="10" t="s">
        <v>334</v>
      </c>
      <c r="C29" s="75">
        <v>1</v>
      </c>
      <c r="D29" s="82" t="s">
        <v>1</v>
      </c>
      <c r="E29" s="110" t="s">
        <v>166</v>
      </c>
      <c r="F29" s="89">
        <v>300</v>
      </c>
      <c r="G29" s="115" t="s">
        <v>1</v>
      </c>
      <c r="H2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85">
        <f>IF(Sklop6[[#This Row],[ZAHTEVANA SHEMA KAKOVOSTI]]&lt;&gt;"",Sklop6[[#This Row],[Preračunana masa/volumen/kos na enoto kg]],"")</f>
        <v>300</v>
      </c>
      <c r="J29" s="97"/>
      <c r="K29" s="90"/>
      <c r="L29" s="90"/>
      <c r="M29" s="319"/>
      <c r="N29" s="320"/>
      <c r="O29" s="320"/>
      <c r="P29" s="100"/>
      <c r="Q29" s="91">
        <f>+Sklop6[[#This Row],[cena/enota brez DDV v EUR]]*Sklop6[[#This Row],[Stopnja DDV (%)]]</f>
        <v>0</v>
      </c>
      <c r="R29" s="91">
        <f>+Sklop6[[#This Row],[cena/enota brez DDV v EUR]]+Sklop6[[#This Row],[Davek (EUR)]]</f>
        <v>0</v>
      </c>
      <c r="S29" s="91">
        <f>+Sklop6[[#This Row],[cena/enota brez DDV v EUR]]*Sklop6[[#This Row],[Okvirna količina]]</f>
        <v>0</v>
      </c>
      <c r="T29" s="91">
        <f>+Sklop6[[#This Row],[Končna cena/enoto mere (EUR) z DDV]]*Sklop6[[#This Row],[Okvirna količina]]</f>
        <v>0</v>
      </c>
      <c r="U29" s="102"/>
    </row>
    <row r="30" spans="1:21" s="55" customFormat="1" ht="12">
      <c r="A30" s="84" t="s">
        <v>17</v>
      </c>
      <c r="B30" s="78" t="s">
        <v>335</v>
      </c>
      <c r="C30" s="75">
        <v>1</v>
      </c>
      <c r="D30" s="82" t="s">
        <v>1</v>
      </c>
      <c r="E30" s="110" t="s">
        <v>166</v>
      </c>
      <c r="F30" s="89">
        <v>100</v>
      </c>
      <c r="G30" s="115" t="s">
        <v>1</v>
      </c>
      <c r="H3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85">
        <f>IF(Sklop6[[#This Row],[ZAHTEVANA SHEMA KAKOVOSTI]]&lt;&gt;"",Sklop6[[#This Row],[Preračunana masa/volumen/kos na enoto kg]],"")</f>
        <v>100</v>
      </c>
      <c r="J30" s="97"/>
      <c r="K30" s="90"/>
      <c r="L30" s="90"/>
      <c r="M30" s="319"/>
      <c r="N30" s="320"/>
      <c r="O30" s="320"/>
      <c r="P30" s="100"/>
      <c r="Q30" s="91">
        <f>+Sklop6[[#This Row],[cena/enota brez DDV v EUR]]*Sklop6[[#This Row],[Stopnja DDV (%)]]</f>
        <v>0</v>
      </c>
      <c r="R30" s="91">
        <f>+Sklop6[[#This Row],[cena/enota brez DDV v EUR]]+Sklop6[[#This Row],[Davek (EUR)]]</f>
        <v>0</v>
      </c>
      <c r="S30" s="91">
        <f>+Sklop6[[#This Row],[cena/enota brez DDV v EUR]]*Sklop6[[#This Row],[Okvirna količina]]</f>
        <v>0</v>
      </c>
      <c r="T30" s="91">
        <f>+Sklop6[[#This Row],[Končna cena/enoto mere (EUR) z DDV]]*Sklop6[[#This Row],[Okvirna količina]]</f>
        <v>0</v>
      </c>
      <c r="U30" s="102"/>
    </row>
    <row r="31" spans="1:21" s="55" customFormat="1" ht="12">
      <c r="A31" s="84" t="s">
        <v>18</v>
      </c>
      <c r="B31" s="11" t="s">
        <v>336</v>
      </c>
      <c r="C31" s="75">
        <v>1</v>
      </c>
      <c r="D31" s="82" t="s">
        <v>1</v>
      </c>
      <c r="E31" s="110" t="s">
        <v>166</v>
      </c>
      <c r="F31" s="89">
        <v>50</v>
      </c>
      <c r="G31" s="115" t="s">
        <v>1</v>
      </c>
      <c r="H3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85">
        <f>IF(Sklop6[[#This Row],[ZAHTEVANA SHEMA KAKOVOSTI]]&lt;&gt;"",Sklop6[[#This Row],[Preračunana masa/volumen/kos na enoto kg]],"")</f>
        <v>50</v>
      </c>
      <c r="J31" s="97"/>
      <c r="K31" s="90"/>
      <c r="L31" s="90"/>
      <c r="M31" s="319"/>
      <c r="N31" s="320"/>
      <c r="O31" s="320"/>
      <c r="P31" s="100"/>
      <c r="Q31" s="91">
        <f>+Sklop6[[#This Row],[cena/enota brez DDV v EUR]]*Sklop6[[#This Row],[Stopnja DDV (%)]]</f>
        <v>0</v>
      </c>
      <c r="R31" s="91">
        <f>+Sklop6[[#This Row],[cena/enota brez DDV v EUR]]+Sklop6[[#This Row],[Davek (EUR)]]</f>
        <v>0</v>
      </c>
      <c r="S31" s="91">
        <f>+Sklop6[[#This Row],[cena/enota brez DDV v EUR]]*Sklop6[[#This Row],[Okvirna količina]]</f>
        <v>0</v>
      </c>
      <c r="T31" s="91">
        <f>+Sklop6[[#This Row],[Končna cena/enoto mere (EUR) z DDV]]*Sklop6[[#This Row],[Okvirna količina]]</f>
        <v>0</v>
      </c>
      <c r="U31" s="102"/>
    </row>
    <row r="32" spans="1:21" s="55" customFormat="1" ht="12">
      <c r="A32" s="84" t="s">
        <v>19</v>
      </c>
      <c r="B32" s="11" t="s">
        <v>337</v>
      </c>
      <c r="C32" s="75">
        <v>1</v>
      </c>
      <c r="D32" s="82" t="s">
        <v>1</v>
      </c>
      <c r="E32" s="110"/>
      <c r="F32" s="89">
        <v>100</v>
      </c>
      <c r="G32" s="115" t="s">
        <v>1</v>
      </c>
      <c r="H3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85" t="str">
        <f>IF(Sklop6[[#This Row],[ZAHTEVANA SHEMA KAKOVOSTI]]&lt;&gt;"",Sklop6[[#This Row],[Preračunana masa/volumen/kos na enoto kg]],"")</f>
        <v/>
      </c>
      <c r="J32" s="97"/>
      <c r="K32" s="90"/>
      <c r="L32" s="90"/>
      <c r="M32" s="319"/>
      <c r="N32" s="320"/>
      <c r="O32" s="320"/>
      <c r="P32" s="100"/>
      <c r="Q32" s="91">
        <f>+Sklop6[[#This Row],[cena/enota brez DDV v EUR]]*Sklop6[[#This Row],[Stopnja DDV (%)]]</f>
        <v>0</v>
      </c>
      <c r="R32" s="91">
        <f>+Sklop6[[#This Row],[cena/enota brez DDV v EUR]]+Sklop6[[#This Row],[Davek (EUR)]]</f>
        <v>0</v>
      </c>
      <c r="S32" s="91">
        <f>+Sklop6[[#This Row],[cena/enota brez DDV v EUR]]*Sklop6[[#This Row],[Okvirna količina]]</f>
        <v>0</v>
      </c>
      <c r="T32" s="91">
        <f>+Sklop6[[#This Row],[Končna cena/enoto mere (EUR) z DDV]]*Sklop6[[#This Row],[Okvirna količina]]</f>
        <v>0</v>
      </c>
      <c r="U32" s="102"/>
    </row>
    <row r="33" spans="1:21" s="55" customFormat="1" ht="24">
      <c r="A33" s="84" t="s">
        <v>20</v>
      </c>
      <c r="B33" s="11" t="s">
        <v>338</v>
      </c>
      <c r="C33" s="75">
        <v>1</v>
      </c>
      <c r="D33" s="82" t="s">
        <v>1</v>
      </c>
      <c r="E33" s="110" t="s">
        <v>166</v>
      </c>
      <c r="F33" s="89">
        <v>300</v>
      </c>
      <c r="G33" s="115" t="s">
        <v>1</v>
      </c>
      <c r="H3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3" s="85">
        <f>IF(Sklop6[[#This Row],[ZAHTEVANA SHEMA KAKOVOSTI]]&lt;&gt;"",Sklop6[[#This Row],[Preračunana masa/volumen/kos na enoto kg]],"")</f>
        <v>300</v>
      </c>
      <c r="J33" s="97"/>
      <c r="K33" s="90"/>
      <c r="L33" s="90"/>
      <c r="M33" s="319"/>
      <c r="N33" s="320"/>
      <c r="O33" s="320"/>
      <c r="P33" s="100"/>
      <c r="Q33" s="91">
        <f>+Sklop6[[#This Row],[cena/enota brez DDV v EUR]]*Sklop6[[#This Row],[Stopnja DDV (%)]]</f>
        <v>0</v>
      </c>
      <c r="R33" s="91">
        <f>+Sklop6[[#This Row],[cena/enota brez DDV v EUR]]+Sklop6[[#This Row],[Davek (EUR)]]</f>
        <v>0</v>
      </c>
      <c r="S33" s="91">
        <f>+Sklop6[[#This Row],[cena/enota brez DDV v EUR]]*Sklop6[[#This Row],[Okvirna količina]]</f>
        <v>0</v>
      </c>
      <c r="T33" s="91">
        <f>+Sklop6[[#This Row],[Končna cena/enoto mere (EUR) z DDV]]*Sklop6[[#This Row],[Okvirna količina]]</f>
        <v>0</v>
      </c>
      <c r="U33" s="102"/>
    </row>
    <row r="34" spans="1:21" s="55" customFormat="1" ht="24">
      <c r="A34" s="84" t="s">
        <v>21</v>
      </c>
      <c r="B34" s="11" t="s">
        <v>1208</v>
      </c>
      <c r="C34" s="75">
        <v>1</v>
      </c>
      <c r="D34" s="82" t="s">
        <v>1</v>
      </c>
      <c r="E34" s="110" t="s">
        <v>166</v>
      </c>
      <c r="F34" s="89">
        <v>700</v>
      </c>
      <c r="G34" s="115" t="s">
        <v>1</v>
      </c>
      <c r="H3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34" s="85">
        <f>IF(Sklop6[[#This Row],[ZAHTEVANA SHEMA KAKOVOSTI]]&lt;&gt;"",Sklop6[[#This Row],[Preračunana masa/volumen/kos na enoto kg]],"")</f>
        <v>700</v>
      </c>
      <c r="J34" s="97"/>
      <c r="K34" s="90"/>
      <c r="L34" s="90"/>
      <c r="M34" s="319"/>
      <c r="N34" s="320"/>
      <c r="O34" s="320"/>
      <c r="P34" s="100"/>
      <c r="Q34" s="91">
        <f>+Sklop6[[#This Row],[cena/enota brez DDV v EUR]]*Sklop6[[#This Row],[Stopnja DDV (%)]]</f>
        <v>0</v>
      </c>
      <c r="R34" s="91">
        <f>+Sklop6[[#This Row],[cena/enota brez DDV v EUR]]+Sklop6[[#This Row],[Davek (EUR)]]</f>
        <v>0</v>
      </c>
      <c r="S34" s="91">
        <f>+Sklop6[[#This Row],[cena/enota brez DDV v EUR]]*Sklop6[[#This Row],[Okvirna količina]]</f>
        <v>0</v>
      </c>
      <c r="T34" s="91">
        <f>+Sklop6[[#This Row],[Končna cena/enoto mere (EUR) z DDV]]*Sklop6[[#This Row],[Okvirna količina]]</f>
        <v>0</v>
      </c>
      <c r="U34" s="102"/>
    </row>
    <row r="35" spans="1:21" s="55" customFormat="1" ht="12">
      <c r="A35" s="84" t="s">
        <v>22</v>
      </c>
      <c r="B35" s="388" t="s">
        <v>1210</v>
      </c>
      <c r="C35" s="383">
        <v>1</v>
      </c>
      <c r="D35" s="353" t="s">
        <v>1</v>
      </c>
      <c r="E35" s="367"/>
      <c r="F35" s="358">
        <v>300</v>
      </c>
      <c r="G35" s="389" t="s">
        <v>1</v>
      </c>
      <c r="H35" s="3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5" s="358" t="str">
        <f>IF(Sklop6[[#This Row],[ZAHTEVANA SHEMA KAKOVOSTI]]&lt;&gt;"",Sklop6[[#This Row],[Preračunana masa/volumen/kos na enoto kg]],"")</f>
        <v/>
      </c>
      <c r="J35" s="357"/>
      <c r="K35" s="354"/>
      <c r="L35" s="354"/>
      <c r="M35" s="319"/>
      <c r="N35" s="395"/>
      <c r="O35" s="320"/>
      <c r="P35" s="381"/>
      <c r="Q35" s="378">
        <f>+Sklop6[[#This Row],[cena/enota brez DDV v EUR]]*Sklop6[[#This Row],[Stopnja DDV (%)]]</f>
        <v>0</v>
      </c>
      <c r="R35" s="378">
        <f>+Sklop6[[#This Row],[cena/enota brez DDV v EUR]]+Sklop6[[#This Row],[Davek (EUR)]]</f>
        <v>0</v>
      </c>
      <c r="S35" s="378">
        <f>+Sklop6[[#This Row],[cena/enota brez DDV v EUR]]*Sklop6[[#This Row],[Okvirna količina]]</f>
        <v>0</v>
      </c>
      <c r="T35" s="379">
        <f>+Sklop6[[#This Row],[Končna cena/enoto mere (EUR) z DDV]]*Sklop6[[#This Row],[Okvirna količina]]</f>
        <v>0</v>
      </c>
      <c r="U35" s="380"/>
    </row>
    <row r="36" spans="1:21" s="55" customFormat="1" ht="24">
      <c r="A36" s="84" t="s">
        <v>23</v>
      </c>
      <c r="B36" s="295" t="s">
        <v>1209</v>
      </c>
      <c r="C36" s="75">
        <v>1</v>
      </c>
      <c r="D36" s="178" t="s">
        <v>1</v>
      </c>
      <c r="E36" s="208" t="s">
        <v>166</v>
      </c>
      <c r="F36" s="209">
        <v>300</v>
      </c>
      <c r="G36" s="245" t="s">
        <v>1</v>
      </c>
      <c r="H36" s="1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85">
        <f>IF(Sklop6[[#This Row],[ZAHTEVANA SHEMA KAKOVOSTI]]&lt;&gt;"",Sklop6[[#This Row],[Preračunana masa/volumen/kos na enoto kg]],"")</f>
        <v>300</v>
      </c>
      <c r="J36" s="172"/>
      <c r="K36" s="196"/>
      <c r="L36" s="196"/>
      <c r="M36" s="319"/>
      <c r="N36" s="320"/>
      <c r="O36" s="320"/>
      <c r="P36" s="176"/>
      <c r="Q36" s="175">
        <f>+Sklop6[[#This Row],[cena/enota brez DDV v EUR]]*Sklop6[[#This Row],[Stopnja DDV (%)]]</f>
        <v>0</v>
      </c>
      <c r="R36" s="175">
        <f>+Sklop6[[#This Row],[cena/enota brez DDV v EUR]]+Sklop6[[#This Row],[Davek (EUR)]]</f>
        <v>0</v>
      </c>
      <c r="S36" s="175">
        <f>+Sklop6[[#This Row],[cena/enota brez DDV v EUR]]*Sklop6[[#This Row],[Okvirna količina]]</f>
        <v>0</v>
      </c>
      <c r="T36" s="198">
        <f>+Sklop6[[#This Row],[Končna cena/enoto mere (EUR) z DDV]]*Sklop6[[#This Row],[Okvirna količina]]</f>
        <v>0</v>
      </c>
      <c r="U36" s="199"/>
    </row>
    <row r="37" spans="1:21" s="293" customFormat="1" ht="12">
      <c r="A37" s="281" t="s">
        <v>164</v>
      </c>
      <c r="B37" s="366"/>
      <c r="C37" s="348"/>
      <c r="D37" s="348"/>
      <c r="E37" s="365"/>
      <c r="F37" s="364"/>
      <c r="G37" s="372"/>
      <c r="H37" s="351">
        <f>SUBTOTAL(109,Sklop6[Preračunana masa/volumen/kos na enoto kg])</f>
        <v>7868</v>
      </c>
      <c r="I37" s="351">
        <f>SUBTOTAL(109,Sklop6[Živila iz shem kakovosti (kg)])</f>
        <v>7268</v>
      </c>
      <c r="J37" s="364"/>
      <c r="K37" s="374"/>
      <c r="L37" s="374"/>
      <c r="M37" s="375"/>
      <c r="N37" s="363"/>
      <c r="O37" s="363"/>
      <c r="P37" s="363"/>
      <c r="Q37" s="349"/>
      <c r="R37" s="364"/>
      <c r="S37" s="349">
        <f>SUBTOTAL(109,Sklop6[Vrednost za okvirno količino (EUR) brez DDV])</f>
        <v>0</v>
      </c>
      <c r="T37" s="349">
        <f>SUBTOTAL(109,Sklop6[Vrednost za okvirno količino (EUR) z DDV])</f>
        <v>0</v>
      </c>
      <c r="U37" s="288">
        <f>SUBTOTAL(103,Sklop6[Shema kakovosti
(nacionalne, evropske)
])</f>
        <v>0</v>
      </c>
    </row>
    <row r="38" spans="1:21">
      <c r="B38" s="19"/>
      <c r="C38" s="31"/>
      <c r="D38" s="31"/>
      <c r="E38" s="112"/>
    </row>
    <row r="39" spans="1:21">
      <c r="A39" s="14" t="s">
        <v>159</v>
      </c>
      <c r="B39" s="19"/>
      <c r="C39" s="31"/>
      <c r="D39" s="31"/>
      <c r="E39" s="112"/>
    </row>
    <row r="40" spans="1:21">
      <c r="A40" s="14" t="s">
        <v>162</v>
      </c>
      <c r="B40" s="19"/>
      <c r="C40" s="31"/>
      <c r="D40" s="31"/>
      <c r="E40" s="112"/>
    </row>
    <row r="41" spans="1:21">
      <c r="A41" s="14" t="s">
        <v>160</v>
      </c>
      <c r="B41" s="19"/>
      <c r="C41" s="31"/>
      <c r="D41" s="31"/>
      <c r="E41" s="112"/>
    </row>
    <row r="42" spans="1:21" s="47" customFormat="1">
      <c r="A42" s="47" t="s">
        <v>228</v>
      </c>
      <c r="B42" s="345"/>
      <c r="C42" s="112"/>
      <c r="D42" s="112"/>
      <c r="E42" s="112"/>
      <c r="F42" s="113"/>
      <c r="G42" s="113"/>
      <c r="H42" s="113"/>
      <c r="I42" s="113"/>
      <c r="J42" s="113"/>
      <c r="K42" s="113"/>
      <c r="U42" s="68"/>
    </row>
    <row r="43" spans="1:21">
      <c r="B43" s="19"/>
      <c r="C43" s="31"/>
      <c r="D43" s="31"/>
      <c r="E43" s="112"/>
    </row>
    <row r="44" spans="1:21">
      <c r="A44" s="14" t="s">
        <v>66</v>
      </c>
      <c r="B44" s="19"/>
      <c r="C44" s="31"/>
      <c r="D44" s="31"/>
      <c r="E44" s="112"/>
      <c r="G44" s="113" t="s">
        <v>67</v>
      </c>
      <c r="Q44" s="14" t="s">
        <v>68</v>
      </c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U45:U1048576 J45:P1048576 J1:P15 J37:P38 P16:P36 J16:L36 U1:U38" name="Obseg1"/>
    <protectedRange sqref="J39:P42 U39:U42 U44 J44:P44" name="Obseg1_3"/>
    <protectedRange sqref="M16:O36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1"/>
  <sheetViews>
    <sheetView zoomScaleNormal="100" zoomScaleSheetLayoutView="100" workbookViewId="0">
      <selection activeCell="E35" sqref="E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pred_rekapitulacija'!A20</f>
        <v>7.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pred_rekapitulacija'!B20</f>
        <v>ZAMRZNJENE RIBE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73" customFormat="1" ht="12" customHeight="1">
      <c r="A14" s="46">
        <v>1</v>
      </c>
      <c r="B14" s="46">
        <v>2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24">
      <c r="A16" s="84" t="s">
        <v>2</v>
      </c>
      <c r="B16" s="81" t="s">
        <v>343</v>
      </c>
      <c r="C16" s="82">
        <v>1</v>
      </c>
      <c r="D16" s="82" t="s">
        <v>1</v>
      </c>
      <c r="E16" s="110"/>
      <c r="F16" s="85">
        <v>220</v>
      </c>
      <c r="G16" s="115" t="s">
        <v>1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220</v>
      </c>
      <c r="I16" s="85" t="str">
        <f>IF(Sklop7[[#This Row],[ZAHTEVANA SHEMA KAKOVOSTI]]&lt;&gt;"",Sklop7[[#This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88"/>
    </row>
    <row r="17" spans="1:22" s="55" customFormat="1" ht="24">
      <c r="A17" s="84" t="s">
        <v>4</v>
      </c>
      <c r="B17" s="10" t="s">
        <v>345</v>
      </c>
      <c r="C17" s="82">
        <v>1</v>
      </c>
      <c r="D17" s="82" t="s">
        <v>1</v>
      </c>
      <c r="E17" s="110"/>
      <c r="F17" s="89">
        <v>50</v>
      </c>
      <c r="G17" s="115" t="s">
        <v>1</v>
      </c>
      <c r="H1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85" t="str">
        <f>IF(Sklop7[[#This Row],[ZAHTEVANA SHEMA KAKOVOSTI]]&lt;&gt;"",Sklop7[[#This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+Sklop7[[#This Row],[cena/enota brez DDV v EUR]]*Sklop7[[#This Row],[Stopnja DDV (%)]]</f>
        <v>0</v>
      </c>
      <c r="R17" s="91">
        <f>+Sklop7[[#This Row],[cena/enota brez DDV v EUR]]+Sklop7[[#This Row],[Davek (EUR)]]</f>
        <v>0</v>
      </c>
      <c r="S17" s="91">
        <f>+Sklop7[[#This Row],[cena/enota brez DDV v EUR]]*Sklop7[[#This Row],[Okvirna količina]]</f>
        <v>0</v>
      </c>
      <c r="T17" s="91">
        <f>+Sklop7[[#This Row],[Končna cena/enoto mere (EUR) z DDV]]*Sklop7[[#This Row],[Okvirna količina]]</f>
        <v>0</v>
      </c>
      <c r="U17" s="88"/>
    </row>
    <row r="18" spans="1:22" s="55" customFormat="1" ht="12">
      <c r="A18" s="84" t="s">
        <v>5</v>
      </c>
      <c r="B18" s="296" t="s">
        <v>1097</v>
      </c>
      <c r="C18" s="82">
        <v>1</v>
      </c>
      <c r="D18" s="149" t="s">
        <v>1</v>
      </c>
      <c r="E18" s="128"/>
      <c r="F18" s="130">
        <v>100</v>
      </c>
      <c r="G18" s="297" t="s">
        <v>1</v>
      </c>
      <c r="H18" s="12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30" t="str">
        <f>IF(Sklop7[[#This Row],[ZAHTEVANA SHEMA KAKOVOSTI]]&lt;&gt;"",Sklop7[[#This Row],[Preračunana masa/volumen/kos na enoto kg]],"")</f>
        <v/>
      </c>
      <c r="J18" s="145"/>
      <c r="K18" s="163"/>
      <c r="L18" s="163"/>
      <c r="M18" s="153"/>
      <c r="N18" s="146"/>
      <c r="O18" s="146"/>
      <c r="P18" s="147"/>
      <c r="Q18" s="146">
        <f>+Sklop7[[#This Row],[cena/enota brez DDV v EUR]]*Sklop7[[#This Row],[Stopnja DDV (%)]]</f>
        <v>0</v>
      </c>
      <c r="R18" s="146">
        <f>+Sklop7[[#This Row],[cena/enota brez DDV v EUR]]+Sklop7[[#This Row],[Davek (EUR)]]</f>
        <v>0</v>
      </c>
      <c r="S18" s="146">
        <f>+Sklop7[[#This Row],[cena/enota brez DDV v EUR]]*Sklop7[[#This Row],[Okvirna količina]]</f>
        <v>0</v>
      </c>
      <c r="T18" s="146">
        <f>+Sklop7[[#This Row],[Končna cena/enoto mere (EUR) z DDV]]*Sklop7[[#This Row],[Okvirna količina]]</f>
        <v>0</v>
      </c>
      <c r="U18" s="88"/>
    </row>
    <row r="19" spans="1:22" s="55" customFormat="1" ht="24">
      <c r="A19" s="84" t="s">
        <v>6</v>
      </c>
      <c r="B19" s="80" t="s">
        <v>344</v>
      </c>
      <c r="C19" s="82">
        <v>1</v>
      </c>
      <c r="D19" s="82" t="s">
        <v>1</v>
      </c>
      <c r="E19" s="110"/>
      <c r="F19" s="89">
        <v>200</v>
      </c>
      <c r="G19" s="259" t="s">
        <v>1</v>
      </c>
      <c r="H1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85" t="str">
        <f>IF(Sklop7[[#This Row],[ZAHTEVANA SHEMA KAKOVOSTI]]&lt;&gt;"",Sklop7[[#This Row],[Preračunana masa/volumen/kos na enoto kg]],"")</f>
        <v/>
      </c>
      <c r="J19" s="97"/>
      <c r="K19" s="92"/>
      <c r="L19" s="92"/>
      <c r="M19" s="1"/>
      <c r="N19" s="91"/>
      <c r="O19" s="91"/>
      <c r="P19" s="100"/>
      <c r="Q19" s="91">
        <f>+Sklop7[[#This Row],[cena/enota brez DDV v EUR]]*Sklop7[[#This Row],[Stopnja DDV (%)]]</f>
        <v>0</v>
      </c>
      <c r="R19" s="91">
        <f>+Sklop7[[#This Row],[cena/enota brez DDV v EUR]]+Sklop7[[#This Row],[Davek (EUR)]]</f>
        <v>0</v>
      </c>
      <c r="S19" s="91">
        <f>+Sklop7[[#This Row],[cena/enota brez DDV v EUR]]*Sklop7[[#This Row],[Okvirna količina]]</f>
        <v>0</v>
      </c>
      <c r="T19" s="91">
        <f>+Sklop7[[#This Row],[Končna cena/enoto mere (EUR) z DDV]]*Sklop7[[#This Row],[Okvirna količina]]</f>
        <v>0</v>
      </c>
      <c r="U19" s="88"/>
    </row>
    <row r="20" spans="1:22">
      <c r="A20" s="231" t="s">
        <v>164</v>
      </c>
      <c r="B20" s="232"/>
      <c r="C20" s="233"/>
      <c r="D20" s="233"/>
      <c r="E20" s="234"/>
      <c r="F20" s="235"/>
      <c r="G20" s="236"/>
      <c r="H20" s="237">
        <f>SUBTOTAL(109,Sklop7[Preračunana masa/volumen/kos na enoto kg])</f>
        <v>570</v>
      </c>
      <c r="I20" s="237">
        <f>SUBTOTAL(109,Sklop7[Živila iz shem kakovosti (kg)])</f>
        <v>0</v>
      </c>
      <c r="J20" s="235"/>
      <c r="K20" s="238"/>
      <c r="L20" s="238"/>
      <c r="M20" s="239"/>
      <c r="N20" s="240"/>
      <c r="O20" s="240"/>
      <c r="P20" s="240"/>
      <c r="Q20" s="241"/>
      <c r="R20" s="235"/>
      <c r="S20" s="241">
        <f>SUBTOTAL(109,Sklop7[Vrednost za okvirno količino (EUR) brez DDV])</f>
        <v>0</v>
      </c>
      <c r="T20" s="241">
        <f>SUBTOTAL(109,Sklop7[Vrednost za okvirno količino (EUR) z DDV])</f>
        <v>0</v>
      </c>
      <c r="U20" s="242">
        <f>SUBTOTAL(103,Sklop7[Shema kakovosti
(nacionalne, evropske)
])</f>
        <v>0</v>
      </c>
    </row>
    <row r="21" spans="1:22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3"/>
      <c r="T21" s="3"/>
      <c r="U21" s="8"/>
    </row>
    <row r="22" spans="1:22">
      <c r="A22" s="47" t="s">
        <v>159</v>
      </c>
      <c r="B22" s="19"/>
      <c r="C22" s="31"/>
      <c r="D22" s="31"/>
      <c r="E22" s="112"/>
      <c r="Q22" s="47"/>
      <c r="R22" s="47"/>
      <c r="S22" s="47"/>
      <c r="T22" s="47"/>
    </row>
    <row r="23" spans="1:22">
      <c r="A23" s="14" t="s">
        <v>162</v>
      </c>
      <c r="B23" s="19"/>
      <c r="C23" s="31"/>
      <c r="D23" s="31"/>
      <c r="E23" s="112"/>
    </row>
    <row r="24" spans="1:22">
      <c r="A24" s="106" t="s">
        <v>160</v>
      </c>
      <c r="F24" s="68"/>
      <c r="G24" s="68"/>
      <c r="H24" s="32"/>
      <c r="I24" s="32"/>
      <c r="J24" s="32"/>
      <c r="K24" s="32"/>
      <c r="L24" s="54"/>
      <c r="M24" s="54"/>
      <c r="N24" s="32"/>
      <c r="O24" s="32"/>
      <c r="P24" s="32"/>
      <c r="Q24" s="32"/>
      <c r="R24" s="32"/>
    </row>
    <row r="25" spans="1:22" s="47" customFormat="1">
      <c r="A25" s="47" t="s">
        <v>228</v>
      </c>
      <c r="B25" s="345"/>
      <c r="C25" s="112"/>
      <c r="D25" s="112"/>
      <c r="E25" s="112"/>
      <c r="F25" s="113"/>
      <c r="G25" s="113"/>
      <c r="H25" s="113"/>
      <c r="I25" s="113"/>
      <c r="J25" s="113"/>
      <c r="K25" s="113"/>
      <c r="U25" s="68"/>
    </row>
    <row r="26" spans="1:2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>
      <c r="A27" s="106" t="s">
        <v>66</v>
      </c>
      <c r="F27" s="68"/>
      <c r="G27" s="68" t="s">
        <v>67</v>
      </c>
      <c r="H27" s="32"/>
      <c r="I27" s="32"/>
      <c r="J27" s="32"/>
      <c r="K27" s="32"/>
      <c r="L27" s="54"/>
      <c r="M27" s="54"/>
      <c r="N27" s="32"/>
      <c r="O27" s="32"/>
      <c r="P27" s="32"/>
      <c r="Q27" s="32" t="s">
        <v>68</v>
      </c>
      <c r="R27" s="32"/>
    </row>
    <row r="28" spans="1:22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>
      <c r="B42" s="19"/>
      <c r="C42" s="31"/>
      <c r="D42" s="31"/>
      <c r="E42" s="112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</sheetData>
  <sheetProtection insertRows="0" deleteRows="0"/>
  <protectedRanges>
    <protectedRange sqref="U26 J26:P26" name="Obseg1_2"/>
    <protectedRange sqref="J25:P25 U25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11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0"/>
  <sheetViews>
    <sheetView zoomScaleNormal="100" zoomScaleSheetLayoutView="100" workbookViewId="0">
      <selection activeCell="E34" sqref="E3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10.1406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pred_rekapitulacija'!A21</f>
        <v>8.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pred_rekapitulacija'!B21</f>
        <v>JAJCA IN EKO JAJCA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36">
      <c r="A16" s="84" t="s">
        <v>2</v>
      </c>
      <c r="B16" s="298" t="s">
        <v>1141</v>
      </c>
      <c r="C16" s="125">
        <v>53</v>
      </c>
      <c r="D16" s="82" t="s">
        <v>138</v>
      </c>
      <c r="E16" s="110" t="s">
        <v>165</v>
      </c>
      <c r="F16" s="85">
        <v>2000</v>
      </c>
      <c r="G16" s="115" t="s">
        <v>0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106</v>
      </c>
      <c r="I16" s="85">
        <f>IF(Sklop8[[#This Row],[ZAHTEVANA SHEMA KAKOVOSTI]]&lt;&gt;"",Sklop8[[#This Row],[Preračunana masa/volumen/kos na enoto kg]],"")</f>
        <v>106</v>
      </c>
      <c r="J16" s="96"/>
      <c r="K16" s="86"/>
      <c r="L16" s="86"/>
      <c r="M16" s="87"/>
      <c r="N16" s="88"/>
      <c r="O16" s="88"/>
      <c r="P16" s="98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101"/>
    </row>
    <row r="17" spans="1:22" s="55" customFormat="1" ht="36">
      <c r="A17" s="84" t="s">
        <v>4</v>
      </c>
      <c r="B17" s="10" t="s">
        <v>1142</v>
      </c>
      <c r="C17" s="125">
        <v>63</v>
      </c>
      <c r="D17" s="82" t="s">
        <v>138</v>
      </c>
      <c r="E17" s="110"/>
      <c r="F17" s="89">
        <v>30000</v>
      </c>
      <c r="G17" s="115" t="s">
        <v>0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1890</v>
      </c>
      <c r="I17" s="85" t="str">
        <f>IF(Sklop8[[#This Row],[ZAHTEVANA SHEMA KAKOVOSTI]]&lt;&gt;"",Sklop8[[#This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+Sklop8[[#This Row],[cena/enota brez DDV v EUR]]*Sklop8[[#This Row],[Stopnja DDV (%)]]</f>
        <v>0</v>
      </c>
      <c r="R17" s="91">
        <f>+Sklop8[[#This Row],[cena/enota brez DDV v EUR]]+Sklop8[[#This Row],[Davek (EUR)]]</f>
        <v>0</v>
      </c>
      <c r="S17" s="91">
        <f>+Sklop8[[#This Row],[cena/enota brez DDV v EUR]]*Sklop8[[#This Row],[Okvirna količina]]</f>
        <v>0</v>
      </c>
      <c r="T17" s="91">
        <f>+Sklop8[[#This Row],[Končna cena/enoto mere (EUR) z DDV]]*Sklop8[[#This Row],[Okvirna količina]]</f>
        <v>0</v>
      </c>
      <c r="U17" s="102"/>
    </row>
    <row r="18" spans="1:22" s="55" customFormat="1" ht="36">
      <c r="A18" s="84" t="s">
        <v>5</v>
      </c>
      <c r="B18" s="10" t="s">
        <v>1143</v>
      </c>
      <c r="C18" s="125">
        <v>53</v>
      </c>
      <c r="D18" s="82" t="s">
        <v>138</v>
      </c>
      <c r="E18" s="110"/>
      <c r="F18" s="89">
        <v>3000</v>
      </c>
      <c r="G18" s="115" t="s">
        <v>0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159</v>
      </c>
      <c r="I18" s="85" t="str">
        <f>IF(Sklop8[[#This Row],[ZAHTEVANA SHEMA KAKOVOSTI]]&lt;&gt;"",Sklop8[[#This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+Sklop8[[#This Row],[cena/enota brez DDV v EUR]]*Sklop8[[#This Row],[Stopnja DDV (%)]]</f>
        <v>0</v>
      </c>
      <c r="R18" s="91">
        <f>+Sklop8[[#This Row],[cena/enota brez DDV v EUR]]+Sklop8[[#This Row],[Davek (EUR)]]</f>
        <v>0</v>
      </c>
      <c r="S18" s="91">
        <f>+Sklop8[[#This Row],[cena/enota brez DDV v EUR]]*Sklop8[[#This Row],[Okvirna količina]]</f>
        <v>0</v>
      </c>
      <c r="T18" s="91">
        <f>+Sklop8[[#This Row],[Končna cena/enoto mere (EUR) z DDV]]*Sklop8[[#This Row],[Okvirna količina]]</f>
        <v>0</v>
      </c>
      <c r="U18" s="102"/>
    </row>
    <row r="19" spans="1:22" s="293" customFormat="1" ht="12">
      <c r="A19" s="281" t="s">
        <v>164</v>
      </c>
      <c r="B19" s="282"/>
      <c r="C19" s="283"/>
      <c r="D19" s="283"/>
      <c r="E19" s="284"/>
      <c r="F19" s="285"/>
      <c r="G19" s="236"/>
      <c r="H19" s="286">
        <f>SUBTOTAL(109,Sklop8[Preračunana masa/volumen/kos na enoto kg])</f>
        <v>2155</v>
      </c>
      <c r="I19" s="286">
        <f>SUBTOTAL(109,Sklop8[Živila iz shem kakovosti (kg)])</f>
        <v>106</v>
      </c>
      <c r="J19" s="285"/>
      <c r="K19" s="238"/>
      <c r="L19" s="238"/>
      <c r="M19" s="239"/>
      <c r="N19" s="264"/>
      <c r="O19" s="264"/>
      <c r="P19" s="264"/>
      <c r="Q19" s="287"/>
      <c r="R19" s="285"/>
      <c r="S19" s="287">
        <f>SUBTOTAL(109,Sklop8[Vrednost za okvirno količino (EUR) brez DDV])</f>
        <v>0</v>
      </c>
      <c r="T19" s="287">
        <f>SUBTOTAL(109,Sklop8[Vrednost za okvirno količino (EUR) z DDV])</f>
        <v>0</v>
      </c>
      <c r="U19" s="288">
        <f>SUBTOTAL(103,Sklop8[Shema kakovosti
(nacionalne, evropske)
])</f>
        <v>0</v>
      </c>
    </row>
    <row r="20" spans="1:22" ht="15">
      <c r="A20" s="7"/>
      <c r="B20" s="5"/>
      <c r="C20" s="29"/>
      <c r="D20" s="29"/>
      <c r="E20" s="28"/>
      <c r="F20" s="8"/>
      <c r="G20" s="113" t="s">
        <v>1144</v>
      </c>
      <c r="H20" s="9"/>
      <c r="I20" s="9"/>
      <c r="J20" s="9"/>
      <c r="K20" s="9"/>
      <c r="L20" s="23"/>
      <c r="M20" s="23"/>
      <c r="N20" s="9"/>
      <c r="O20" s="9"/>
      <c r="P20" s="9"/>
      <c r="Q20" s="9"/>
      <c r="R20" s="9"/>
      <c r="S20" s="3"/>
      <c r="T20" s="3"/>
      <c r="U20" s="8"/>
    </row>
    <row r="21" spans="1:22">
      <c r="A21" s="47" t="s">
        <v>159</v>
      </c>
      <c r="B21" s="19"/>
      <c r="C21" s="31"/>
      <c r="D21" s="31"/>
      <c r="E21" s="112"/>
      <c r="Q21" s="47"/>
      <c r="R21" s="47"/>
      <c r="S21" s="47"/>
      <c r="T21" s="47"/>
    </row>
    <row r="22" spans="1:22">
      <c r="A22" s="14" t="s">
        <v>162</v>
      </c>
      <c r="B22" s="19"/>
      <c r="C22" s="31"/>
      <c r="D22" s="31"/>
      <c r="E22" s="112"/>
    </row>
    <row r="23" spans="1:22">
      <c r="A23" s="106" t="s">
        <v>160</v>
      </c>
      <c r="F23" s="68"/>
      <c r="G23" s="68"/>
      <c r="H23" s="32"/>
      <c r="I23" s="32"/>
      <c r="J23" s="32"/>
      <c r="K23" s="32"/>
      <c r="L23" s="54"/>
      <c r="M23" s="54"/>
      <c r="N23" s="32"/>
      <c r="O23" s="32"/>
      <c r="P23" s="32"/>
      <c r="Q23" s="32"/>
      <c r="R23" s="32"/>
    </row>
    <row r="24" spans="1:22" ht="12.75" customHeight="1">
      <c r="A24" s="482" t="s">
        <v>228</v>
      </c>
      <c r="B24" s="482"/>
      <c r="C24" s="482"/>
      <c r="D24" s="482"/>
      <c r="E24" s="482"/>
      <c r="F24" s="482"/>
      <c r="G24" s="482"/>
      <c r="H24" s="482"/>
      <c r="I24" s="482"/>
      <c r="J24" s="482"/>
      <c r="K24" s="482"/>
      <c r="L24" s="126"/>
      <c r="M24" s="127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 ht="12.75" customHeight="1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>
      <c r="A26" s="106" t="s">
        <v>66</v>
      </c>
      <c r="F26" s="68"/>
      <c r="G26" s="68" t="s">
        <v>67</v>
      </c>
      <c r="H26" s="32"/>
      <c r="I26" s="32"/>
      <c r="J26" s="32"/>
      <c r="K26" s="32"/>
      <c r="L26" s="54"/>
      <c r="M26" s="54"/>
      <c r="N26" s="32"/>
      <c r="O26" s="32"/>
      <c r="P26" s="32"/>
      <c r="Q26" s="32" t="s">
        <v>68</v>
      </c>
      <c r="R26" s="32"/>
    </row>
    <row r="27" spans="1:22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3"/>
      <c r="T27" s="3"/>
      <c r="U27" s="8"/>
    </row>
    <row r="28" spans="1:22">
      <c r="B28" s="19"/>
      <c r="C28" s="31"/>
      <c r="D28" s="31"/>
      <c r="E28" s="112"/>
    </row>
    <row r="29" spans="1:22">
      <c r="B29" s="19"/>
      <c r="C29" s="31"/>
      <c r="D29" s="31"/>
      <c r="E29" s="112"/>
    </row>
    <row r="30" spans="1:22">
      <c r="B30" s="19"/>
      <c r="C30" s="31"/>
      <c r="D30" s="31"/>
      <c r="E30" s="112"/>
    </row>
    <row r="31" spans="1:22">
      <c r="B31" s="19"/>
      <c r="C31" s="31"/>
      <c r="D31" s="31"/>
      <c r="E31" s="112"/>
    </row>
    <row r="32" spans="1:22">
      <c r="B32" s="19"/>
      <c r="C32" s="31"/>
      <c r="D32" s="31"/>
      <c r="E32" s="112"/>
    </row>
    <row r="33" spans="1:22">
      <c r="B33" s="19"/>
      <c r="C33" s="31"/>
      <c r="D33" s="31"/>
      <c r="E33" s="112"/>
    </row>
    <row r="34" spans="1:22">
      <c r="B34" s="19"/>
      <c r="C34" s="31"/>
      <c r="D34" s="31"/>
      <c r="E34" s="112"/>
    </row>
    <row r="35" spans="1:22">
      <c r="B35" s="19"/>
      <c r="C35" s="31"/>
      <c r="D35" s="31"/>
      <c r="E35" s="112"/>
    </row>
    <row r="36" spans="1:22">
      <c r="B36" s="19"/>
      <c r="C36" s="31"/>
      <c r="D36" s="31"/>
      <c r="E36" s="112"/>
    </row>
    <row r="37" spans="1:22">
      <c r="B37" s="19"/>
      <c r="C37" s="31"/>
      <c r="D37" s="31"/>
      <c r="E37" s="112"/>
    </row>
    <row r="38" spans="1:22">
      <c r="B38" s="19"/>
      <c r="C38" s="31"/>
      <c r="D38" s="31"/>
      <c r="E38" s="112"/>
    </row>
    <row r="39" spans="1:22">
      <c r="B39" s="19"/>
      <c r="C39" s="31"/>
      <c r="D39" s="31"/>
      <c r="E39" s="112"/>
    </row>
    <row r="40" spans="1:22">
      <c r="B40" s="19"/>
      <c r="C40" s="31"/>
      <c r="D40" s="31"/>
      <c r="E40" s="112"/>
    </row>
    <row r="41" spans="1:22">
      <c r="B41" s="19"/>
      <c r="C41" s="31"/>
      <c r="D41" s="31"/>
      <c r="E41" s="112"/>
    </row>
    <row r="42" spans="1:22" s="21" customFormat="1">
      <c r="A42" s="14"/>
      <c r="B42" s="19"/>
      <c r="C42" s="31"/>
      <c r="D42" s="31"/>
      <c r="E42" s="112"/>
      <c r="F42" s="113"/>
      <c r="G42" s="113"/>
      <c r="L42" s="14"/>
      <c r="M42" s="14"/>
      <c r="N42" s="14"/>
      <c r="O42" s="14"/>
      <c r="P42" s="14"/>
      <c r="Q42" s="14"/>
      <c r="R42" s="14"/>
      <c r="S42" s="14"/>
      <c r="T42" s="14"/>
      <c r="U42" s="68"/>
      <c r="V42" s="14"/>
    </row>
    <row r="43" spans="1:22" s="21" customFormat="1">
      <c r="A43" s="14"/>
      <c r="B43" s="19"/>
      <c r="C43" s="31"/>
      <c r="D43" s="31"/>
      <c r="E43" s="112"/>
      <c r="F43" s="113"/>
      <c r="G43" s="113"/>
      <c r="L43" s="14"/>
      <c r="M43" s="14"/>
      <c r="N43" s="14"/>
      <c r="O43" s="14"/>
      <c r="P43" s="14"/>
      <c r="Q43" s="14"/>
      <c r="R43" s="14"/>
      <c r="S43" s="14"/>
      <c r="T43" s="14"/>
      <c r="U43" s="68"/>
      <c r="V43" s="14"/>
    </row>
    <row r="44" spans="1:22" s="21" customFormat="1">
      <c r="A44" s="14"/>
      <c r="B44" s="19"/>
      <c r="C44" s="31"/>
      <c r="D44" s="31"/>
      <c r="E44" s="112"/>
      <c r="F44" s="113"/>
      <c r="G44" s="113"/>
      <c r="L44" s="14"/>
      <c r="M44" s="14"/>
      <c r="N44" s="14"/>
      <c r="O44" s="14"/>
      <c r="P44" s="14"/>
      <c r="Q44" s="14"/>
      <c r="R44" s="14"/>
      <c r="S44" s="14"/>
      <c r="T44" s="14"/>
      <c r="U44" s="68"/>
      <c r="V44" s="14"/>
    </row>
    <row r="45" spans="1:22" s="21" customFormat="1">
      <c r="A45" s="14"/>
      <c r="B45" s="19"/>
      <c r="C45" s="31"/>
      <c r="D45" s="31"/>
      <c r="E45" s="112"/>
      <c r="F45" s="113"/>
      <c r="G45" s="113"/>
      <c r="L45" s="14"/>
      <c r="M45" s="14"/>
      <c r="N45" s="14"/>
      <c r="O45" s="14"/>
      <c r="P45" s="14"/>
      <c r="Q45" s="14"/>
      <c r="R45" s="14"/>
      <c r="S45" s="14"/>
      <c r="T45" s="14"/>
      <c r="U45" s="68"/>
      <c r="V45" s="14"/>
    </row>
    <row r="46" spans="1:22" s="21" customFormat="1">
      <c r="A46" s="14"/>
      <c r="B46" s="19"/>
      <c r="C46" s="31"/>
      <c r="D46" s="31"/>
      <c r="E46" s="112"/>
      <c r="F46" s="113"/>
      <c r="G46" s="113"/>
      <c r="L46" s="14"/>
      <c r="M46" s="14"/>
      <c r="N46" s="14"/>
      <c r="O46" s="14"/>
      <c r="P46" s="14"/>
      <c r="Q46" s="14"/>
      <c r="R46" s="14"/>
      <c r="S46" s="14"/>
      <c r="T46" s="14"/>
      <c r="U46" s="68"/>
      <c r="V46" s="14"/>
    </row>
    <row r="47" spans="1:22" s="21" customFormat="1">
      <c r="A47" s="14"/>
      <c r="B47" s="19"/>
      <c r="C47" s="31"/>
      <c r="D47" s="31"/>
      <c r="E47" s="112"/>
      <c r="F47" s="113"/>
      <c r="G47" s="113"/>
      <c r="L47" s="14"/>
      <c r="M47" s="14"/>
      <c r="N47" s="14"/>
      <c r="O47" s="14"/>
      <c r="P47" s="14"/>
      <c r="Q47" s="14"/>
      <c r="R47" s="14"/>
      <c r="S47" s="14"/>
      <c r="T47" s="14"/>
      <c r="U47" s="68"/>
      <c r="V47" s="14"/>
    </row>
    <row r="48" spans="1:22" s="21" customFormat="1">
      <c r="A48" s="14"/>
      <c r="B48" s="19"/>
      <c r="C48" s="31"/>
      <c r="D48" s="31"/>
      <c r="E48" s="112"/>
      <c r="F48" s="113"/>
      <c r="G48" s="113"/>
      <c r="L48" s="14"/>
      <c r="M48" s="14"/>
      <c r="N48" s="14"/>
      <c r="O48" s="14"/>
      <c r="P48" s="14"/>
      <c r="Q48" s="14"/>
      <c r="R48" s="14"/>
      <c r="S48" s="14"/>
      <c r="T48" s="14"/>
      <c r="U48" s="68"/>
      <c r="V48" s="14"/>
    </row>
    <row r="49" spans="1:22" s="21" customFormat="1">
      <c r="A49" s="14"/>
      <c r="B49" s="19"/>
      <c r="C49" s="31"/>
      <c r="D49" s="31"/>
      <c r="E49" s="112"/>
      <c r="F49" s="113"/>
      <c r="G49" s="113"/>
      <c r="L49" s="14"/>
      <c r="M49" s="14"/>
      <c r="N49" s="14"/>
      <c r="O49" s="14"/>
      <c r="P49" s="14"/>
      <c r="Q49" s="14"/>
      <c r="R49" s="14"/>
      <c r="S49" s="14"/>
      <c r="T49" s="14"/>
      <c r="U49" s="68"/>
      <c r="V49" s="14"/>
    </row>
    <row r="50" spans="1:22" s="21" customFormat="1">
      <c r="A50" s="14"/>
      <c r="B50" s="19"/>
      <c r="C50" s="31"/>
      <c r="D50" s="31"/>
      <c r="E50" s="112"/>
      <c r="F50" s="113"/>
      <c r="G50" s="113"/>
      <c r="L50" s="14"/>
      <c r="M50" s="14"/>
      <c r="N50" s="14"/>
      <c r="O50" s="14"/>
      <c r="P50" s="14"/>
      <c r="Q50" s="14"/>
      <c r="R50" s="14"/>
      <c r="S50" s="14"/>
      <c r="T50" s="14"/>
      <c r="U50" s="68"/>
      <c r="V50" s="14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</sheetData>
  <sheetProtection insertRows="0" deleteRows="0"/>
  <protectedRanges>
    <protectedRange sqref="U1:U23 U26:U1048576 J26:P1048576 J1:P23" name="Obseg1"/>
    <protectedRange sqref="J25:P25 U24:U25 L24:P24" name="Obseg1_2"/>
    <protectedRange sqref="J24:K24" name="Obseg1_1"/>
  </protectedRanges>
  <mergeCells count="8">
    <mergeCell ref="A24:K2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1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0"/>
  <sheetViews>
    <sheetView topLeftCell="A100" zoomScaleNormal="100" zoomScaleSheetLayoutView="100" workbookViewId="0">
      <selection activeCell="E110" sqref="E110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pred_rekapitulacija'!A22</f>
        <v>9.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pred_rekapitulacija'!B22</f>
        <v>SVEŽA ZELENJAVA, SVEŽE IN SUHO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348</v>
      </c>
      <c r="C16" s="82">
        <v>1</v>
      </c>
      <c r="D16" s="82" t="s">
        <v>1</v>
      </c>
      <c r="E16" s="110"/>
      <c r="F16" s="85">
        <v>400</v>
      </c>
      <c r="G16" s="115" t="s">
        <v>1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85" t="str">
        <f>IF(Sklop9[[#This Row],[ZAHTEVANA SHEMA KAKOVOSTI]]&lt;&gt;"",Sklop9[[#This Row],[Preračunana masa/volumen/kos na enoto kg]],"")</f>
        <v/>
      </c>
      <c r="J16" s="96"/>
      <c r="K16" s="143" t="s">
        <v>141</v>
      </c>
      <c r="L16" s="143" t="s">
        <v>141</v>
      </c>
      <c r="M16" s="143" t="s">
        <v>141</v>
      </c>
      <c r="N16" s="320"/>
      <c r="O16" s="143" t="s">
        <v>141</v>
      </c>
      <c r="P16" s="98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349</v>
      </c>
      <c r="C17" s="82">
        <v>1</v>
      </c>
      <c r="D17" s="82" t="s">
        <v>1</v>
      </c>
      <c r="E17" s="110"/>
      <c r="F17" s="89">
        <v>10</v>
      </c>
      <c r="G17" s="115" t="s">
        <v>1</v>
      </c>
      <c r="H1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85" t="str">
        <f>IF(Sklop9[[#This Row],[ZAHTEVANA SHEMA KAKOVOSTI]]&lt;&gt;"",Sklop9[[#This Row],[Preračunana masa/volumen/kos na enoto kg]],"")</f>
        <v/>
      </c>
      <c r="J17" s="97"/>
      <c r="K17" s="143" t="s">
        <v>141</v>
      </c>
      <c r="L17" s="143" t="s">
        <v>141</v>
      </c>
      <c r="M17" s="143" t="s">
        <v>141</v>
      </c>
      <c r="N17" s="320"/>
      <c r="O17" s="143" t="s">
        <v>141</v>
      </c>
      <c r="P17" s="100"/>
      <c r="Q17" s="91">
        <f>+Sklop9[[#This Row],[cena/enota brez DDV v EUR]]*Sklop9[[#This Row],[Stopnja DDV (%)]]</f>
        <v>0</v>
      </c>
      <c r="R17" s="91">
        <f>+Sklop9[[#This Row],[cena/enota brez DDV v EUR]]+Sklop9[[#This Row],[Davek (EUR)]]</f>
        <v>0</v>
      </c>
      <c r="S17" s="91">
        <f>+Sklop9[[#This Row],[cena/enota brez DDV v EUR]]*Sklop9[[#This Row],[Okvirna količina]]</f>
        <v>0</v>
      </c>
      <c r="T17" s="91">
        <f>+Sklop9[[#This Row],[Končna cena/enoto mere (EUR) z DDV]]*Sklop9[[#This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350</v>
      </c>
      <c r="C18" s="82">
        <v>1</v>
      </c>
      <c r="D18" s="82" t="s">
        <v>1</v>
      </c>
      <c r="E18" s="110"/>
      <c r="F18" s="89">
        <v>1200</v>
      </c>
      <c r="G18" s="115" t="s">
        <v>1</v>
      </c>
      <c r="H1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18" s="85" t="str">
        <f>IF(Sklop9[[#This Row],[ZAHTEVANA SHEMA KAKOVOSTI]]&lt;&gt;"",Sklop9[[#This Row],[Preračunana masa/volumen/kos na enoto kg]],"")</f>
        <v/>
      </c>
      <c r="J18" s="97"/>
      <c r="K18" s="143" t="s">
        <v>141</v>
      </c>
      <c r="L18" s="143" t="s">
        <v>141</v>
      </c>
      <c r="M18" s="143" t="s">
        <v>141</v>
      </c>
      <c r="N18" s="320"/>
      <c r="O18" s="143" t="s">
        <v>141</v>
      </c>
      <c r="P18" s="100"/>
      <c r="Q18" s="91">
        <f>+Sklop9[[#This Row],[cena/enota brez DDV v EUR]]*Sklop9[[#This Row],[Stopnja DDV (%)]]</f>
        <v>0</v>
      </c>
      <c r="R18" s="91">
        <f>+Sklop9[[#This Row],[cena/enota brez DDV v EUR]]+Sklop9[[#This Row],[Davek (EUR)]]</f>
        <v>0</v>
      </c>
      <c r="S18" s="91">
        <f>+Sklop9[[#This Row],[cena/enota brez DDV v EUR]]*Sklop9[[#This Row],[Okvirna količina]]</f>
        <v>0</v>
      </c>
      <c r="T18" s="91">
        <f>+Sklop9[[#This Row],[Končna cena/enoto mere (EUR) z DDV]]*Sklop9[[#This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351</v>
      </c>
      <c r="C19" s="82">
        <v>1</v>
      </c>
      <c r="D19" s="82" t="s">
        <v>1</v>
      </c>
      <c r="E19" s="110"/>
      <c r="F19" s="89">
        <v>20</v>
      </c>
      <c r="G19" s="115" t="s">
        <v>1</v>
      </c>
      <c r="H1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" s="85" t="str">
        <f>IF(Sklop9[[#This Row],[ZAHTEVANA SHEMA KAKOVOSTI]]&lt;&gt;"",Sklop9[[#This Row],[Preračunana masa/volumen/kos na enoto kg]],"")</f>
        <v/>
      </c>
      <c r="J19" s="97"/>
      <c r="K19" s="143" t="s">
        <v>141</v>
      </c>
      <c r="L19" s="143" t="s">
        <v>141</v>
      </c>
      <c r="M19" s="143" t="s">
        <v>141</v>
      </c>
      <c r="N19" s="320"/>
      <c r="O19" s="143" t="s">
        <v>141</v>
      </c>
      <c r="P19" s="100"/>
      <c r="Q19" s="91">
        <f>+Sklop9[[#This Row],[cena/enota brez DDV v EUR]]*Sklop9[[#This Row],[Stopnja DDV (%)]]</f>
        <v>0</v>
      </c>
      <c r="R19" s="91">
        <f>+Sklop9[[#This Row],[cena/enota brez DDV v EUR]]+Sklop9[[#This Row],[Davek (EUR)]]</f>
        <v>0</v>
      </c>
      <c r="S19" s="91">
        <f>+Sklop9[[#This Row],[cena/enota brez DDV v EUR]]*Sklop9[[#This Row],[Okvirna količina]]</f>
        <v>0</v>
      </c>
      <c r="T19" s="91">
        <f>+Sklop9[[#This Row],[Končna cena/enoto mere (EUR) z DDV]]*Sklop9[[#This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352</v>
      </c>
      <c r="C20" s="82" t="s">
        <v>418</v>
      </c>
      <c r="D20" s="82" t="s">
        <v>138</v>
      </c>
      <c r="E20" s="110"/>
      <c r="F20" s="89">
        <v>3</v>
      </c>
      <c r="G20" s="115" t="s">
        <v>1</v>
      </c>
      <c r="H2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0" s="85" t="str">
        <f>IF(Sklop9[[#This Row],[ZAHTEVANA SHEMA KAKOVOSTI]]&lt;&gt;"",Sklop9[[#This Row],[Preračunana masa/volumen/kos na enoto kg]],"")</f>
        <v/>
      </c>
      <c r="J20" s="97"/>
      <c r="K20" s="143" t="s">
        <v>141</v>
      </c>
      <c r="L20" s="143" t="s">
        <v>141</v>
      </c>
      <c r="M20" s="143" t="s">
        <v>141</v>
      </c>
      <c r="N20" s="320"/>
      <c r="O20" s="143" t="s">
        <v>141</v>
      </c>
      <c r="P20" s="100"/>
      <c r="Q20" s="91">
        <f>+Sklop9[[#This Row],[cena/enota brez DDV v EUR]]*Sklop9[[#This Row],[Stopnja DDV (%)]]</f>
        <v>0</v>
      </c>
      <c r="R20" s="91">
        <f>+Sklop9[[#This Row],[cena/enota brez DDV v EUR]]+Sklop9[[#This Row],[Davek (EUR)]]</f>
        <v>0</v>
      </c>
      <c r="S20" s="91">
        <f>+Sklop9[[#This Row],[cena/enota brez DDV v EUR]]*Sklop9[[#This Row],[Okvirna količina]]</f>
        <v>0</v>
      </c>
      <c r="T20" s="91">
        <f>+Sklop9[[#This Row],[Končna cena/enoto mere (EUR) z DDV]]*Sklop9[[#This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353</v>
      </c>
      <c r="C21" s="75">
        <v>1</v>
      </c>
      <c r="D21" s="82" t="s">
        <v>1</v>
      </c>
      <c r="E21" s="110"/>
      <c r="F21" s="89">
        <v>200</v>
      </c>
      <c r="G21" s="115" t="s">
        <v>1</v>
      </c>
      <c r="H2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85" t="str">
        <f>IF(Sklop9[[#This Row],[ZAHTEVANA SHEMA KAKOVOSTI]]&lt;&gt;"",Sklop9[[#This Row],[Preračunana masa/volumen/kos na enoto kg]],"")</f>
        <v/>
      </c>
      <c r="J21" s="97"/>
      <c r="K21" s="143" t="s">
        <v>141</v>
      </c>
      <c r="L21" s="143" t="s">
        <v>141</v>
      </c>
      <c r="M21" s="143" t="s">
        <v>141</v>
      </c>
      <c r="N21" s="320"/>
      <c r="O21" s="143" t="s">
        <v>141</v>
      </c>
      <c r="P21" s="100"/>
      <c r="Q21" s="91">
        <f>+Sklop9[[#This Row],[cena/enota brez DDV v EUR]]*Sklop9[[#This Row],[Stopnja DDV (%)]]</f>
        <v>0</v>
      </c>
      <c r="R21" s="91">
        <f>+Sklop9[[#This Row],[cena/enota brez DDV v EUR]]+Sklop9[[#This Row],[Davek (EUR)]]</f>
        <v>0</v>
      </c>
      <c r="S21" s="91">
        <f>+Sklop9[[#This Row],[cena/enota brez DDV v EUR]]*Sklop9[[#This Row],[Okvirna količina]]</f>
        <v>0</v>
      </c>
      <c r="T21" s="91">
        <f>+Sklop9[[#This Row],[Končna cena/enoto mere (EUR) z DDV]]*Sklop9[[#This Row],[Okvirna količina]]</f>
        <v>0</v>
      </c>
      <c r="U21" s="143" t="s">
        <v>141</v>
      </c>
    </row>
    <row r="22" spans="1:21" s="55" customFormat="1" ht="24">
      <c r="A22" s="84" t="s">
        <v>9</v>
      </c>
      <c r="B22" s="76" t="s">
        <v>354</v>
      </c>
      <c r="C22" s="75" t="s">
        <v>419</v>
      </c>
      <c r="D22" s="82" t="s">
        <v>1</v>
      </c>
      <c r="E22" s="110"/>
      <c r="F22" s="89">
        <v>3</v>
      </c>
      <c r="G22" s="115" t="s">
        <v>1</v>
      </c>
      <c r="H2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22" s="85" t="str">
        <f>IF(Sklop9[[#This Row],[ZAHTEVANA SHEMA KAKOVOSTI]]&lt;&gt;"",Sklop9[[#This Row],[Preračunana masa/volumen/kos na enoto kg]],"")</f>
        <v/>
      </c>
      <c r="J22" s="97"/>
      <c r="K22" s="143" t="s">
        <v>141</v>
      </c>
      <c r="L22" s="143" t="s">
        <v>141</v>
      </c>
      <c r="M22" s="143" t="s">
        <v>141</v>
      </c>
      <c r="N22" s="320"/>
      <c r="O22" s="143" t="s">
        <v>141</v>
      </c>
      <c r="P22" s="100"/>
      <c r="Q22" s="91">
        <f>+Sklop9[[#This Row],[cena/enota brez DDV v EUR]]*Sklop9[[#This Row],[Stopnja DDV (%)]]</f>
        <v>0</v>
      </c>
      <c r="R22" s="91">
        <f>+Sklop9[[#This Row],[cena/enota brez DDV v EUR]]+Sklop9[[#This Row],[Davek (EUR)]]</f>
        <v>0</v>
      </c>
      <c r="S22" s="91">
        <f>+Sklop9[[#This Row],[cena/enota brez DDV v EUR]]*Sklop9[[#This Row],[Okvirna količina]]</f>
        <v>0</v>
      </c>
      <c r="T22" s="91">
        <f>+Sklop9[[#This Row],[Končna cena/enoto mere (EUR) z DDV]]*Sklop9[[#This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355</v>
      </c>
      <c r="C23" s="75">
        <v>1</v>
      </c>
      <c r="D23" s="82" t="s">
        <v>1</v>
      </c>
      <c r="E23" s="110"/>
      <c r="F23" s="89">
        <v>10</v>
      </c>
      <c r="G23" s="115" t="s">
        <v>1</v>
      </c>
      <c r="H2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85" t="str">
        <f>IF(Sklop9[[#This Row],[ZAHTEVANA SHEMA KAKOVOSTI]]&lt;&gt;"",Sklop9[[#This Row],[Preračunana masa/volumen/kos na enoto kg]],"")</f>
        <v/>
      </c>
      <c r="J23" s="97"/>
      <c r="K23" s="143" t="s">
        <v>141</v>
      </c>
      <c r="L23" s="143" t="s">
        <v>141</v>
      </c>
      <c r="M23" s="143" t="s">
        <v>141</v>
      </c>
      <c r="N23" s="320"/>
      <c r="O23" s="143" t="s">
        <v>141</v>
      </c>
      <c r="P23" s="100"/>
      <c r="Q23" s="91">
        <f>+Sklop9[[#This Row],[cena/enota brez DDV v EUR]]*Sklop9[[#This Row],[Stopnja DDV (%)]]</f>
        <v>0</v>
      </c>
      <c r="R23" s="91">
        <f>+Sklop9[[#This Row],[cena/enota brez DDV v EUR]]+Sklop9[[#This Row],[Davek (EUR)]]</f>
        <v>0</v>
      </c>
      <c r="S23" s="91">
        <f>+Sklop9[[#This Row],[cena/enota brez DDV v EUR]]*Sklop9[[#This Row],[Okvirna količina]]</f>
        <v>0</v>
      </c>
      <c r="T23" s="91">
        <f>+Sklop9[[#This Row],[Končna cena/enoto mere (EUR) z DDV]]*Sklop9[[#This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220</v>
      </c>
      <c r="C24" s="75">
        <v>1</v>
      </c>
      <c r="D24" s="82" t="s">
        <v>1</v>
      </c>
      <c r="E24" s="110"/>
      <c r="F24" s="89">
        <v>10</v>
      </c>
      <c r="G24" s="115" t="s">
        <v>1</v>
      </c>
      <c r="H2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85" t="str">
        <f>IF(Sklop9[[#This Row],[ZAHTEVANA SHEMA KAKOVOSTI]]&lt;&gt;"",Sklop9[[#This Row],[Preračunana masa/volumen/kos na enoto kg]],"")</f>
        <v/>
      </c>
      <c r="J24" s="97"/>
      <c r="K24" s="143" t="s">
        <v>141</v>
      </c>
      <c r="L24" s="143" t="s">
        <v>141</v>
      </c>
      <c r="M24" s="143" t="s">
        <v>141</v>
      </c>
      <c r="N24" s="320"/>
      <c r="O24" s="143" t="s">
        <v>141</v>
      </c>
      <c r="P24" s="100"/>
      <c r="Q24" s="91">
        <f>+Sklop9[[#This Row],[cena/enota brez DDV v EUR]]*Sklop9[[#This Row],[Stopnja DDV (%)]]</f>
        <v>0</v>
      </c>
      <c r="R24" s="91">
        <f>+Sklop9[[#This Row],[cena/enota brez DDV v EUR]]+Sklop9[[#This Row],[Davek (EUR)]]</f>
        <v>0</v>
      </c>
      <c r="S24" s="91">
        <f>+Sklop9[[#This Row],[cena/enota brez DDV v EUR]]*Sklop9[[#This Row],[Okvirna količina]]</f>
        <v>0</v>
      </c>
      <c r="T24" s="91">
        <f>+Sklop9[[#This Row],[Končna cena/enoto mere (EUR) z DDV]]*Sklop9[[#This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76" t="s">
        <v>356</v>
      </c>
      <c r="C25" s="75">
        <v>1</v>
      </c>
      <c r="D25" s="82" t="s">
        <v>1</v>
      </c>
      <c r="E25" s="110"/>
      <c r="F25" s="89">
        <v>15</v>
      </c>
      <c r="G25" s="115" t="s">
        <v>1</v>
      </c>
      <c r="H2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85" t="str">
        <f>IF(Sklop9[[#This Row],[ZAHTEVANA SHEMA KAKOVOSTI]]&lt;&gt;"",Sklop9[[#This Row],[Preračunana masa/volumen/kos na enoto kg]],"")</f>
        <v/>
      </c>
      <c r="J25" s="97"/>
      <c r="K25" s="143" t="s">
        <v>141</v>
      </c>
      <c r="L25" s="143" t="s">
        <v>141</v>
      </c>
      <c r="M25" s="143" t="s">
        <v>141</v>
      </c>
      <c r="N25" s="320"/>
      <c r="O25" s="143" t="s">
        <v>141</v>
      </c>
      <c r="P25" s="100"/>
      <c r="Q25" s="91">
        <f>+Sklop9[[#This Row],[cena/enota brez DDV v EUR]]*Sklop9[[#This Row],[Stopnja DDV (%)]]</f>
        <v>0</v>
      </c>
      <c r="R25" s="91">
        <f>+Sklop9[[#This Row],[cena/enota brez DDV v EUR]]+Sklop9[[#This Row],[Davek (EUR)]]</f>
        <v>0</v>
      </c>
      <c r="S25" s="91">
        <f>+Sklop9[[#This Row],[cena/enota brez DDV v EUR]]*Sklop9[[#This Row],[Okvirna količina]]</f>
        <v>0</v>
      </c>
      <c r="T25" s="91">
        <f>+Sklop9[[#This Row],[Končna cena/enoto mere (EUR) z DDV]]*Sklop9[[#This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77" t="s">
        <v>357</v>
      </c>
      <c r="C26" s="75">
        <v>1</v>
      </c>
      <c r="D26" s="82" t="s">
        <v>1</v>
      </c>
      <c r="E26" s="110"/>
      <c r="F26" s="89">
        <v>10</v>
      </c>
      <c r="G26" s="115" t="s">
        <v>1</v>
      </c>
      <c r="H2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5" t="str">
        <f>IF(Sklop9[[#This Row],[ZAHTEVANA SHEMA KAKOVOSTI]]&lt;&gt;"",Sklop9[[#This Row],[Preračunana masa/volumen/kos na enoto kg]],"")</f>
        <v/>
      </c>
      <c r="J26" s="97"/>
      <c r="K26" s="143" t="s">
        <v>141</v>
      </c>
      <c r="L26" s="143" t="s">
        <v>141</v>
      </c>
      <c r="M26" s="143" t="s">
        <v>141</v>
      </c>
      <c r="N26" s="320"/>
      <c r="O26" s="143" t="s">
        <v>141</v>
      </c>
      <c r="P26" s="100"/>
      <c r="Q26" s="91">
        <f>+Sklop9[[#This Row],[cena/enota brez DDV v EUR]]*Sklop9[[#This Row],[Stopnja DDV (%)]]</f>
        <v>0</v>
      </c>
      <c r="R26" s="91">
        <f>+Sklop9[[#This Row],[cena/enota brez DDV v EUR]]+Sklop9[[#This Row],[Davek (EUR)]]</f>
        <v>0</v>
      </c>
      <c r="S26" s="91">
        <f>+Sklop9[[#This Row],[cena/enota brez DDV v EUR]]*Sklop9[[#This Row],[Okvirna količina]]</f>
        <v>0</v>
      </c>
      <c r="T26" s="91">
        <f>+Sklop9[[#This Row],[Končna cena/enoto mere (EUR) z DDV]]*Sklop9[[#This Row],[Okvirna količina]]</f>
        <v>0</v>
      </c>
      <c r="U26" s="143" t="s">
        <v>141</v>
      </c>
    </row>
    <row r="27" spans="1:21" s="55" customFormat="1" ht="12">
      <c r="A27" s="84" t="s">
        <v>14</v>
      </c>
      <c r="B27" s="76" t="s">
        <v>358</v>
      </c>
      <c r="C27" s="75">
        <v>1</v>
      </c>
      <c r="D27" s="82" t="s">
        <v>1</v>
      </c>
      <c r="E27" s="110"/>
      <c r="F27" s="89">
        <v>70</v>
      </c>
      <c r="G27" s="115" t="s">
        <v>1</v>
      </c>
      <c r="H2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7" s="85" t="str">
        <f>IF(Sklop9[[#This Row],[ZAHTEVANA SHEMA KAKOVOSTI]]&lt;&gt;"",Sklop9[[#This Row],[Preračunana masa/volumen/kos na enoto kg]],"")</f>
        <v/>
      </c>
      <c r="J27" s="97"/>
      <c r="K27" s="143" t="s">
        <v>141</v>
      </c>
      <c r="L27" s="143" t="s">
        <v>141</v>
      </c>
      <c r="M27" s="143" t="s">
        <v>141</v>
      </c>
      <c r="N27" s="320"/>
      <c r="O27" s="143" t="s">
        <v>141</v>
      </c>
      <c r="P27" s="100"/>
      <c r="Q27" s="91">
        <f>+Sklop9[[#This Row],[cena/enota brez DDV v EUR]]*Sklop9[[#This Row],[Stopnja DDV (%)]]</f>
        <v>0</v>
      </c>
      <c r="R27" s="91">
        <f>+Sklop9[[#This Row],[cena/enota brez DDV v EUR]]+Sklop9[[#This Row],[Davek (EUR)]]</f>
        <v>0</v>
      </c>
      <c r="S27" s="91">
        <f>+Sklop9[[#This Row],[cena/enota brez DDV v EUR]]*Sklop9[[#This Row],[Okvirna količina]]</f>
        <v>0</v>
      </c>
      <c r="T27" s="91">
        <f>+Sklop9[[#This Row],[Končna cena/enoto mere (EUR) z DDV]]*Sklop9[[#This Row],[Okvirna količina]]</f>
        <v>0</v>
      </c>
      <c r="U27" s="143" t="s">
        <v>141</v>
      </c>
    </row>
    <row r="28" spans="1:21" s="55" customFormat="1" ht="12">
      <c r="A28" s="84" t="s">
        <v>15</v>
      </c>
      <c r="B28" s="10" t="s">
        <v>359</v>
      </c>
      <c r="C28" s="75">
        <v>1</v>
      </c>
      <c r="D28" s="82" t="s">
        <v>1</v>
      </c>
      <c r="E28" s="110"/>
      <c r="F28" s="89">
        <v>80</v>
      </c>
      <c r="G28" s="115" t="s">
        <v>1</v>
      </c>
      <c r="H2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85" t="str">
        <f>IF(Sklop9[[#This Row],[ZAHTEVANA SHEMA KAKOVOSTI]]&lt;&gt;"",Sklop9[[#This Row],[Preračunana masa/volumen/kos na enoto kg]],"")</f>
        <v/>
      </c>
      <c r="J28" s="97"/>
      <c r="K28" s="143" t="s">
        <v>141</v>
      </c>
      <c r="L28" s="143" t="s">
        <v>141</v>
      </c>
      <c r="M28" s="143" t="s">
        <v>141</v>
      </c>
      <c r="N28" s="320"/>
      <c r="O28" s="143" t="s">
        <v>141</v>
      </c>
      <c r="P28" s="100"/>
      <c r="Q28" s="91">
        <f>+Sklop9[[#This Row],[cena/enota brez DDV v EUR]]*Sklop9[[#This Row],[Stopnja DDV (%)]]</f>
        <v>0</v>
      </c>
      <c r="R28" s="91">
        <f>+Sklop9[[#This Row],[cena/enota brez DDV v EUR]]+Sklop9[[#This Row],[Davek (EUR)]]</f>
        <v>0</v>
      </c>
      <c r="S28" s="91">
        <f>+Sklop9[[#This Row],[cena/enota brez DDV v EUR]]*Sklop9[[#This Row],[Okvirna količina]]</f>
        <v>0</v>
      </c>
      <c r="T28" s="91">
        <f>+Sklop9[[#This Row],[Končna cena/enoto mere (EUR) z DDV]]*Sklop9[[#This Row],[Okvirna količina]]</f>
        <v>0</v>
      </c>
      <c r="U28" s="143" t="s">
        <v>141</v>
      </c>
    </row>
    <row r="29" spans="1:21" s="55" customFormat="1" ht="12">
      <c r="A29" s="84" t="s">
        <v>16</v>
      </c>
      <c r="B29" s="78" t="s">
        <v>360</v>
      </c>
      <c r="C29" s="117" t="s">
        <v>420</v>
      </c>
      <c r="D29" s="82" t="s">
        <v>1</v>
      </c>
      <c r="E29" s="110"/>
      <c r="F29" s="89">
        <v>300</v>
      </c>
      <c r="G29" s="115" t="s">
        <v>1</v>
      </c>
      <c r="H2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9" s="85" t="str">
        <f>IF(Sklop9[[#This Row],[ZAHTEVANA SHEMA KAKOVOSTI]]&lt;&gt;"",Sklop9[[#This Row],[Preračunana masa/volumen/kos na enoto kg]],"")</f>
        <v/>
      </c>
      <c r="J29" s="97"/>
      <c r="K29" s="143" t="s">
        <v>141</v>
      </c>
      <c r="L29" s="143" t="s">
        <v>141</v>
      </c>
      <c r="M29" s="143" t="s">
        <v>141</v>
      </c>
      <c r="N29" s="320"/>
      <c r="O29" s="143" t="s">
        <v>141</v>
      </c>
      <c r="P29" s="100"/>
      <c r="Q29" s="91">
        <f>+Sklop9[[#This Row],[cena/enota brez DDV v EUR]]*Sklop9[[#This Row],[Stopnja DDV (%)]]</f>
        <v>0</v>
      </c>
      <c r="R29" s="91">
        <f>+Sklop9[[#This Row],[cena/enota brez DDV v EUR]]+Sklop9[[#This Row],[Davek (EUR)]]</f>
        <v>0</v>
      </c>
      <c r="S29" s="91">
        <f>+Sklop9[[#This Row],[cena/enota brez DDV v EUR]]*Sklop9[[#This Row],[Okvirna količina]]</f>
        <v>0</v>
      </c>
      <c r="T29" s="91">
        <f>+Sklop9[[#This Row],[Končna cena/enoto mere (EUR) z DDV]]*Sklop9[[#This Row],[Okvirna količina]]</f>
        <v>0</v>
      </c>
      <c r="U29" s="143" t="s">
        <v>141</v>
      </c>
    </row>
    <row r="30" spans="1:21" s="55" customFormat="1" ht="12">
      <c r="A30" s="84" t="s">
        <v>17</v>
      </c>
      <c r="B30" s="11" t="s">
        <v>361</v>
      </c>
      <c r="C30" s="75" t="s">
        <v>420</v>
      </c>
      <c r="D30" s="82" t="s">
        <v>1</v>
      </c>
      <c r="E30" s="110"/>
      <c r="F30" s="89">
        <v>1700</v>
      </c>
      <c r="G30" s="115" t="s">
        <v>1</v>
      </c>
      <c r="H3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30" s="85" t="str">
        <f>IF(Sklop9[[#This Row],[ZAHTEVANA SHEMA KAKOVOSTI]]&lt;&gt;"",Sklop9[[#This Row],[Preračunana masa/volumen/kos na enoto kg]],"")</f>
        <v/>
      </c>
      <c r="J30" s="97"/>
      <c r="K30" s="143" t="s">
        <v>141</v>
      </c>
      <c r="L30" s="143" t="s">
        <v>141</v>
      </c>
      <c r="M30" s="143" t="s">
        <v>141</v>
      </c>
      <c r="N30" s="320"/>
      <c r="O30" s="143" t="s">
        <v>141</v>
      </c>
      <c r="P30" s="100"/>
      <c r="Q30" s="91">
        <f>+Sklop9[[#This Row],[cena/enota brez DDV v EUR]]*Sklop9[[#This Row],[Stopnja DDV (%)]]</f>
        <v>0</v>
      </c>
      <c r="R30" s="91">
        <f>+Sklop9[[#This Row],[cena/enota brez DDV v EUR]]+Sklop9[[#This Row],[Davek (EUR)]]</f>
        <v>0</v>
      </c>
      <c r="S30" s="91">
        <f>+Sklop9[[#This Row],[cena/enota brez DDV v EUR]]*Sklop9[[#This Row],[Okvirna količina]]</f>
        <v>0</v>
      </c>
      <c r="T30" s="91">
        <f>+Sklop9[[#This Row],[Končna cena/enoto mere (EUR) z DDV]]*Sklop9[[#This Row],[Okvirna količina]]</f>
        <v>0</v>
      </c>
      <c r="U30" s="143" t="s">
        <v>141</v>
      </c>
    </row>
    <row r="31" spans="1:21" s="55" customFormat="1" ht="12">
      <c r="A31" s="84" t="s">
        <v>18</v>
      </c>
      <c r="B31" s="11" t="s">
        <v>222</v>
      </c>
      <c r="C31" s="75" t="s">
        <v>421</v>
      </c>
      <c r="D31" s="82" t="s">
        <v>1</v>
      </c>
      <c r="E31" s="110"/>
      <c r="F31" s="89">
        <v>120</v>
      </c>
      <c r="G31" s="115" t="s">
        <v>1</v>
      </c>
      <c r="H3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85" t="str">
        <f>IF(Sklop9[[#This Row],[ZAHTEVANA SHEMA KAKOVOSTI]]&lt;&gt;"",Sklop9[[#This Row],[Preračunana masa/volumen/kos na enoto kg]],"")</f>
        <v/>
      </c>
      <c r="J31" s="97"/>
      <c r="K31" s="143" t="s">
        <v>141</v>
      </c>
      <c r="L31" s="143" t="s">
        <v>141</v>
      </c>
      <c r="M31" s="143" t="s">
        <v>141</v>
      </c>
      <c r="N31" s="320"/>
      <c r="O31" s="143" t="s">
        <v>141</v>
      </c>
      <c r="P31" s="100"/>
      <c r="Q31" s="91">
        <f>+Sklop9[[#This Row],[cena/enota brez DDV v EUR]]*Sklop9[[#This Row],[Stopnja DDV (%)]]</f>
        <v>0</v>
      </c>
      <c r="R31" s="91">
        <f>+Sklop9[[#This Row],[cena/enota brez DDV v EUR]]+Sklop9[[#This Row],[Davek (EUR)]]</f>
        <v>0</v>
      </c>
      <c r="S31" s="91">
        <f>+Sklop9[[#This Row],[cena/enota brez DDV v EUR]]*Sklop9[[#This Row],[Okvirna količina]]</f>
        <v>0</v>
      </c>
      <c r="T31" s="91">
        <f>+Sklop9[[#This Row],[Končna cena/enoto mere (EUR) z DDV]]*Sklop9[[#This Row],[Okvirna količina]]</f>
        <v>0</v>
      </c>
      <c r="U31" s="143" t="s">
        <v>141</v>
      </c>
    </row>
    <row r="32" spans="1:21" s="55" customFormat="1" ht="12">
      <c r="A32" s="84" t="s">
        <v>19</v>
      </c>
      <c r="B32" s="11" t="s">
        <v>362</v>
      </c>
      <c r="C32" s="75">
        <v>1</v>
      </c>
      <c r="D32" s="82" t="s">
        <v>1</v>
      </c>
      <c r="E32" s="110"/>
      <c r="F32" s="89">
        <v>10</v>
      </c>
      <c r="G32" s="115" t="s">
        <v>1</v>
      </c>
      <c r="H3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2" s="85" t="str">
        <f>IF(Sklop9[[#This Row],[ZAHTEVANA SHEMA KAKOVOSTI]]&lt;&gt;"",Sklop9[[#This Row],[Preračunana masa/volumen/kos na enoto kg]],"")</f>
        <v/>
      </c>
      <c r="J32" s="97"/>
      <c r="K32" s="143" t="s">
        <v>141</v>
      </c>
      <c r="L32" s="143" t="s">
        <v>141</v>
      </c>
      <c r="M32" s="143" t="s">
        <v>141</v>
      </c>
      <c r="N32" s="320"/>
      <c r="O32" s="143" t="s">
        <v>141</v>
      </c>
      <c r="P32" s="100"/>
      <c r="Q32" s="91">
        <f>+Sklop9[[#This Row],[cena/enota brez DDV v EUR]]*Sklop9[[#This Row],[Stopnja DDV (%)]]</f>
        <v>0</v>
      </c>
      <c r="R32" s="91">
        <f>+Sklop9[[#This Row],[cena/enota brez DDV v EUR]]+Sklop9[[#This Row],[Davek (EUR)]]</f>
        <v>0</v>
      </c>
      <c r="S32" s="91">
        <f>+Sklop9[[#This Row],[cena/enota brez DDV v EUR]]*Sklop9[[#This Row],[Okvirna količina]]</f>
        <v>0</v>
      </c>
      <c r="T32" s="91">
        <f>+Sklop9[[#This Row],[Končna cena/enoto mere (EUR) z DDV]]*Sklop9[[#This Row],[Okvirna količina]]</f>
        <v>0</v>
      </c>
      <c r="U32" s="143" t="s">
        <v>141</v>
      </c>
    </row>
    <row r="33" spans="1:21" s="55" customFormat="1" ht="12">
      <c r="A33" s="84" t="s">
        <v>20</v>
      </c>
      <c r="B33" s="11" t="s">
        <v>363</v>
      </c>
      <c r="C33" s="75" t="s">
        <v>420</v>
      </c>
      <c r="D33" s="82" t="s">
        <v>1</v>
      </c>
      <c r="E33" s="110"/>
      <c r="F33" s="89">
        <v>10</v>
      </c>
      <c r="G33" s="115" t="s">
        <v>1</v>
      </c>
      <c r="H3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5" t="str">
        <f>IF(Sklop9[[#This Row],[ZAHTEVANA SHEMA KAKOVOSTI]]&lt;&gt;"",Sklop9[[#This Row],[Preračunana masa/volumen/kos na enoto kg]],"")</f>
        <v/>
      </c>
      <c r="J33" s="97"/>
      <c r="K33" s="143" t="s">
        <v>141</v>
      </c>
      <c r="L33" s="143" t="s">
        <v>141</v>
      </c>
      <c r="M33" s="143" t="s">
        <v>141</v>
      </c>
      <c r="N33" s="320"/>
      <c r="O33" s="143" t="s">
        <v>141</v>
      </c>
      <c r="P33" s="100"/>
      <c r="Q33" s="91">
        <f>+Sklop9[[#This Row],[cena/enota brez DDV v EUR]]*Sklop9[[#This Row],[Stopnja DDV (%)]]</f>
        <v>0</v>
      </c>
      <c r="R33" s="91">
        <f>+Sklop9[[#This Row],[cena/enota brez DDV v EUR]]+Sklop9[[#This Row],[Davek (EUR)]]</f>
        <v>0</v>
      </c>
      <c r="S33" s="91">
        <f>+Sklop9[[#This Row],[cena/enota brez DDV v EUR]]*Sklop9[[#This Row],[Okvirna količina]]</f>
        <v>0</v>
      </c>
      <c r="T33" s="91">
        <f>+Sklop9[[#This Row],[Končna cena/enoto mere (EUR) z DDV]]*Sklop9[[#This Row],[Okvirna količina]]</f>
        <v>0</v>
      </c>
      <c r="U33" s="143" t="s">
        <v>141</v>
      </c>
    </row>
    <row r="34" spans="1:21" s="55" customFormat="1" ht="12">
      <c r="A34" s="84" t="s">
        <v>21</v>
      </c>
      <c r="B34" s="11" t="s">
        <v>364</v>
      </c>
      <c r="C34" s="75">
        <v>1</v>
      </c>
      <c r="D34" s="82" t="s">
        <v>1</v>
      </c>
      <c r="E34" s="110"/>
      <c r="F34" s="89">
        <v>30</v>
      </c>
      <c r="G34" s="115" t="s">
        <v>1</v>
      </c>
      <c r="H3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85" t="str">
        <f>IF(Sklop9[[#This Row],[ZAHTEVANA SHEMA KAKOVOSTI]]&lt;&gt;"",Sklop9[[#This Row],[Preračunana masa/volumen/kos na enoto kg]],"")</f>
        <v/>
      </c>
      <c r="J34" s="97"/>
      <c r="K34" s="143" t="s">
        <v>141</v>
      </c>
      <c r="L34" s="143" t="s">
        <v>141</v>
      </c>
      <c r="M34" s="143" t="s">
        <v>141</v>
      </c>
      <c r="N34" s="320"/>
      <c r="O34" s="143" t="s">
        <v>141</v>
      </c>
      <c r="P34" s="100"/>
      <c r="Q34" s="91">
        <f>+Sklop9[[#This Row],[cena/enota brez DDV v EUR]]*Sklop9[[#This Row],[Stopnja DDV (%)]]</f>
        <v>0</v>
      </c>
      <c r="R34" s="91">
        <f>+Sklop9[[#This Row],[cena/enota brez DDV v EUR]]+Sklop9[[#This Row],[Davek (EUR)]]</f>
        <v>0</v>
      </c>
      <c r="S34" s="91">
        <f>+Sklop9[[#This Row],[cena/enota brez DDV v EUR]]*Sklop9[[#This Row],[Okvirna količina]]</f>
        <v>0</v>
      </c>
      <c r="T34" s="91">
        <f>+Sklop9[[#This Row],[Končna cena/enoto mere (EUR) z DDV]]*Sklop9[[#This Row],[Okvirna količina]]</f>
        <v>0</v>
      </c>
      <c r="U34" s="143" t="s">
        <v>141</v>
      </c>
    </row>
    <row r="35" spans="1:21" s="55" customFormat="1" ht="12">
      <c r="A35" s="84" t="s">
        <v>22</v>
      </c>
      <c r="B35" s="76" t="s">
        <v>365</v>
      </c>
      <c r="C35" s="75">
        <v>1</v>
      </c>
      <c r="D35" s="82" t="s">
        <v>1</v>
      </c>
      <c r="E35" s="110"/>
      <c r="F35" s="89">
        <v>24</v>
      </c>
      <c r="G35" s="115" t="s">
        <v>1</v>
      </c>
      <c r="H3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5" s="85" t="str">
        <f>IF(Sklop9[[#This Row],[ZAHTEVANA SHEMA KAKOVOSTI]]&lt;&gt;"",Sklop9[[#This Row],[Preračunana masa/volumen/kos na enoto kg]],"")</f>
        <v/>
      </c>
      <c r="J35" s="97"/>
      <c r="K35" s="143" t="s">
        <v>141</v>
      </c>
      <c r="L35" s="143" t="s">
        <v>141</v>
      </c>
      <c r="M35" s="143" t="s">
        <v>141</v>
      </c>
      <c r="N35" s="320"/>
      <c r="O35" s="143" t="s">
        <v>141</v>
      </c>
      <c r="P35" s="100"/>
      <c r="Q35" s="91">
        <f>+Sklop9[[#This Row],[cena/enota brez DDV v EUR]]*Sklop9[[#This Row],[Stopnja DDV (%)]]</f>
        <v>0</v>
      </c>
      <c r="R35" s="91">
        <f>+Sklop9[[#This Row],[cena/enota brez DDV v EUR]]+Sklop9[[#This Row],[Davek (EUR)]]</f>
        <v>0</v>
      </c>
      <c r="S35" s="91">
        <f>+Sklop9[[#This Row],[cena/enota brez DDV v EUR]]*Sklop9[[#This Row],[Okvirna količina]]</f>
        <v>0</v>
      </c>
      <c r="T35" s="91">
        <f>+Sklop9[[#This Row],[Končna cena/enoto mere (EUR) z DDV]]*Sklop9[[#This Row],[Okvirna količina]]</f>
        <v>0</v>
      </c>
      <c r="U35" s="143" t="s">
        <v>141</v>
      </c>
    </row>
    <row r="36" spans="1:21" s="55" customFormat="1" ht="12">
      <c r="A36" s="84" t="s">
        <v>23</v>
      </c>
      <c r="B36" s="11" t="s">
        <v>366</v>
      </c>
      <c r="C36" s="75" t="s">
        <v>422</v>
      </c>
      <c r="D36" s="82" t="s">
        <v>1</v>
      </c>
      <c r="E36" s="110"/>
      <c r="F36" s="89">
        <v>30</v>
      </c>
      <c r="G36" s="115" t="s">
        <v>1</v>
      </c>
      <c r="H3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6" s="85" t="str">
        <f>IF(Sklop9[[#This Row],[ZAHTEVANA SHEMA KAKOVOSTI]]&lt;&gt;"",Sklop9[[#This Row],[Preračunana masa/volumen/kos na enoto kg]],"")</f>
        <v/>
      </c>
      <c r="J36" s="97"/>
      <c r="K36" s="143" t="s">
        <v>141</v>
      </c>
      <c r="L36" s="143" t="s">
        <v>141</v>
      </c>
      <c r="M36" s="143" t="s">
        <v>141</v>
      </c>
      <c r="N36" s="320"/>
      <c r="O36" s="143" t="s">
        <v>141</v>
      </c>
      <c r="P36" s="100"/>
      <c r="Q36" s="91">
        <f>+Sklop9[[#This Row],[cena/enota brez DDV v EUR]]*Sklop9[[#This Row],[Stopnja DDV (%)]]</f>
        <v>0</v>
      </c>
      <c r="R36" s="91">
        <f>+Sklop9[[#This Row],[cena/enota brez DDV v EUR]]+Sklop9[[#This Row],[Davek (EUR)]]</f>
        <v>0</v>
      </c>
      <c r="S36" s="91">
        <f>+Sklop9[[#This Row],[cena/enota brez DDV v EUR]]*Sklop9[[#This Row],[Okvirna količina]]</f>
        <v>0</v>
      </c>
      <c r="T36" s="91">
        <f>+Sklop9[[#This Row],[Končna cena/enoto mere (EUR) z DDV]]*Sklop9[[#This Row],[Okvirna količina]]</f>
        <v>0</v>
      </c>
      <c r="U36" s="143" t="s">
        <v>141</v>
      </c>
    </row>
    <row r="37" spans="1:21" s="55" customFormat="1" ht="12">
      <c r="A37" s="84" t="s">
        <v>24</v>
      </c>
      <c r="B37" s="11" t="s">
        <v>367</v>
      </c>
      <c r="C37" s="75" t="s">
        <v>423</v>
      </c>
      <c r="D37" s="82" t="s">
        <v>1</v>
      </c>
      <c r="E37" s="110"/>
      <c r="F37" s="89">
        <v>60</v>
      </c>
      <c r="G37" s="115" t="s">
        <v>1</v>
      </c>
      <c r="H3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85" t="str">
        <f>IF(Sklop9[[#This Row],[ZAHTEVANA SHEMA KAKOVOSTI]]&lt;&gt;"",Sklop9[[#This Row],[Preračunana masa/volumen/kos na enoto kg]],"")</f>
        <v/>
      </c>
      <c r="J37" s="97"/>
      <c r="K37" s="143" t="s">
        <v>141</v>
      </c>
      <c r="L37" s="143" t="s">
        <v>141</v>
      </c>
      <c r="M37" s="143" t="s">
        <v>141</v>
      </c>
      <c r="N37" s="320"/>
      <c r="O37" s="143" t="s">
        <v>141</v>
      </c>
      <c r="P37" s="100"/>
      <c r="Q37" s="91">
        <f>+Sklop9[[#This Row],[cena/enota brez DDV v EUR]]*Sklop9[[#This Row],[Stopnja DDV (%)]]</f>
        <v>0</v>
      </c>
      <c r="R37" s="91">
        <f>+Sklop9[[#This Row],[cena/enota brez DDV v EUR]]+Sklop9[[#This Row],[Davek (EUR)]]</f>
        <v>0</v>
      </c>
      <c r="S37" s="91">
        <f>+Sklop9[[#This Row],[cena/enota brez DDV v EUR]]*Sklop9[[#This Row],[Okvirna količina]]</f>
        <v>0</v>
      </c>
      <c r="T37" s="91">
        <f>+Sklop9[[#This Row],[Končna cena/enoto mere (EUR) z DDV]]*Sklop9[[#This Row],[Okvirna količina]]</f>
        <v>0</v>
      </c>
      <c r="U37" s="143" t="s">
        <v>141</v>
      </c>
    </row>
    <row r="38" spans="1:21" s="55" customFormat="1" ht="12">
      <c r="A38" s="84" t="s">
        <v>25</v>
      </c>
      <c r="B38" s="11" t="s">
        <v>368</v>
      </c>
      <c r="C38" s="75" t="s">
        <v>424</v>
      </c>
      <c r="D38" s="82" t="s">
        <v>1</v>
      </c>
      <c r="E38" s="110"/>
      <c r="F38" s="89">
        <v>100</v>
      </c>
      <c r="G38" s="115" t="s">
        <v>1</v>
      </c>
      <c r="H38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85" t="str">
        <f>IF(Sklop9[[#This Row],[ZAHTEVANA SHEMA KAKOVOSTI]]&lt;&gt;"",Sklop9[[#This Row],[Preračunana masa/volumen/kos na enoto kg]],"")</f>
        <v/>
      </c>
      <c r="J38" s="97"/>
      <c r="K38" s="143" t="s">
        <v>141</v>
      </c>
      <c r="L38" s="143" t="s">
        <v>141</v>
      </c>
      <c r="M38" s="143" t="s">
        <v>141</v>
      </c>
      <c r="N38" s="320"/>
      <c r="O38" s="143" t="s">
        <v>141</v>
      </c>
      <c r="P38" s="100"/>
      <c r="Q38" s="91">
        <f>+Sklop9[[#This Row],[cena/enota brez DDV v EUR]]*Sklop9[[#This Row],[Stopnja DDV (%)]]</f>
        <v>0</v>
      </c>
      <c r="R38" s="91">
        <f>+Sklop9[[#This Row],[cena/enota brez DDV v EUR]]+Sklop9[[#This Row],[Davek (EUR)]]</f>
        <v>0</v>
      </c>
      <c r="S38" s="91">
        <f>+Sklop9[[#This Row],[cena/enota brez DDV v EUR]]*Sklop9[[#This Row],[Okvirna količina]]</f>
        <v>0</v>
      </c>
      <c r="T38" s="91">
        <f>+Sklop9[[#This Row],[Končna cena/enoto mere (EUR) z DDV]]*Sklop9[[#This Row],[Okvirna količina]]</f>
        <v>0</v>
      </c>
      <c r="U38" s="143" t="s">
        <v>141</v>
      </c>
    </row>
    <row r="39" spans="1:21" s="55" customFormat="1" ht="12">
      <c r="A39" s="84" t="s">
        <v>26</v>
      </c>
      <c r="B39" s="11" t="s">
        <v>369</v>
      </c>
      <c r="C39" s="75">
        <v>1</v>
      </c>
      <c r="D39" s="82" t="s">
        <v>1</v>
      </c>
      <c r="E39" s="110"/>
      <c r="F39" s="89">
        <v>500</v>
      </c>
      <c r="G39" s="115" t="s">
        <v>1</v>
      </c>
      <c r="H39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9" s="85" t="str">
        <f>IF(Sklop9[[#This Row],[ZAHTEVANA SHEMA KAKOVOSTI]]&lt;&gt;"",Sklop9[[#This Row],[Preračunana masa/volumen/kos na enoto kg]],"")</f>
        <v/>
      </c>
      <c r="J39" s="97"/>
      <c r="K39" s="143" t="s">
        <v>141</v>
      </c>
      <c r="L39" s="143" t="s">
        <v>141</v>
      </c>
      <c r="M39" s="143" t="s">
        <v>141</v>
      </c>
      <c r="N39" s="320"/>
      <c r="O39" s="143" t="s">
        <v>141</v>
      </c>
      <c r="P39" s="100"/>
      <c r="Q39" s="91">
        <f>+Sklop9[[#This Row],[cena/enota brez DDV v EUR]]*Sklop9[[#This Row],[Stopnja DDV (%)]]</f>
        <v>0</v>
      </c>
      <c r="R39" s="91">
        <f>+Sklop9[[#This Row],[cena/enota brez DDV v EUR]]+Sklop9[[#This Row],[Davek (EUR)]]</f>
        <v>0</v>
      </c>
      <c r="S39" s="91">
        <f>+Sklop9[[#This Row],[cena/enota brez DDV v EUR]]*Sklop9[[#This Row],[Okvirna količina]]</f>
        <v>0</v>
      </c>
      <c r="T39" s="91">
        <f>+Sklop9[[#This Row],[Končna cena/enoto mere (EUR) z DDV]]*Sklop9[[#This Row],[Okvirna količina]]</f>
        <v>0</v>
      </c>
      <c r="U39" s="143" t="s">
        <v>141</v>
      </c>
    </row>
    <row r="40" spans="1:21" s="55" customFormat="1" ht="12">
      <c r="A40" s="84" t="s">
        <v>27</v>
      </c>
      <c r="B40" s="76" t="s">
        <v>370</v>
      </c>
      <c r="C40" s="75">
        <v>1</v>
      </c>
      <c r="D40" s="82" t="s">
        <v>1</v>
      </c>
      <c r="E40" s="110"/>
      <c r="F40" s="89">
        <v>100</v>
      </c>
      <c r="G40" s="115" t="s">
        <v>1</v>
      </c>
      <c r="H40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85" t="str">
        <f>IF(Sklop9[[#This Row],[ZAHTEVANA SHEMA KAKOVOSTI]]&lt;&gt;"",Sklop9[[#This Row],[Preračunana masa/volumen/kos na enoto kg]],"")</f>
        <v/>
      </c>
      <c r="J40" s="97"/>
      <c r="K40" s="143" t="s">
        <v>141</v>
      </c>
      <c r="L40" s="143" t="s">
        <v>141</v>
      </c>
      <c r="M40" s="143" t="s">
        <v>141</v>
      </c>
      <c r="N40" s="320"/>
      <c r="O40" s="143" t="s">
        <v>141</v>
      </c>
      <c r="P40" s="100"/>
      <c r="Q40" s="91">
        <f>+Sklop9[[#This Row],[cena/enota brez DDV v EUR]]*Sklop9[[#This Row],[Stopnja DDV (%)]]</f>
        <v>0</v>
      </c>
      <c r="R40" s="91">
        <f>+Sklop9[[#This Row],[cena/enota brez DDV v EUR]]+Sklop9[[#This Row],[Davek (EUR)]]</f>
        <v>0</v>
      </c>
      <c r="S40" s="91">
        <f>+Sklop9[[#This Row],[cena/enota brez DDV v EUR]]*Sklop9[[#This Row],[Okvirna količina]]</f>
        <v>0</v>
      </c>
      <c r="T40" s="91">
        <f>+Sklop9[[#This Row],[Končna cena/enoto mere (EUR) z DDV]]*Sklop9[[#This Row],[Okvirna količina]]</f>
        <v>0</v>
      </c>
      <c r="U40" s="143" t="s">
        <v>141</v>
      </c>
    </row>
    <row r="41" spans="1:21" s="55" customFormat="1" ht="12">
      <c r="A41" s="440" t="s">
        <v>28</v>
      </c>
      <c r="B41" s="442" t="s">
        <v>1228</v>
      </c>
      <c r="C41" s="75">
        <v>1</v>
      </c>
      <c r="D41" s="82" t="s">
        <v>1</v>
      </c>
      <c r="E41" s="110"/>
      <c r="F41" s="444">
        <v>400</v>
      </c>
      <c r="G41" s="445" t="s">
        <v>1</v>
      </c>
      <c r="H41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41" s="85" t="str">
        <f>IF(Sklop9[[#This Row],[ZAHTEVANA SHEMA KAKOVOSTI]]&lt;&gt;"",Sklop9[[#This Row],[Preračunana masa/volumen/kos na enoto kg]],"")</f>
        <v/>
      </c>
      <c r="J41" s="97"/>
      <c r="K41" s="143" t="s">
        <v>141</v>
      </c>
      <c r="L41" s="143" t="s">
        <v>141</v>
      </c>
      <c r="M41" s="143" t="s">
        <v>141</v>
      </c>
      <c r="N41" s="320"/>
      <c r="O41" s="143" t="s">
        <v>141</v>
      </c>
      <c r="P41" s="100"/>
      <c r="Q41" s="91">
        <f>+Sklop9[[#This Row],[cena/enota brez DDV v EUR]]*Sklop9[[#This Row],[Stopnja DDV (%)]]</f>
        <v>0</v>
      </c>
      <c r="R41" s="91">
        <f>+Sklop9[[#This Row],[cena/enota brez DDV v EUR]]+Sklop9[[#This Row],[Davek (EUR)]]</f>
        <v>0</v>
      </c>
      <c r="S41" s="91">
        <f>+Sklop9[[#This Row],[cena/enota brez DDV v EUR]]*Sklop9[[#This Row],[Okvirna količina]]</f>
        <v>0</v>
      </c>
      <c r="T41" s="91">
        <f>+Sklop9[[#This Row],[Končna cena/enoto mere (EUR) z DDV]]*Sklop9[[#This Row],[Okvirna količina]]</f>
        <v>0</v>
      </c>
      <c r="U41" s="143" t="s">
        <v>141</v>
      </c>
    </row>
    <row r="42" spans="1:21" s="55" customFormat="1" ht="24">
      <c r="A42" s="446" t="s">
        <v>29</v>
      </c>
      <c r="B42" s="447" t="s">
        <v>371</v>
      </c>
      <c r="C42" s="448" t="s">
        <v>1229</v>
      </c>
      <c r="D42" s="82"/>
      <c r="E42" s="110"/>
      <c r="F42" s="89"/>
      <c r="G42" s="115"/>
      <c r="H4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42" s="85" t="str">
        <f>IF(Sklop9[[#This Row],[ZAHTEVANA SHEMA KAKOVOSTI]]&lt;&gt;"",Sklop9[[#This Row],[Preračunana masa/volumen/kos na enoto kg]],"")</f>
        <v/>
      </c>
      <c r="J42" s="97"/>
      <c r="K42" s="143" t="s">
        <v>141</v>
      </c>
      <c r="L42" s="143" t="s">
        <v>141</v>
      </c>
      <c r="M42" s="143" t="s">
        <v>141</v>
      </c>
      <c r="N42" s="320"/>
      <c r="O42" s="143" t="s">
        <v>141</v>
      </c>
      <c r="P42" s="100"/>
      <c r="Q42" s="91">
        <f>+Sklop9[[#This Row],[cena/enota brez DDV v EUR]]*Sklop9[[#This Row],[Stopnja DDV (%)]]</f>
        <v>0</v>
      </c>
      <c r="R42" s="91">
        <f>+Sklop9[[#This Row],[cena/enota brez DDV v EUR]]+Sklop9[[#This Row],[Davek (EUR)]]</f>
        <v>0</v>
      </c>
      <c r="S42" s="91">
        <f>+Sklop9[[#This Row],[cena/enota brez DDV v EUR]]*Sklop9[[#This Row],[Okvirna količina]]</f>
        <v>0</v>
      </c>
      <c r="T42" s="91">
        <f>+Sklop9[[#This Row],[Končna cena/enoto mere (EUR) z DDV]]*Sklop9[[#This Row],[Okvirna količina]]</f>
        <v>0</v>
      </c>
      <c r="U42" s="143" t="s">
        <v>141</v>
      </c>
    </row>
    <row r="43" spans="1:21" s="55" customFormat="1" ht="12">
      <c r="A43" s="84" t="s">
        <v>30</v>
      </c>
      <c r="B43" s="4" t="s">
        <v>1195</v>
      </c>
      <c r="C43" s="75">
        <v>1</v>
      </c>
      <c r="D43" s="82" t="s">
        <v>1</v>
      </c>
      <c r="E43" s="110"/>
      <c r="F43" s="89">
        <v>2500</v>
      </c>
      <c r="G43" s="115" t="s">
        <v>1</v>
      </c>
      <c r="H4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43" s="85" t="str">
        <f>IF(Sklop9[[#This Row],[ZAHTEVANA SHEMA KAKOVOSTI]]&lt;&gt;"",Sklop9[[#This Row],[Preračunana masa/volumen/kos na enoto kg]],"")</f>
        <v/>
      </c>
      <c r="J43" s="97"/>
      <c r="K43" s="143" t="s">
        <v>141</v>
      </c>
      <c r="L43" s="143" t="s">
        <v>141</v>
      </c>
      <c r="M43" s="143" t="s">
        <v>141</v>
      </c>
      <c r="N43" s="320"/>
      <c r="O43" s="143" t="s">
        <v>141</v>
      </c>
      <c r="P43" s="100"/>
      <c r="Q43" s="91">
        <f>+Sklop9[[#This Row],[cena/enota brez DDV v EUR]]*Sklop9[[#This Row],[Stopnja DDV (%)]]</f>
        <v>0</v>
      </c>
      <c r="R43" s="91">
        <f>+Sklop9[[#This Row],[cena/enota brez DDV v EUR]]+Sklop9[[#This Row],[Davek (EUR)]]</f>
        <v>0</v>
      </c>
      <c r="S43" s="91">
        <f>+Sklop9[[#This Row],[cena/enota brez DDV v EUR]]*Sklop9[[#This Row],[Okvirna količina]]</f>
        <v>0</v>
      </c>
      <c r="T43" s="91">
        <f>+Sklop9[[#This Row],[Končna cena/enoto mere (EUR) z DDV]]*Sklop9[[#This Row],[Okvirna količina]]</f>
        <v>0</v>
      </c>
      <c r="U43" s="143" t="s">
        <v>141</v>
      </c>
    </row>
    <row r="44" spans="1:21" s="55" customFormat="1" ht="12">
      <c r="A44" s="84" t="s">
        <v>31</v>
      </c>
      <c r="B44" s="206" t="s">
        <v>1197</v>
      </c>
      <c r="C44" s="75">
        <v>1</v>
      </c>
      <c r="D44" s="82" t="s">
        <v>1</v>
      </c>
      <c r="E44" s="208"/>
      <c r="F44" s="209">
        <v>1000</v>
      </c>
      <c r="G44" s="115" t="s">
        <v>1</v>
      </c>
      <c r="H44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4" s="209" t="str">
        <f>IF(Sklop9[[#This Row],[ZAHTEVANA SHEMA KAKOVOSTI]]&lt;&gt;"",Sklop9[[#This Row],[Preračunana masa/volumen/kos na enoto kg]],"")</f>
        <v/>
      </c>
      <c r="J44" s="210"/>
      <c r="K44" s="143" t="s">
        <v>141</v>
      </c>
      <c r="L44" s="143" t="s">
        <v>141</v>
      </c>
      <c r="M44" s="143" t="s">
        <v>141</v>
      </c>
      <c r="N44" s="320"/>
      <c r="O44" s="143" t="s">
        <v>141</v>
      </c>
      <c r="P44" s="213"/>
      <c r="Q44" s="212">
        <f>+Sklop9[[#This Row],[cena/enota brez DDV v EUR]]*Sklop9[[#This Row],[Stopnja DDV (%)]]</f>
        <v>0</v>
      </c>
      <c r="R44" s="212">
        <f>+Sklop9[[#This Row],[cena/enota brez DDV v EUR]]+Sklop9[[#This Row],[Davek (EUR)]]</f>
        <v>0</v>
      </c>
      <c r="S44" s="212">
        <f>+Sklop9[[#This Row],[cena/enota brez DDV v EUR]]*Sklop9[[#This Row],[Okvirna količina]]</f>
        <v>0</v>
      </c>
      <c r="T44" s="219">
        <f>+Sklop9[[#This Row],[Končna cena/enoto mere (EUR) z DDV]]*Sklop9[[#This Row],[Okvirna količina]]</f>
        <v>0</v>
      </c>
      <c r="U44" s="143" t="s">
        <v>141</v>
      </c>
    </row>
    <row r="45" spans="1:21" s="55" customFormat="1" ht="12">
      <c r="A45" s="84" t="s">
        <v>32</v>
      </c>
      <c r="B45" s="206" t="s">
        <v>1196</v>
      </c>
      <c r="C45" s="75">
        <v>1</v>
      </c>
      <c r="D45" s="82" t="s">
        <v>1</v>
      </c>
      <c r="E45" s="208"/>
      <c r="F45" s="209">
        <v>800</v>
      </c>
      <c r="G45" s="115" t="s">
        <v>1</v>
      </c>
      <c r="H45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5" s="209" t="str">
        <f>IF(Sklop9[[#This Row],[ZAHTEVANA SHEMA KAKOVOSTI]]&lt;&gt;"",Sklop9[[#This Row],[Preračunana masa/volumen/kos na enoto kg]],"")</f>
        <v/>
      </c>
      <c r="J45" s="210"/>
      <c r="K45" s="143" t="s">
        <v>141</v>
      </c>
      <c r="L45" s="143" t="s">
        <v>141</v>
      </c>
      <c r="M45" s="143" t="s">
        <v>141</v>
      </c>
      <c r="N45" s="320"/>
      <c r="O45" s="143" t="s">
        <v>141</v>
      </c>
      <c r="P45" s="213"/>
      <c r="Q45" s="212">
        <f>+Sklop9[[#This Row],[cena/enota brez DDV v EUR]]*Sklop9[[#This Row],[Stopnja DDV (%)]]</f>
        <v>0</v>
      </c>
      <c r="R45" s="212">
        <f>+Sklop9[[#This Row],[cena/enota brez DDV v EUR]]+Sklop9[[#This Row],[Davek (EUR)]]</f>
        <v>0</v>
      </c>
      <c r="S45" s="212">
        <f>+Sklop9[[#This Row],[cena/enota brez DDV v EUR]]*Sklop9[[#This Row],[Okvirna količina]]</f>
        <v>0</v>
      </c>
      <c r="T45" s="219">
        <f>+Sklop9[[#This Row],[Končna cena/enoto mere (EUR) z DDV]]*Sklop9[[#This Row],[Okvirna količina]]</f>
        <v>0</v>
      </c>
      <c r="U45" s="143" t="s">
        <v>141</v>
      </c>
    </row>
    <row r="46" spans="1:21" s="55" customFormat="1" ht="12">
      <c r="A46" s="84" t="s">
        <v>33</v>
      </c>
      <c r="B46" s="80" t="s">
        <v>372</v>
      </c>
      <c r="C46" s="75" t="s">
        <v>420</v>
      </c>
      <c r="D46" s="82" t="s">
        <v>1</v>
      </c>
      <c r="E46" s="208"/>
      <c r="F46" s="209">
        <v>100</v>
      </c>
      <c r="G46" s="124" t="s">
        <v>1</v>
      </c>
      <c r="H4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89" t="str">
        <f>IF(Sklop9[[#This Row],[ZAHTEVANA SHEMA KAKOVOSTI]]&lt;&gt;"",Sklop9[[#This Row],[Preračunana masa/volumen/kos na enoto kg]],"")</f>
        <v/>
      </c>
      <c r="J46" s="97"/>
      <c r="K46" s="143" t="s">
        <v>141</v>
      </c>
      <c r="L46" s="143" t="s">
        <v>141</v>
      </c>
      <c r="M46" s="143" t="s">
        <v>141</v>
      </c>
      <c r="N46" s="320"/>
      <c r="O46" s="143" t="s">
        <v>141</v>
      </c>
      <c r="P46" s="100"/>
      <c r="Q46" s="91">
        <f>+Sklop9[[#This Row],[cena/enota brez DDV v EUR]]*Sklop9[[#This Row],[Stopnja DDV (%)]]</f>
        <v>0</v>
      </c>
      <c r="R46" s="91">
        <f>+Sklop9[[#This Row],[cena/enota brez DDV v EUR]]+Sklop9[[#This Row],[Davek (EUR)]]</f>
        <v>0</v>
      </c>
      <c r="S46" s="91">
        <f>+Sklop9[[#This Row],[cena/enota brez DDV v EUR]]*Sklop9[[#This Row],[Okvirna količina]]</f>
        <v>0</v>
      </c>
      <c r="T46" s="91">
        <f>+Sklop9[[#This Row],[Končna cena/enoto mere (EUR) z DDV]]*Sklop9[[#This Row],[Okvirna količina]]</f>
        <v>0</v>
      </c>
      <c r="U46" s="143" t="s">
        <v>141</v>
      </c>
    </row>
    <row r="47" spans="1:21" s="55" customFormat="1" ht="12">
      <c r="A47" s="84" t="s">
        <v>34</v>
      </c>
      <c r="B47" s="80" t="s">
        <v>221</v>
      </c>
      <c r="C47" s="75">
        <v>1</v>
      </c>
      <c r="D47" s="82" t="s">
        <v>1</v>
      </c>
      <c r="E47" s="111"/>
      <c r="F47" s="89">
        <v>150</v>
      </c>
      <c r="G47" s="124" t="s">
        <v>1</v>
      </c>
      <c r="H4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7" s="89" t="str">
        <f>IF(Sklop9[[#This Row],[ZAHTEVANA SHEMA KAKOVOSTI]]&lt;&gt;"",Sklop9[[#This Row],[Preračunana masa/volumen/kos na enoto kg]],"")</f>
        <v/>
      </c>
      <c r="J47" s="97"/>
      <c r="K47" s="143" t="s">
        <v>141</v>
      </c>
      <c r="L47" s="143" t="s">
        <v>141</v>
      </c>
      <c r="M47" s="143" t="s">
        <v>141</v>
      </c>
      <c r="N47" s="320"/>
      <c r="O47" s="143" t="s">
        <v>141</v>
      </c>
      <c r="P47" s="100"/>
      <c r="Q47" s="91">
        <f>+Sklop9[[#This Row],[cena/enota brez DDV v EUR]]*Sklop9[[#This Row],[Stopnja DDV (%)]]</f>
        <v>0</v>
      </c>
      <c r="R47" s="91">
        <f>+Sklop9[[#This Row],[cena/enota brez DDV v EUR]]+Sklop9[[#This Row],[Davek (EUR)]]</f>
        <v>0</v>
      </c>
      <c r="S47" s="91">
        <f>+Sklop9[[#This Row],[cena/enota brez DDV v EUR]]*Sklop9[[#This Row],[Okvirna količina]]</f>
        <v>0</v>
      </c>
      <c r="T47" s="91">
        <f>+Sklop9[[#This Row],[Končna cena/enoto mere (EUR) z DDV]]*Sklop9[[#This Row],[Okvirna količina]]</f>
        <v>0</v>
      </c>
      <c r="U47" s="143" t="s">
        <v>141</v>
      </c>
    </row>
    <row r="48" spans="1:21" s="55" customFormat="1" ht="12">
      <c r="A48" s="84" t="s">
        <v>35</v>
      </c>
      <c r="B48" s="80" t="s">
        <v>373</v>
      </c>
      <c r="C48" s="75">
        <v>1</v>
      </c>
      <c r="D48" s="82" t="s">
        <v>1</v>
      </c>
      <c r="E48" s="208"/>
      <c r="F48" s="217">
        <v>800</v>
      </c>
      <c r="G48" s="124" t="s">
        <v>1</v>
      </c>
      <c r="H4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8" s="89" t="str">
        <f>IF(Sklop9[[#This Row],[ZAHTEVANA SHEMA KAKOVOSTI]]&lt;&gt;"",Sklop9[[#This Row],[Preračunana masa/volumen/kos na enoto kg]],"")</f>
        <v/>
      </c>
      <c r="J48" s="97"/>
      <c r="K48" s="143" t="s">
        <v>141</v>
      </c>
      <c r="L48" s="143" t="s">
        <v>141</v>
      </c>
      <c r="M48" s="143" t="s">
        <v>141</v>
      </c>
      <c r="N48" s="320"/>
      <c r="O48" s="143" t="s">
        <v>141</v>
      </c>
      <c r="P48" s="100"/>
      <c r="Q48" s="95">
        <f>+Sklop9[[#This Row],[cena/enota brez DDV v EUR]]*Sklop9[[#This Row],[Stopnja DDV (%)]]</f>
        <v>0</v>
      </c>
      <c r="R48" s="95">
        <f>+Sklop9[[#This Row],[cena/enota brez DDV v EUR]]+Sklop9[[#This Row],[Davek (EUR)]]</f>
        <v>0</v>
      </c>
      <c r="S48" s="95">
        <f>+Sklop9[[#This Row],[cena/enota brez DDV v EUR]]*Sklop9[[#This Row],[Okvirna količina]]</f>
        <v>0</v>
      </c>
      <c r="T48" s="95">
        <f>+Sklop9[[#This Row],[Končna cena/enoto mere (EUR) z DDV]]*Sklop9[[#This Row],[Okvirna količina]]</f>
        <v>0</v>
      </c>
      <c r="U48" s="143" t="s">
        <v>141</v>
      </c>
    </row>
    <row r="49" spans="1:21" s="55" customFormat="1" ht="12">
      <c r="A49" s="84" t="s">
        <v>36</v>
      </c>
      <c r="B49" s="206" t="s">
        <v>705</v>
      </c>
      <c r="C49" s="207">
        <v>10</v>
      </c>
      <c r="D49" s="82" t="s">
        <v>1</v>
      </c>
      <c r="E49" s="208"/>
      <c r="F49" s="215">
        <v>50</v>
      </c>
      <c r="G49" s="124" t="s">
        <v>1</v>
      </c>
      <c r="H49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9" s="209" t="str">
        <f>IF(Sklop9[[#This Row],[ZAHTEVANA SHEMA KAKOVOSTI]]&lt;&gt;"",Sklop9[[#This Row],[Preračunana masa/volumen/kos na enoto kg]],"")</f>
        <v/>
      </c>
      <c r="J49" s="210"/>
      <c r="K49" s="143" t="s">
        <v>141</v>
      </c>
      <c r="L49" s="143" t="s">
        <v>141</v>
      </c>
      <c r="M49" s="143" t="s">
        <v>141</v>
      </c>
      <c r="N49" s="320"/>
      <c r="O49" s="143" t="s">
        <v>141</v>
      </c>
      <c r="P49" s="213"/>
      <c r="Q49" s="212">
        <f>+Sklop9[[#This Row],[cena/enota brez DDV v EUR]]*Sklop9[[#This Row],[Stopnja DDV (%)]]</f>
        <v>0</v>
      </c>
      <c r="R49" s="212">
        <f>+Sklop9[[#This Row],[cena/enota brez DDV v EUR]]+Sklop9[[#This Row],[Davek (EUR)]]</f>
        <v>0</v>
      </c>
      <c r="S49" s="212">
        <f>+Sklop9[[#This Row],[cena/enota brez DDV v EUR]]*Sklop9[[#This Row],[Okvirna količina]]</f>
        <v>0</v>
      </c>
      <c r="T49" s="219">
        <f>+Sklop9[[#This Row],[Končna cena/enoto mere (EUR) z DDV]]*Sklop9[[#This Row],[Okvirna količina]]</f>
        <v>0</v>
      </c>
      <c r="U49" s="143" t="s">
        <v>141</v>
      </c>
    </row>
    <row r="50" spans="1:21" s="55" customFormat="1" ht="12">
      <c r="A50" s="84" t="s">
        <v>37</v>
      </c>
      <c r="B50" s="206" t="s">
        <v>706</v>
      </c>
      <c r="C50" s="207">
        <v>10</v>
      </c>
      <c r="D50" s="82" t="s">
        <v>1</v>
      </c>
      <c r="E50" s="208"/>
      <c r="F50" s="215">
        <v>400</v>
      </c>
      <c r="G50" s="124" t="s">
        <v>1</v>
      </c>
      <c r="H50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50" s="209" t="str">
        <f>IF(Sklop9[[#This Row],[ZAHTEVANA SHEMA KAKOVOSTI]]&lt;&gt;"",Sklop9[[#This Row],[Preračunana masa/volumen/kos na enoto kg]],"")</f>
        <v/>
      </c>
      <c r="J50" s="210"/>
      <c r="K50" s="143" t="s">
        <v>141</v>
      </c>
      <c r="L50" s="143" t="s">
        <v>141</v>
      </c>
      <c r="M50" s="143" t="s">
        <v>141</v>
      </c>
      <c r="N50" s="320"/>
      <c r="O50" s="143" t="s">
        <v>141</v>
      </c>
      <c r="P50" s="213"/>
      <c r="Q50" s="212">
        <f>+Sklop9[[#This Row],[cena/enota brez DDV v EUR]]*Sklop9[[#This Row],[Stopnja DDV (%)]]</f>
        <v>0</v>
      </c>
      <c r="R50" s="212">
        <f>+Sklop9[[#This Row],[cena/enota brez DDV v EUR]]+Sklop9[[#This Row],[Davek (EUR)]]</f>
        <v>0</v>
      </c>
      <c r="S50" s="212">
        <f>+Sklop9[[#This Row],[cena/enota brez DDV v EUR]]*Sklop9[[#This Row],[Okvirna količina]]</f>
        <v>0</v>
      </c>
      <c r="T50" s="219">
        <f>+Sklop9[[#This Row],[Končna cena/enoto mere (EUR) z DDV]]*Sklop9[[#This Row],[Okvirna količina]]</f>
        <v>0</v>
      </c>
      <c r="U50" s="143" t="s">
        <v>141</v>
      </c>
    </row>
    <row r="51" spans="1:21" s="55" customFormat="1" ht="12">
      <c r="A51" s="84" t="s">
        <v>38</v>
      </c>
      <c r="B51" s="206" t="s">
        <v>707</v>
      </c>
      <c r="C51" s="207" t="s">
        <v>481</v>
      </c>
      <c r="D51" s="82" t="s">
        <v>1</v>
      </c>
      <c r="E51" s="208"/>
      <c r="F51" s="215">
        <v>60</v>
      </c>
      <c r="G51" s="124" t="s">
        <v>1</v>
      </c>
      <c r="H51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1" s="209" t="str">
        <f>IF(Sklop9[[#This Row],[ZAHTEVANA SHEMA KAKOVOSTI]]&lt;&gt;"",Sklop9[[#This Row],[Preračunana masa/volumen/kos na enoto kg]],"")</f>
        <v/>
      </c>
      <c r="J51" s="210"/>
      <c r="K51" s="143" t="s">
        <v>141</v>
      </c>
      <c r="L51" s="143" t="s">
        <v>141</v>
      </c>
      <c r="M51" s="143" t="s">
        <v>141</v>
      </c>
      <c r="N51" s="320"/>
      <c r="O51" s="143" t="s">
        <v>141</v>
      </c>
      <c r="P51" s="213"/>
      <c r="Q51" s="212">
        <f>+Sklop9[[#This Row],[cena/enota brez DDV v EUR]]*Sklop9[[#This Row],[Stopnja DDV (%)]]</f>
        <v>0</v>
      </c>
      <c r="R51" s="212">
        <f>+Sklop9[[#This Row],[cena/enota brez DDV v EUR]]+Sklop9[[#This Row],[Davek (EUR)]]</f>
        <v>0</v>
      </c>
      <c r="S51" s="212">
        <f>+Sklop9[[#This Row],[cena/enota brez DDV v EUR]]*Sklop9[[#This Row],[Okvirna količina]]</f>
        <v>0</v>
      </c>
      <c r="T51" s="219">
        <f>+Sklop9[[#This Row],[Končna cena/enoto mere (EUR) z DDV]]*Sklop9[[#This Row],[Okvirna količina]]</f>
        <v>0</v>
      </c>
      <c r="U51" s="143" t="s">
        <v>141</v>
      </c>
    </row>
    <row r="52" spans="1:21" s="55" customFormat="1" ht="12">
      <c r="A52" s="84" t="s">
        <v>39</v>
      </c>
      <c r="B52" s="80" t="s">
        <v>226</v>
      </c>
      <c r="C52" s="75">
        <v>1</v>
      </c>
      <c r="D52" s="82" t="s">
        <v>1</v>
      </c>
      <c r="E52" s="111"/>
      <c r="F52" s="89">
        <v>100</v>
      </c>
      <c r="G52" s="124" t="s">
        <v>1</v>
      </c>
      <c r="H5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89" t="str">
        <f>IF(Sklop9[[#This Row],[ZAHTEVANA SHEMA KAKOVOSTI]]&lt;&gt;"",Sklop9[[#This Row],[Preračunana masa/volumen/kos na enoto kg]],"")</f>
        <v/>
      </c>
      <c r="J52" s="97"/>
      <c r="K52" s="143" t="s">
        <v>141</v>
      </c>
      <c r="L52" s="143" t="s">
        <v>141</v>
      </c>
      <c r="M52" s="143" t="s">
        <v>141</v>
      </c>
      <c r="N52" s="320"/>
      <c r="O52" s="143" t="s">
        <v>141</v>
      </c>
      <c r="P52" s="100"/>
      <c r="Q52" s="95">
        <f>+Sklop9[[#This Row],[cena/enota brez DDV v EUR]]*Sklop9[[#This Row],[Stopnja DDV (%)]]</f>
        <v>0</v>
      </c>
      <c r="R52" s="95">
        <f>+Sklop9[[#This Row],[cena/enota brez DDV v EUR]]+Sklop9[[#This Row],[Davek (EUR)]]</f>
        <v>0</v>
      </c>
      <c r="S52" s="95">
        <f>+Sklop9[[#This Row],[cena/enota brez DDV v EUR]]*Sklop9[[#This Row],[Okvirna količina]]</f>
        <v>0</v>
      </c>
      <c r="T52" s="95">
        <f>+Sklop9[[#This Row],[Končna cena/enoto mere (EUR) z DDV]]*Sklop9[[#This Row],[Okvirna količina]]</f>
        <v>0</v>
      </c>
      <c r="U52" s="143" t="s">
        <v>141</v>
      </c>
    </row>
    <row r="53" spans="1:21" s="55" customFormat="1" ht="12">
      <c r="A53" s="84" t="s">
        <v>40</v>
      </c>
      <c r="B53" s="80" t="s">
        <v>374</v>
      </c>
      <c r="C53" s="75">
        <v>1</v>
      </c>
      <c r="D53" s="82" t="s">
        <v>1</v>
      </c>
      <c r="E53" s="111"/>
      <c r="F53" s="89">
        <v>1100</v>
      </c>
      <c r="G53" s="124" t="s">
        <v>1</v>
      </c>
      <c r="H5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53" s="89" t="str">
        <f>IF(Sklop9[[#This Row],[ZAHTEVANA SHEMA KAKOVOSTI]]&lt;&gt;"",Sklop9[[#This Row],[Preračunana masa/volumen/kos na enoto kg]],"")</f>
        <v/>
      </c>
      <c r="J53" s="97"/>
      <c r="K53" s="143" t="s">
        <v>141</v>
      </c>
      <c r="L53" s="143" t="s">
        <v>141</v>
      </c>
      <c r="M53" s="143" t="s">
        <v>141</v>
      </c>
      <c r="N53" s="320"/>
      <c r="O53" s="143" t="s">
        <v>141</v>
      </c>
      <c r="P53" s="100"/>
      <c r="Q53" s="95">
        <f>+Sklop9[[#This Row],[cena/enota brez DDV v EUR]]*Sklop9[[#This Row],[Stopnja DDV (%)]]</f>
        <v>0</v>
      </c>
      <c r="R53" s="95">
        <f>+Sklop9[[#This Row],[cena/enota brez DDV v EUR]]+Sklop9[[#This Row],[Davek (EUR)]]</f>
        <v>0</v>
      </c>
      <c r="S53" s="95">
        <f>+Sklop9[[#This Row],[cena/enota brez DDV v EUR]]*Sklop9[[#This Row],[Okvirna količina]]</f>
        <v>0</v>
      </c>
      <c r="T53" s="95">
        <f>+Sklop9[[#This Row],[Končna cena/enoto mere (EUR) z DDV]]*Sklop9[[#This Row],[Okvirna količina]]</f>
        <v>0</v>
      </c>
      <c r="U53" s="143" t="s">
        <v>141</v>
      </c>
    </row>
    <row r="54" spans="1:21" s="55" customFormat="1" ht="12">
      <c r="A54" s="84" t="s">
        <v>41</v>
      </c>
      <c r="B54" s="80" t="s">
        <v>375</v>
      </c>
      <c r="C54" s="75">
        <v>0.5</v>
      </c>
      <c r="D54" s="82" t="s">
        <v>1</v>
      </c>
      <c r="E54" s="111"/>
      <c r="F54" s="89">
        <v>15</v>
      </c>
      <c r="G54" s="124" t="s">
        <v>1</v>
      </c>
      <c r="H5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54" s="89" t="str">
        <f>IF(Sklop9[[#This Row],[ZAHTEVANA SHEMA KAKOVOSTI]]&lt;&gt;"",Sklop9[[#This Row],[Preračunana masa/volumen/kos na enoto kg]],"")</f>
        <v/>
      </c>
      <c r="J54" s="97"/>
      <c r="K54" s="143" t="s">
        <v>141</v>
      </c>
      <c r="L54" s="143" t="s">
        <v>141</v>
      </c>
      <c r="M54" s="143" t="s">
        <v>141</v>
      </c>
      <c r="N54" s="320"/>
      <c r="O54" s="143" t="s">
        <v>141</v>
      </c>
      <c r="P54" s="100"/>
      <c r="Q54" s="95">
        <f>+Sklop9[[#This Row],[cena/enota brez DDV v EUR]]*Sklop9[[#This Row],[Stopnja DDV (%)]]</f>
        <v>0</v>
      </c>
      <c r="R54" s="95">
        <f>+Sklop9[[#This Row],[cena/enota brez DDV v EUR]]+Sklop9[[#This Row],[Davek (EUR)]]</f>
        <v>0</v>
      </c>
      <c r="S54" s="95">
        <f>+Sklop9[[#This Row],[cena/enota brez DDV v EUR]]*Sklop9[[#This Row],[Okvirna količina]]</f>
        <v>0</v>
      </c>
      <c r="T54" s="95">
        <f>+Sklop9[[#This Row],[Končna cena/enoto mere (EUR) z DDV]]*Sklop9[[#This Row],[Okvirna količina]]</f>
        <v>0</v>
      </c>
      <c r="U54" s="143" t="s">
        <v>141</v>
      </c>
    </row>
    <row r="55" spans="1:21" s="55" customFormat="1" ht="12">
      <c r="A55" s="84" t="s">
        <v>42</v>
      </c>
      <c r="B55" s="80" t="s">
        <v>223</v>
      </c>
      <c r="C55" s="75">
        <v>1</v>
      </c>
      <c r="D55" s="82" t="s">
        <v>1</v>
      </c>
      <c r="E55" s="111"/>
      <c r="F55" s="89">
        <v>250</v>
      </c>
      <c r="G55" s="124" t="s">
        <v>1</v>
      </c>
      <c r="H5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5" s="89" t="str">
        <f>IF(Sklop9[[#This Row],[ZAHTEVANA SHEMA KAKOVOSTI]]&lt;&gt;"",Sklop9[[#This Row],[Preračunana masa/volumen/kos na enoto kg]],"")</f>
        <v/>
      </c>
      <c r="J55" s="97"/>
      <c r="K55" s="143" t="s">
        <v>141</v>
      </c>
      <c r="L55" s="143" t="s">
        <v>141</v>
      </c>
      <c r="M55" s="143" t="s">
        <v>141</v>
      </c>
      <c r="N55" s="320"/>
      <c r="O55" s="143" t="s">
        <v>141</v>
      </c>
      <c r="P55" s="100"/>
      <c r="Q55" s="95">
        <f>+Sklop9[[#This Row],[cena/enota brez DDV v EUR]]*Sklop9[[#This Row],[Stopnja DDV (%)]]</f>
        <v>0</v>
      </c>
      <c r="R55" s="95">
        <f>+Sklop9[[#This Row],[cena/enota brez DDV v EUR]]+Sklop9[[#This Row],[Davek (EUR)]]</f>
        <v>0</v>
      </c>
      <c r="S55" s="95">
        <f>+Sklop9[[#This Row],[cena/enota brez DDV v EUR]]*Sklop9[[#This Row],[Okvirna količina]]</f>
        <v>0</v>
      </c>
      <c r="T55" s="95">
        <f>+Sklop9[[#This Row],[Končna cena/enoto mere (EUR) z DDV]]*Sklop9[[#This Row],[Okvirna količina]]</f>
        <v>0</v>
      </c>
      <c r="U55" s="143" t="s">
        <v>141</v>
      </c>
    </row>
    <row r="56" spans="1:21" s="55" customFormat="1" ht="12">
      <c r="A56" s="84" t="s">
        <v>43</v>
      </c>
      <c r="B56" s="206" t="s">
        <v>708</v>
      </c>
      <c r="C56" s="207">
        <v>1</v>
      </c>
      <c r="D56" s="214" t="s">
        <v>1</v>
      </c>
      <c r="E56" s="208"/>
      <c r="F56" s="358">
        <v>30</v>
      </c>
      <c r="G56" s="216" t="s">
        <v>1</v>
      </c>
      <c r="H56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6" s="209" t="str">
        <f>IF(Sklop9[[#This Row],[ZAHTEVANA SHEMA KAKOVOSTI]]&lt;&gt;"",Sklop9[[#This Row],[Preračunana masa/volumen/kos na enoto kg]],"")</f>
        <v/>
      </c>
      <c r="J56" s="210"/>
      <c r="K56" s="143" t="s">
        <v>141</v>
      </c>
      <c r="L56" s="143" t="s">
        <v>141</v>
      </c>
      <c r="M56" s="143" t="s">
        <v>141</v>
      </c>
      <c r="N56" s="320"/>
      <c r="O56" s="143" t="s">
        <v>141</v>
      </c>
      <c r="P56" s="213"/>
      <c r="Q56" s="212">
        <f>+Sklop9[[#This Row],[cena/enota brez DDV v EUR]]*Sklop9[[#This Row],[Stopnja DDV (%)]]</f>
        <v>0</v>
      </c>
      <c r="R56" s="212">
        <f>+Sklop9[[#This Row],[cena/enota brez DDV v EUR]]+Sklop9[[#This Row],[Davek (EUR)]]</f>
        <v>0</v>
      </c>
      <c r="S56" s="212">
        <f>+Sklop9[[#This Row],[cena/enota brez DDV v EUR]]*Sklop9[[#This Row],[Okvirna količina]]</f>
        <v>0</v>
      </c>
      <c r="T56" s="219">
        <f>+Sklop9[[#This Row],[Končna cena/enoto mere (EUR) z DDV]]*Sklop9[[#This Row],[Okvirna količina]]</f>
        <v>0</v>
      </c>
      <c r="U56" s="143" t="s">
        <v>141</v>
      </c>
    </row>
    <row r="57" spans="1:21" s="55" customFormat="1" ht="12">
      <c r="A57" s="84" t="s">
        <v>44</v>
      </c>
      <c r="B57" s="80" t="s">
        <v>376</v>
      </c>
      <c r="C57" s="75">
        <v>1</v>
      </c>
      <c r="D57" s="82" t="s">
        <v>1</v>
      </c>
      <c r="E57" s="111"/>
      <c r="F57" s="89">
        <v>400</v>
      </c>
      <c r="G57" s="122" t="s">
        <v>1</v>
      </c>
      <c r="H5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57" s="89" t="str">
        <f>IF(Sklop9[[#This Row],[ZAHTEVANA SHEMA KAKOVOSTI]]&lt;&gt;"",Sklop9[[#This Row],[Preračunana masa/volumen/kos na enoto kg]],"")</f>
        <v/>
      </c>
      <c r="J57" s="97"/>
      <c r="K57" s="143" t="s">
        <v>141</v>
      </c>
      <c r="L57" s="143" t="s">
        <v>141</v>
      </c>
      <c r="M57" s="143" t="s">
        <v>141</v>
      </c>
      <c r="N57" s="320"/>
      <c r="O57" s="143" t="s">
        <v>141</v>
      </c>
      <c r="P57" s="100"/>
      <c r="Q57" s="91">
        <f>+Sklop9[[#This Row],[cena/enota brez DDV v EUR]]*Sklop9[[#This Row],[Stopnja DDV (%)]]</f>
        <v>0</v>
      </c>
      <c r="R57" s="91">
        <f>+Sklop9[[#This Row],[cena/enota brez DDV v EUR]]+Sklop9[[#This Row],[Davek (EUR)]]</f>
        <v>0</v>
      </c>
      <c r="S57" s="91">
        <f>+Sklop9[[#This Row],[cena/enota brez DDV v EUR]]*Sklop9[[#This Row],[Okvirna količina]]</f>
        <v>0</v>
      </c>
      <c r="T57" s="121">
        <f>+Sklop9[[#This Row],[Končna cena/enoto mere (EUR) z DDV]]*Sklop9[[#This Row],[Okvirna količina]]</f>
        <v>0</v>
      </c>
      <c r="U57" s="143" t="s">
        <v>141</v>
      </c>
    </row>
    <row r="58" spans="1:21" s="55" customFormat="1" ht="12">
      <c r="A58" s="84" t="s">
        <v>49</v>
      </c>
      <c r="B58" s="206" t="s">
        <v>710</v>
      </c>
      <c r="C58" s="207">
        <v>1</v>
      </c>
      <c r="D58" s="214" t="s">
        <v>1</v>
      </c>
      <c r="E58" s="208"/>
      <c r="F58" s="209">
        <v>1500</v>
      </c>
      <c r="G58" s="216" t="s">
        <v>1</v>
      </c>
      <c r="H58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58" s="209" t="str">
        <f>IF(Sklop9[[#This Row],[ZAHTEVANA SHEMA KAKOVOSTI]]&lt;&gt;"",Sklop9[[#This Row],[Preračunana masa/volumen/kos na enoto kg]],"")</f>
        <v/>
      </c>
      <c r="J58" s="210"/>
      <c r="K58" s="143" t="s">
        <v>141</v>
      </c>
      <c r="L58" s="143" t="s">
        <v>141</v>
      </c>
      <c r="M58" s="143" t="s">
        <v>141</v>
      </c>
      <c r="N58" s="320"/>
      <c r="O58" s="143" t="s">
        <v>141</v>
      </c>
      <c r="P58" s="213"/>
      <c r="Q58" s="212">
        <f>+Sklop9[[#This Row],[cena/enota brez DDV v EUR]]*Sklop9[[#This Row],[Stopnja DDV (%)]]</f>
        <v>0</v>
      </c>
      <c r="R58" s="212">
        <f>+Sklop9[[#This Row],[cena/enota brez DDV v EUR]]+Sklop9[[#This Row],[Davek (EUR)]]</f>
        <v>0</v>
      </c>
      <c r="S58" s="212">
        <f>+Sklop9[[#This Row],[cena/enota brez DDV v EUR]]*Sklop9[[#This Row],[Okvirna količina]]</f>
        <v>0</v>
      </c>
      <c r="T58" s="219">
        <f>+Sklop9[[#This Row],[Končna cena/enoto mere (EUR) z DDV]]*Sklop9[[#This Row],[Okvirna količina]]</f>
        <v>0</v>
      </c>
      <c r="U58" s="143" t="s">
        <v>141</v>
      </c>
    </row>
    <row r="59" spans="1:21" s="55" customFormat="1" ht="24">
      <c r="A59" s="84" t="s">
        <v>45</v>
      </c>
      <c r="B59" s="206" t="s">
        <v>712</v>
      </c>
      <c r="C59" s="224" t="s">
        <v>711</v>
      </c>
      <c r="D59" s="214" t="s">
        <v>1</v>
      </c>
      <c r="E59" s="208"/>
      <c r="F59" s="209">
        <v>500</v>
      </c>
      <c r="G59" s="216" t="s">
        <v>1</v>
      </c>
      <c r="H59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9" s="209" t="str">
        <f>IF(Sklop9[[#This Row],[ZAHTEVANA SHEMA KAKOVOSTI]]&lt;&gt;"",Sklop9[[#This Row],[Preračunana masa/volumen/kos na enoto kg]],"")</f>
        <v/>
      </c>
      <c r="J59" s="210"/>
      <c r="K59" s="143" t="s">
        <v>141</v>
      </c>
      <c r="L59" s="143" t="s">
        <v>141</v>
      </c>
      <c r="M59" s="143" t="s">
        <v>141</v>
      </c>
      <c r="N59" s="320"/>
      <c r="O59" s="143" t="s">
        <v>141</v>
      </c>
      <c r="P59" s="213"/>
      <c r="Q59" s="212">
        <f>+Sklop9[[#This Row],[cena/enota brez DDV v EUR]]*Sklop9[[#This Row],[Stopnja DDV (%)]]</f>
        <v>0</v>
      </c>
      <c r="R59" s="212">
        <f>+Sklop9[[#This Row],[cena/enota brez DDV v EUR]]+Sklop9[[#This Row],[Davek (EUR)]]</f>
        <v>0</v>
      </c>
      <c r="S59" s="212">
        <f>+Sklop9[[#This Row],[cena/enota brez DDV v EUR]]*Sklop9[[#This Row],[Okvirna količina]]</f>
        <v>0</v>
      </c>
      <c r="T59" s="219">
        <f>+Sklop9[[#This Row],[Končna cena/enoto mere (EUR) z DDV]]*Sklop9[[#This Row],[Okvirna količina]]</f>
        <v>0</v>
      </c>
      <c r="U59" s="143" t="s">
        <v>141</v>
      </c>
    </row>
    <row r="60" spans="1:21" s="55" customFormat="1" ht="12">
      <c r="A60" s="84" t="s">
        <v>46</v>
      </c>
      <c r="B60" s="80" t="s">
        <v>224</v>
      </c>
      <c r="C60" s="75">
        <v>1</v>
      </c>
      <c r="D60" s="82" t="s">
        <v>1</v>
      </c>
      <c r="E60" s="111"/>
      <c r="F60" s="89">
        <v>200</v>
      </c>
      <c r="G60" s="122" t="s">
        <v>1</v>
      </c>
      <c r="H6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9" t="str">
        <f>IF(Sklop9[[#This Row],[ZAHTEVANA SHEMA KAKOVOSTI]]&lt;&gt;"",Sklop9[[#This Row],[Preračunana masa/volumen/kos na enoto kg]],"")</f>
        <v/>
      </c>
      <c r="J60" s="97"/>
      <c r="K60" s="143" t="s">
        <v>141</v>
      </c>
      <c r="L60" s="143" t="s">
        <v>141</v>
      </c>
      <c r="M60" s="143" t="s">
        <v>141</v>
      </c>
      <c r="N60" s="320"/>
      <c r="O60" s="143" t="s">
        <v>141</v>
      </c>
      <c r="P60" s="100"/>
      <c r="Q60" s="91">
        <f>+Sklop9[[#This Row],[cena/enota brez DDV v EUR]]*Sklop9[[#This Row],[Stopnja DDV (%)]]</f>
        <v>0</v>
      </c>
      <c r="R60" s="91">
        <f>+Sklop9[[#This Row],[cena/enota brez DDV v EUR]]+Sklop9[[#This Row],[Davek (EUR)]]</f>
        <v>0</v>
      </c>
      <c r="S60" s="91">
        <f>+Sklop9[[#This Row],[cena/enota brez DDV v EUR]]*Sklop9[[#This Row],[Okvirna količina]]</f>
        <v>0</v>
      </c>
      <c r="T60" s="121">
        <f>+Sklop9[[#This Row],[Končna cena/enoto mere (EUR) z DDV]]*Sklop9[[#This Row],[Okvirna količina]]</f>
        <v>0</v>
      </c>
      <c r="U60" s="143" t="s">
        <v>141</v>
      </c>
    </row>
    <row r="61" spans="1:21" s="55" customFormat="1" ht="12">
      <c r="A61" s="84" t="s">
        <v>50</v>
      </c>
      <c r="B61" s="80" t="s">
        <v>377</v>
      </c>
      <c r="C61" s="75" t="s">
        <v>420</v>
      </c>
      <c r="D61" s="82" t="s">
        <v>1</v>
      </c>
      <c r="E61" s="111"/>
      <c r="F61" s="89">
        <v>30</v>
      </c>
      <c r="G61" s="122" t="s">
        <v>1</v>
      </c>
      <c r="H6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89" t="str">
        <f>IF(Sklop9[[#This Row],[ZAHTEVANA SHEMA KAKOVOSTI]]&lt;&gt;"",Sklop9[[#This Row],[Preračunana masa/volumen/kos na enoto kg]],"")</f>
        <v/>
      </c>
      <c r="J61" s="97"/>
      <c r="K61" s="143" t="s">
        <v>141</v>
      </c>
      <c r="L61" s="143" t="s">
        <v>141</v>
      </c>
      <c r="M61" s="143" t="s">
        <v>141</v>
      </c>
      <c r="N61" s="320"/>
      <c r="O61" s="143" t="s">
        <v>141</v>
      </c>
      <c r="P61" s="100"/>
      <c r="Q61" s="91">
        <f>+Sklop9[[#This Row],[cena/enota brez DDV v EUR]]*Sklop9[[#This Row],[Stopnja DDV (%)]]</f>
        <v>0</v>
      </c>
      <c r="R61" s="91">
        <f>+Sklop9[[#This Row],[cena/enota brez DDV v EUR]]+Sklop9[[#This Row],[Davek (EUR)]]</f>
        <v>0</v>
      </c>
      <c r="S61" s="91">
        <f>+Sklop9[[#This Row],[cena/enota brez DDV v EUR]]*Sklop9[[#This Row],[Okvirna količina]]</f>
        <v>0</v>
      </c>
      <c r="T61" s="121">
        <f>+Sklop9[[#This Row],[Končna cena/enoto mere (EUR) z DDV]]*Sklop9[[#This Row],[Okvirna količina]]</f>
        <v>0</v>
      </c>
      <c r="U61" s="143" t="s">
        <v>141</v>
      </c>
    </row>
    <row r="62" spans="1:21" s="55" customFormat="1" ht="12">
      <c r="A62" s="84" t="s">
        <v>51</v>
      </c>
      <c r="B62" s="80" t="s">
        <v>378</v>
      </c>
      <c r="C62" s="75">
        <v>1</v>
      </c>
      <c r="D62" s="82" t="s">
        <v>1</v>
      </c>
      <c r="E62" s="111"/>
      <c r="F62" s="89">
        <v>100</v>
      </c>
      <c r="G62" s="122" t="s">
        <v>1</v>
      </c>
      <c r="H6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2" s="89" t="str">
        <f>IF(Sklop9[[#This Row],[ZAHTEVANA SHEMA KAKOVOSTI]]&lt;&gt;"",Sklop9[[#This Row],[Preračunana masa/volumen/kos na enoto kg]],"")</f>
        <v/>
      </c>
      <c r="J62" s="97"/>
      <c r="K62" s="143" t="s">
        <v>141</v>
      </c>
      <c r="L62" s="143" t="s">
        <v>141</v>
      </c>
      <c r="M62" s="143" t="s">
        <v>141</v>
      </c>
      <c r="N62" s="320"/>
      <c r="O62" s="143" t="s">
        <v>141</v>
      </c>
      <c r="P62" s="100"/>
      <c r="Q62" s="91">
        <f>+Sklop9[[#This Row],[cena/enota brez DDV v EUR]]*Sklop9[[#This Row],[Stopnja DDV (%)]]</f>
        <v>0</v>
      </c>
      <c r="R62" s="91">
        <f>+Sklop9[[#This Row],[cena/enota brez DDV v EUR]]+Sklop9[[#This Row],[Davek (EUR)]]</f>
        <v>0</v>
      </c>
      <c r="S62" s="91">
        <f>+Sklop9[[#This Row],[cena/enota brez DDV v EUR]]*Sklop9[[#This Row],[Okvirna količina]]</f>
        <v>0</v>
      </c>
      <c r="T62" s="121">
        <f>+Sklop9[[#This Row],[Končna cena/enoto mere (EUR) z DDV]]*Sklop9[[#This Row],[Okvirna količina]]</f>
        <v>0</v>
      </c>
      <c r="U62" s="143" t="s">
        <v>141</v>
      </c>
    </row>
    <row r="63" spans="1:21" s="55" customFormat="1" ht="12">
      <c r="A63" s="84" t="s">
        <v>47</v>
      </c>
      <c r="B63" s="80" t="s">
        <v>379</v>
      </c>
      <c r="C63" s="75">
        <v>1</v>
      </c>
      <c r="D63" s="82" t="s">
        <v>1</v>
      </c>
      <c r="E63" s="111"/>
      <c r="F63" s="89">
        <v>300</v>
      </c>
      <c r="G63" s="122" t="s">
        <v>1</v>
      </c>
      <c r="H6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3" s="89" t="str">
        <f>IF(Sklop9[[#This Row],[ZAHTEVANA SHEMA KAKOVOSTI]]&lt;&gt;"",Sklop9[[#This Row],[Preračunana masa/volumen/kos na enoto kg]],"")</f>
        <v/>
      </c>
      <c r="J63" s="97"/>
      <c r="K63" s="143" t="s">
        <v>141</v>
      </c>
      <c r="L63" s="143" t="s">
        <v>141</v>
      </c>
      <c r="M63" s="143" t="s">
        <v>141</v>
      </c>
      <c r="N63" s="320"/>
      <c r="O63" s="143" t="s">
        <v>141</v>
      </c>
      <c r="P63" s="100"/>
      <c r="Q63" s="91">
        <f>+Sklop9[[#This Row],[cena/enota brez DDV v EUR]]*Sklop9[[#This Row],[Stopnja DDV (%)]]</f>
        <v>0</v>
      </c>
      <c r="R63" s="91">
        <f>+Sklop9[[#This Row],[cena/enota brez DDV v EUR]]+Sklop9[[#This Row],[Davek (EUR)]]</f>
        <v>0</v>
      </c>
      <c r="S63" s="91">
        <f>+Sklop9[[#This Row],[cena/enota brez DDV v EUR]]*Sklop9[[#This Row],[Okvirna količina]]</f>
        <v>0</v>
      </c>
      <c r="T63" s="121">
        <f>+Sklop9[[#This Row],[Končna cena/enoto mere (EUR) z DDV]]*Sklop9[[#This Row],[Okvirna količina]]</f>
        <v>0</v>
      </c>
      <c r="U63" s="143" t="s">
        <v>141</v>
      </c>
    </row>
    <row r="64" spans="1:21" s="55" customFormat="1" ht="12.95" customHeight="1">
      <c r="A64" s="84" t="s">
        <v>52</v>
      </c>
      <c r="B64" s="80" t="s">
        <v>380</v>
      </c>
      <c r="C64" s="75">
        <v>1</v>
      </c>
      <c r="D64" s="82" t="s">
        <v>1</v>
      </c>
      <c r="E64" s="111"/>
      <c r="F64" s="89">
        <v>1300</v>
      </c>
      <c r="G64" s="122" t="s">
        <v>1</v>
      </c>
      <c r="H6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1300</v>
      </c>
      <c r="I64" s="89" t="str">
        <f>IF(Sklop9[[#This Row],[ZAHTEVANA SHEMA KAKOVOSTI]]&lt;&gt;"",Sklop9[[#This Row],[Preračunana masa/volumen/kos na enoto kg]],"")</f>
        <v/>
      </c>
      <c r="J64" s="97"/>
      <c r="K64" s="143" t="s">
        <v>141</v>
      </c>
      <c r="L64" s="143" t="s">
        <v>141</v>
      </c>
      <c r="M64" s="143" t="s">
        <v>141</v>
      </c>
      <c r="N64" s="320"/>
      <c r="O64" s="143" t="s">
        <v>141</v>
      </c>
      <c r="P64" s="100"/>
      <c r="Q64" s="91">
        <f>+Sklop9[[#This Row],[cena/enota brez DDV v EUR]]*Sklop9[[#This Row],[Stopnja DDV (%)]]</f>
        <v>0</v>
      </c>
      <c r="R64" s="91">
        <f>+Sklop9[[#This Row],[cena/enota brez DDV v EUR]]+Sklop9[[#This Row],[Davek (EUR)]]</f>
        <v>0</v>
      </c>
      <c r="S64" s="91">
        <f>+Sklop9[[#This Row],[cena/enota brez DDV v EUR]]*Sklop9[[#This Row],[Okvirna količina]]</f>
        <v>0</v>
      </c>
      <c r="T64" s="121">
        <f>+Sklop9[[#This Row],[Končna cena/enoto mere (EUR) z DDV]]*Sklop9[[#This Row],[Okvirna količina]]</f>
        <v>0</v>
      </c>
      <c r="U64" s="143" t="s">
        <v>141</v>
      </c>
    </row>
    <row r="65" spans="1:21" s="55" customFormat="1" ht="12.95" customHeight="1">
      <c r="A65" s="84" t="s">
        <v>48</v>
      </c>
      <c r="B65" s="80" t="s">
        <v>381</v>
      </c>
      <c r="C65" s="75">
        <v>1</v>
      </c>
      <c r="D65" s="82" t="s">
        <v>1</v>
      </c>
      <c r="E65" s="111"/>
      <c r="F65" s="89">
        <v>10</v>
      </c>
      <c r="G65" s="122" t="s">
        <v>1</v>
      </c>
      <c r="H6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89" t="str">
        <f>IF(Sklop9[[#This Row],[ZAHTEVANA SHEMA KAKOVOSTI]]&lt;&gt;"",Sklop9[[#This Row],[Preračunana masa/volumen/kos na enoto kg]],"")</f>
        <v/>
      </c>
      <c r="J65" s="97"/>
      <c r="K65" s="143" t="s">
        <v>141</v>
      </c>
      <c r="L65" s="143" t="s">
        <v>141</v>
      </c>
      <c r="M65" s="143" t="s">
        <v>141</v>
      </c>
      <c r="N65" s="320"/>
      <c r="O65" s="143" t="s">
        <v>141</v>
      </c>
      <c r="P65" s="100"/>
      <c r="Q65" s="91">
        <f>+Sklop9[[#This Row],[cena/enota brez DDV v EUR]]*Sklop9[[#This Row],[Stopnja DDV (%)]]</f>
        <v>0</v>
      </c>
      <c r="R65" s="91">
        <f>+Sklop9[[#This Row],[cena/enota brez DDV v EUR]]+Sklop9[[#This Row],[Davek (EUR)]]</f>
        <v>0</v>
      </c>
      <c r="S65" s="91">
        <f>+Sklop9[[#This Row],[cena/enota brez DDV v EUR]]*Sklop9[[#This Row],[Okvirna količina]]</f>
        <v>0</v>
      </c>
      <c r="T65" s="121">
        <f>+Sklop9[[#This Row],[Končna cena/enoto mere (EUR) z DDV]]*Sklop9[[#This Row],[Okvirna količina]]</f>
        <v>0</v>
      </c>
      <c r="U65" s="143" t="s">
        <v>141</v>
      </c>
    </row>
    <row r="66" spans="1:21" s="55" customFormat="1" ht="12.95" customHeight="1">
      <c r="A66" s="84" t="s">
        <v>53</v>
      </c>
      <c r="B66" s="80" t="s">
        <v>382</v>
      </c>
      <c r="C66" s="75">
        <v>1</v>
      </c>
      <c r="D66" s="82" t="s">
        <v>1</v>
      </c>
      <c r="E66" s="111"/>
      <c r="F66" s="89">
        <v>1200</v>
      </c>
      <c r="G66" s="122" t="s">
        <v>1</v>
      </c>
      <c r="H6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66" s="89" t="str">
        <f>IF(Sklop9[[#This Row],[ZAHTEVANA SHEMA KAKOVOSTI]]&lt;&gt;"",Sklop9[[#This Row],[Preračunana masa/volumen/kos na enoto kg]],"")</f>
        <v/>
      </c>
      <c r="J66" s="97"/>
      <c r="K66" s="143" t="s">
        <v>141</v>
      </c>
      <c r="L66" s="143" t="s">
        <v>141</v>
      </c>
      <c r="M66" s="143" t="s">
        <v>141</v>
      </c>
      <c r="N66" s="320"/>
      <c r="O66" s="143" t="s">
        <v>141</v>
      </c>
      <c r="P66" s="100"/>
      <c r="Q66" s="91">
        <f>+Sklop9[[#This Row],[cena/enota brez DDV v EUR]]*Sklop9[[#This Row],[Stopnja DDV (%)]]</f>
        <v>0</v>
      </c>
      <c r="R66" s="91">
        <f>+Sklop9[[#This Row],[cena/enota brez DDV v EUR]]+Sklop9[[#This Row],[Davek (EUR)]]</f>
        <v>0</v>
      </c>
      <c r="S66" s="91">
        <f>+Sklop9[[#This Row],[cena/enota brez DDV v EUR]]*Sklop9[[#This Row],[Okvirna količina]]</f>
        <v>0</v>
      </c>
      <c r="T66" s="121">
        <f>+Sklop9[[#This Row],[Končna cena/enoto mere (EUR) z DDV]]*Sklop9[[#This Row],[Okvirna količina]]</f>
        <v>0</v>
      </c>
      <c r="U66" s="143" t="s">
        <v>141</v>
      </c>
    </row>
    <row r="67" spans="1:21" s="55" customFormat="1" ht="12.95" customHeight="1">
      <c r="A67" s="84" t="s">
        <v>54</v>
      </c>
      <c r="B67" s="80" t="s">
        <v>383</v>
      </c>
      <c r="C67" s="75" t="s">
        <v>425</v>
      </c>
      <c r="D67" s="82" t="s">
        <v>1</v>
      </c>
      <c r="E67" s="111"/>
      <c r="F67" s="89">
        <v>5</v>
      </c>
      <c r="G67" s="122" t="s">
        <v>1</v>
      </c>
      <c r="H6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7" s="89" t="str">
        <f>IF(Sklop9[[#This Row],[ZAHTEVANA SHEMA KAKOVOSTI]]&lt;&gt;"",Sklop9[[#This Row],[Preračunana masa/volumen/kos na enoto kg]],"")</f>
        <v/>
      </c>
      <c r="J67" s="97"/>
      <c r="K67" s="143" t="s">
        <v>141</v>
      </c>
      <c r="L67" s="143" t="s">
        <v>141</v>
      </c>
      <c r="M67" s="143" t="s">
        <v>141</v>
      </c>
      <c r="N67" s="320"/>
      <c r="O67" s="143" t="s">
        <v>141</v>
      </c>
      <c r="P67" s="100"/>
      <c r="Q67" s="91">
        <f>+Sklop9[[#This Row],[cena/enota brez DDV v EUR]]*Sklop9[[#This Row],[Stopnja DDV (%)]]</f>
        <v>0</v>
      </c>
      <c r="R67" s="91">
        <f>+Sklop9[[#This Row],[cena/enota brez DDV v EUR]]+Sklop9[[#This Row],[Davek (EUR)]]</f>
        <v>0</v>
      </c>
      <c r="S67" s="91">
        <f>+Sklop9[[#This Row],[cena/enota brez DDV v EUR]]*Sklop9[[#This Row],[Okvirna količina]]</f>
        <v>0</v>
      </c>
      <c r="T67" s="121">
        <f>+Sklop9[[#This Row],[Končna cena/enoto mere (EUR) z DDV]]*Sklop9[[#This Row],[Okvirna količina]]</f>
        <v>0</v>
      </c>
      <c r="U67" s="143" t="s">
        <v>141</v>
      </c>
    </row>
    <row r="68" spans="1:21" s="55" customFormat="1" ht="12.95" customHeight="1">
      <c r="A68" s="84" t="s">
        <v>55</v>
      </c>
      <c r="B68" s="80" t="s">
        <v>384</v>
      </c>
      <c r="C68" s="75">
        <v>1</v>
      </c>
      <c r="D68" s="82" t="s">
        <v>1</v>
      </c>
      <c r="E68" s="111"/>
      <c r="F68" s="89">
        <v>600</v>
      </c>
      <c r="G68" s="122" t="s">
        <v>1</v>
      </c>
      <c r="H6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8" s="89" t="str">
        <f>IF(Sklop9[[#This Row],[ZAHTEVANA SHEMA KAKOVOSTI]]&lt;&gt;"",Sklop9[[#This Row],[Preračunana masa/volumen/kos na enoto kg]],"")</f>
        <v/>
      </c>
      <c r="J68" s="97"/>
      <c r="K68" s="143" t="s">
        <v>141</v>
      </c>
      <c r="L68" s="143" t="s">
        <v>141</v>
      </c>
      <c r="M68" s="143" t="s">
        <v>141</v>
      </c>
      <c r="N68" s="320"/>
      <c r="O68" s="143" t="s">
        <v>141</v>
      </c>
      <c r="P68" s="100"/>
      <c r="Q68" s="91">
        <f>+Sklop9[[#This Row],[cena/enota brez DDV v EUR]]*Sklop9[[#This Row],[Stopnja DDV (%)]]</f>
        <v>0</v>
      </c>
      <c r="R68" s="91">
        <f>+Sklop9[[#This Row],[cena/enota brez DDV v EUR]]+Sklop9[[#This Row],[Davek (EUR)]]</f>
        <v>0</v>
      </c>
      <c r="S68" s="91">
        <f>+Sklop9[[#This Row],[cena/enota brez DDV v EUR]]*Sklop9[[#This Row],[Okvirna količina]]</f>
        <v>0</v>
      </c>
      <c r="T68" s="121">
        <f>+Sklop9[[#This Row],[Končna cena/enoto mere (EUR) z DDV]]*Sklop9[[#This Row],[Okvirna količina]]</f>
        <v>0</v>
      </c>
      <c r="U68" s="143" t="s">
        <v>141</v>
      </c>
    </row>
    <row r="69" spans="1:21" s="55" customFormat="1" ht="24">
      <c r="A69" s="84" t="s">
        <v>56</v>
      </c>
      <c r="B69" s="80" t="s">
        <v>385</v>
      </c>
      <c r="C69" s="75" t="s">
        <v>426</v>
      </c>
      <c r="D69" s="82" t="s">
        <v>1</v>
      </c>
      <c r="E69" s="111"/>
      <c r="F69" s="89">
        <v>80</v>
      </c>
      <c r="G69" s="122" t="s">
        <v>1</v>
      </c>
      <c r="H6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9" s="89" t="str">
        <f>IF(Sklop9[[#This Row],[ZAHTEVANA SHEMA KAKOVOSTI]]&lt;&gt;"",Sklop9[[#This Row],[Preračunana masa/volumen/kos na enoto kg]],"")</f>
        <v/>
      </c>
      <c r="J69" s="97"/>
      <c r="K69" s="143" t="s">
        <v>141</v>
      </c>
      <c r="L69" s="143" t="s">
        <v>141</v>
      </c>
      <c r="M69" s="143" t="s">
        <v>141</v>
      </c>
      <c r="N69" s="320"/>
      <c r="O69" s="143" t="s">
        <v>141</v>
      </c>
      <c r="P69" s="100"/>
      <c r="Q69" s="91">
        <f>+Sklop9[[#This Row],[cena/enota brez DDV v EUR]]*Sklop9[[#This Row],[Stopnja DDV (%)]]</f>
        <v>0</v>
      </c>
      <c r="R69" s="91">
        <f>+Sklop9[[#This Row],[cena/enota brez DDV v EUR]]+Sklop9[[#This Row],[Davek (EUR)]]</f>
        <v>0</v>
      </c>
      <c r="S69" s="91">
        <f>+Sklop9[[#This Row],[cena/enota brez DDV v EUR]]*Sklop9[[#This Row],[Okvirna količina]]</f>
        <v>0</v>
      </c>
      <c r="T69" s="121">
        <f>+Sklop9[[#This Row],[Končna cena/enoto mere (EUR) z DDV]]*Sklop9[[#This Row],[Okvirna količina]]</f>
        <v>0</v>
      </c>
      <c r="U69" s="143" t="s">
        <v>141</v>
      </c>
    </row>
    <row r="70" spans="1:21" s="55" customFormat="1" ht="12.95" customHeight="1">
      <c r="A70" s="84" t="s">
        <v>57</v>
      </c>
      <c r="B70" s="80" t="s">
        <v>227</v>
      </c>
      <c r="C70" s="75">
        <v>1</v>
      </c>
      <c r="D70" s="82" t="s">
        <v>1</v>
      </c>
      <c r="E70" s="111"/>
      <c r="F70" s="89">
        <v>550</v>
      </c>
      <c r="G70" s="122" t="s">
        <v>1</v>
      </c>
      <c r="H7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550</v>
      </c>
      <c r="I70" s="89" t="str">
        <f>IF(Sklop9[[#This Row],[ZAHTEVANA SHEMA KAKOVOSTI]]&lt;&gt;"",Sklop9[[#This Row],[Preračunana masa/volumen/kos na enoto kg]],"")</f>
        <v/>
      </c>
      <c r="J70" s="97"/>
      <c r="K70" s="143" t="s">
        <v>141</v>
      </c>
      <c r="L70" s="143" t="s">
        <v>141</v>
      </c>
      <c r="M70" s="143" t="s">
        <v>141</v>
      </c>
      <c r="N70" s="320"/>
      <c r="O70" s="143" t="s">
        <v>141</v>
      </c>
      <c r="P70" s="100"/>
      <c r="Q70" s="91">
        <f>+Sklop9[[#This Row],[cena/enota brez DDV v EUR]]*Sklop9[[#This Row],[Stopnja DDV (%)]]</f>
        <v>0</v>
      </c>
      <c r="R70" s="91">
        <f>+Sklop9[[#This Row],[cena/enota brez DDV v EUR]]+Sklop9[[#This Row],[Davek (EUR)]]</f>
        <v>0</v>
      </c>
      <c r="S70" s="91">
        <f>+Sklop9[[#This Row],[cena/enota brez DDV v EUR]]*Sklop9[[#This Row],[Okvirna količina]]</f>
        <v>0</v>
      </c>
      <c r="T70" s="121">
        <f>+Sklop9[[#This Row],[Končna cena/enoto mere (EUR) z DDV]]*Sklop9[[#This Row],[Okvirna količina]]</f>
        <v>0</v>
      </c>
      <c r="U70" s="143" t="s">
        <v>141</v>
      </c>
    </row>
    <row r="71" spans="1:21" s="55" customFormat="1" ht="12.95" customHeight="1">
      <c r="A71" s="84" t="s">
        <v>58</v>
      </c>
      <c r="B71" s="80" t="s">
        <v>386</v>
      </c>
      <c r="C71" s="75" t="s">
        <v>427</v>
      </c>
      <c r="D71" s="82" t="s">
        <v>1</v>
      </c>
      <c r="E71" s="111"/>
      <c r="F71" s="89">
        <v>25</v>
      </c>
      <c r="G71" s="122" t="s">
        <v>1</v>
      </c>
      <c r="H7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1" s="89" t="str">
        <f>IF(Sklop9[[#This Row],[ZAHTEVANA SHEMA KAKOVOSTI]]&lt;&gt;"",Sklop9[[#This Row],[Preračunana masa/volumen/kos na enoto kg]],"")</f>
        <v/>
      </c>
      <c r="J71" s="97"/>
      <c r="K71" s="143" t="s">
        <v>141</v>
      </c>
      <c r="L71" s="143" t="s">
        <v>141</v>
      </c>
      <c r="M71" s="143" t="s">
        <v>141</v>
      </c>
      <c r="N71" s="320"/>
      <c r="O71" s="143" t="s">
        <v>141</v>
      </c>
      <c r="P71" s="100"/>
      <c r="Q71" s="91">
        <f>+Sklop9[[#This Row],[cena/enota brez DDV v EUR]]*Sklop9[[#This Row],[Stopnja DDV (%)]]</f>
        <v>0</v>
      </c>
      <c r="R71" s="91">
        <f>+Sklop9[[#This Row],[cena/enota brez DDV v EUR]]+Sklop9[[#This Row],[Davek (EUR)]]</f>
        <v>0</v>
      </c>
      <c r="S71" s="91">
        <f>+Sklop9[[#This Row],[cena/enota brez DDV v EUR]]*Sklop9[[#This Row],[Okvirna količina]]</f>
        <v>0</v>
      </c>
      <c r="T71" s="121">
        <f>+Sklop9[[#This Row],[Končna cena/enoto mere (EUR) z DDV]]*Sklop9[[#This Row],[Okvirna količina]]</f>
        <v>0</v>
      </c>
      <c r="U71" s="143" t="s">
        <v>141</v>
      </c>
    </row>
    <row r="72" spans="1:21" s="55" customFormat="1" ht="12.95" customHeight="1">
      <c r="A72" s="84" t="s">
        <v>59</v>
      </c>
      <c r="B72" s="80" t="s">
        <v>218</v>
      </c>
      <c r="C72" s="75">
        <v>1</v>
      </c>
      <c r="D72" s="82" t="s">
        <v>1</v>
      </c>
      <c r="E72" s="111"/>
      <c r="F72" s="89">
        <v>30</v>
      </c>
      <c r="G72" s="122" t="s">
        <v>1</v>
      </c>
      <c r="H7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2" s="89" t="str">
        <f>IF(Sklop9[[#This Row],[ZAHTEVANA SHEMA KAKOVOSTI]]&lt;&gt;"",Sklop9[[#This Row],[Preračunana masa/volumen/kos na enoto kg]],"")</f>
        <v/>
      </c>
      <c r="J72" s="97"/>
      <c r="K72" s="143" t="s">
        <v>141</v>
      </c>
      <c r="L72" s="143" t="s">
        <v>141</v>
      </c>
      <c r="M72" s="143" t="s">
        <v>141</v>
      </c>
      <c r="N72" s="320"/>
      <c r="O72" s="143" t="s">
        <v>141</v>
      </c>
      <c r="P72" s="100"/>
      <c r="Q72" s="91">
        <f>+Sklop9[[#This Row],[cena/enota brez DDV v EUR]]*Sklop9[[#This Row],[Stopnja DDV (%)]]</f>
        <v>0</v>
      </c>
      <c r="R72" s="91">
        <f>+Sklop9[[#This Row],[cena/enota brez DDV v EUR]]+Sklop9[[#This Row],[Davek (EUR)]]</f>
        <v>0</v>
      </c>
      <c r="S72" s="91">
        <f>+Sklop9[[#This Row],[cena/enota brez DDV v EUR]]*Sklop9[[#This Row],[Okvirna količina]]</f>
        <v>0</v>
      </c>
      <c r="T72" s="121">
        <f>+Sklop9[[#This Row],[Končna cena/enoto mere (EUR) z DDV]]*Sklop9[[#This Row],[Okvirna količina]]</f>
        <v>0</v>
      </c>
      <c r="U72" s="143" t="s">
        <v>141</v>
      </c>
    </row>
    <row r="73" spans="1:21" s="55" customFormat="1" ht="12.95" customHeight="1">
      <c r="A73" s="84" t="s">
        <v>60</v>
      </c>
      <c r="B73" s="80" t="s">
        <v>387</v>
      </c>
      <c r="C73" s="75">
        <v>1</v>
      </c>
      <c r="D73" s="82" t="s">
        <v>1</v>
      </c>
      <c r="E73" s="111"/>
      <c r="F73" s="89">
        <v>300</v>
      </c>
      <c r="G73" s="122" t="s">
        <v>1</v>
      </c>
      <c r="H7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3" s="89" t="str">
        <f>IF(Sklop9[[#This Row],[ZAHTEVANA SHEMA KAKOVOSTI]]&lt;&gt;"",Sklop9[[#This Row],[Preračunana masa/volumen/kos na enoto kg]],"")</f>
        <v/>
      </c>
      <c r="J73" s="97"/>
      <c r="K73" s="143" t="s">
        <v>141</v>
      </c>
      <c r="L73" s="143" t="s">
        <v>141</v>
      </c>
      <c r="M73" s="143" t="s">
        <v>141</v>
      </c>
      <c r="N73" s="320"/>
      <c r="O73" s="143" t="s">
        <v>141</v>
      </c>
      <c r="P73" s="100"/>
      <c r="Q73" s="91">
        <f>+Sklop9[[#This Row],[cena/enota brez DDV v EUR]]*Sklop9[[#This Row],[Stopnja DDV (%)]]</f>
        <v>0</v>
      </c>
      <c r="R73" s="91">
        <f>+Sklop9[[#This Row],[cena/enota brez DDV v EUR]]+Sklop9[[#This Row],[Davek (EUR)]]</f>
        <v>0</v>
      </c>
      <c r="S73" s="91">
        <f>+Sklop9[[#This Row],[cena/enota brez DDV v EUR]]*Sklop9[[#This Row],[Okvirna količina]]</f>
        <v>0</v>
      </c>
      <c r="T73" s="121">
        <f>+Sklop9[[#This Row],[Končna cena/enoto mere (EUR) z DDV]]*Sklop9[[#This Row],[Okvirna količina]]</f>
        <v>0</v>
      </c>
      <c r="U73" s="143" t="s">
        <v>141</v>
      </c>
    </row>
    <row r="74" spans="1:21" s="55" customFormat="1" ht="12.95" customHeight="1">
      <c r="A74" s="84" t="s">
        <v>61</v>
      </c>
      <c r="B74" s="80" t="s">
        <v>388</v>
      </c>
      <c r="C74" s="75" t="s">
        <v>422</v>
      </c>
      <c r="D74" s="82" t="s">
        <v>1</v>
      </c>
      <c r="E74" s="111"/>
      <c r="F74" s="89">
        <v>5</v>
      </c>
      <c r="G74" s="122" t="s">
        <v>1</v>
      </c>
      <c r="H7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4" s="89" t="str">
        <f>IF(Sklop9[[#This Row],[ZAHTEVANA SHEMA KAKOVOSTI]]&lt;&gt;"",Sklop9[[#This Row],[Preračunana masa/volumen/kos na enoto kg]],"")</f>
        <v/>
      </c>
      <c r="J74" s="97"/>
      <c r="K74" s="143" t="s">
        <v>141</v>
      </c>
      <c r="L74" s="143" t="s">
        <v>141</v>
      </c>
      <c r="M74" s="143" t="s">
        <v>141</v>
      </c>
      <c r="N74" s="320"/>
      <c r="O74" s="143" t="s">
        <v>141</v>
      </c>
      <c r="P74" s="100"/>
      <c r="Q74" s="91">
        <f>+Sklop9[[#This Row],[cena/enota brez DDV v EUR]]*Sklop9[[#This Row],[Stopnja DDV (%)]]</f>
        <v>0</v>
      </c>
      <c r="R74" s="91">
        <f>+Sklop9[[#This Row],[cena/enota brez DDV v EUR]]+Sklop9[[#This Row],[Davek (EUR)]]</f>
        <v>0</v>
      </c>
      <c r="S74" s="91">
        <f>+Sklop9[[#This Row],[cena/enota brez DDV v EUR]]*Sklop9[[#This Row],[Okvirna količina]]</f>
        <v>0</v>
      </c>
      <c r="T74" s="121">
        <f>+Sklop9[[#This Row],[Končna cena/enoto mere (EUR) z DDV]]*Sklop9[[#This Row],[Okvirna količina]]</f>
        <v>0</v>
      </c>
      <c r="U74" s="143" t="s">
        <v>141</v>
      </c>
    </row>
    <row r="75" spans="1:21" s="55" customFormat="1" ht="12.95" customHeight="1">
      <c r="A75" s="84" t="s">
        <v>62</v>
      </c>
      <c r="B75" s="152" t="s">
        <v>389</v>
      </c>
      <c r="C75" s="144" t="s">
        <v>420</v>
      </c>
      <c r="D75" s="149" t="s">
        <v>1</v>
      </c>
      <c r="E75" s="128"/>
      <c r="F75" s="130">
        <v>30</v>
      </c>
      <c r="G75" s="119" t="s">
        <v>1</v>
      </c>
      <c r="H7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75" s="130" t="str">
        <f>IF(Sklop9[[#This Row],[ZAHTEVANA SHEMA KAKOVOSTI]]&lt;&gt;"",Sklop9[[#This Row],[Preračunana masa/volumen/kos na enoto kg]],"")</f>
        <v/>
      </c>
      <c r="J75" s="145"/>
      <c r="K75" s="143" t="s">
        <v>141</v>
      </c>
      <c r="L75" s="143" t="s">
        <v>141</v>
      </c>
      <c r="M75" s="143" t="s">
        <v>141</v>
      </c>
      <c r="N75" s="320"/>
      <c r="O75" s="143" t="s">
        <v>141</v>
      </c>
      <c r="P75" s="147"/>
      <c r="Q75" s="146">
        <f>+Sklop9[[#This Row],[cena/enota brez DDV v EUR]]*Sklop9[[#This Row],[Stopnja DDV (%)]]</f>
        <v>0</v>
      </c>
      <c r="R75" s="146">
        <f>+Sklop9[[#This Row],[cena/enota brez DDV v EUR]]+Sklop9[[#This Row],[Davek (EUR)]]</f>
        <v>0</v>
      </c>
      <c r="S75" s="146">
        <f>+Sklop9[[#This Row],[cena/enota brez DDV v EUR]]*Sklop9[[#This Row],[Okvirna količina]]</f>
        <v>0</v>
      </c>
      <c r="T75" s="151">
        <f>+Sklop9[[#This Row],[Končna cena/enoto mere (EUR) z DDV]]*Sklop9[[#This Row],[Okvirna količina]]</f>
        <v>0</v>
      </c>
      <c r="U75" s="143" t="s">
        <v>141</v>
      </c>
    </row>
    <row r="76" spans="1:21" s="55" customFormat="1" ht="12.95" customHeight="1">
      <c r="A76" s="84" t="s">
        <v>63</v>
      </c>
      <c r="B76" s="152" t="s">
        <v>390</v>
      </c>
      <c r="C76" s="144">
        <v>1</v>
      </c>
      <c r="D76" s="149" t="s">
        <v>1</v>
      </c>
      <c r="E76" s="128"/>
      <c r="F76" s="130">
        <v>180</v>
      </c>
      <c r="G76" s="119" t="s">
        <v>1</v>
      </c>
      <c r="H7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6" s="130" t="str">
        <f>IF(Sklop9[[#This Row],[ZAHTEVANA SHEMA KAKOVOSTI]]&lt;&gt;"",Sklop9[[#This Row],[Preračunana masa/volumen/kos na enoto kg]],"")</f>
        <v/>
      </c>
      <c r="J76" s="145"/>
      <c r="K76" s="143" t="s">
        <v>141</v>
      </c>
      <c r="L76" s="143" t="s">
        <v>141</v>
      </c>
      <c r="M76" s="143" t="s">
        <v>141</v>
      </c>
      <c r="N76" s="320"/>
      <c r="O76" s="143" t="s">
        <v>141</v>
      </c>
      <c r="P76" s="147"/>
      <c r="Q76" s="146">
        <f>+Sklop9[[#This Row],[cena/enota brez DDV v EUR]]*Sklop9[[#This Row],[Stopnja DDV (%)]]</f>
        <v>0</v>
      </c>
      <c r="R76" s="146">
        <f>+Sklop9[[#This Row],[cena/enota brez DDV v EUR]]+Sklop9[[#This Row],[Davek (EUR)]]</f>
        <v>0</v>
      </c>
      <c r="S76" s="146">
        <f>+Sklop9[[#This Row],[cena/enota brez DDV v EUR]]*Sklop9[[#This Row],[Okvirna količina]]</f>
        <v>0</v>
      </c>
      <c r="T76" s="151">
        <f>+Sklop9[[#This Row],[Končna cena/enoto mere (EUR) z DDV]]*Sklop9[[#This Row],[Okvirna količina]]</f>
        <v>0</v>
      </c>
      <c r="U76" s="143" t="s">
        <v>141</v>
      </c>
    </row>
    <row r="77" spans="1:21" s="55" customFormat="1" ht="12.95" customHeight="1">
      <c r="A77" s="84" t="s">
        <v>69</v>
      </c>
      <c r="B77" s="152" t="s">
        <v>391</v>
      </c>
      <c r="C77" s="144">
        <v>1</v>
      </c>
      <c r="D77" s="149" t="s">
        <v>1</v>
      </c>
      <c r="E77" s="128"/>
      <c r="F77" s="130">
        <v>50</v>
      </c>
      <c r="G77" s="119" t="s">
        <v>1</v>
      </c>
      <c r="H7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7" s="130" t="str">
        <f>IF(Sklop9[[#This Row],[ZAHTEVANA SHEMA KAKOVOSTI]]&lt;&gt;"",Sklop9[[#This Row],[Preračunana masa/volumen/kos na enoto kg]],"")</f>
        <v/>
      </c>
      <c r="J77" s="145"/>
      <c r="K77" s="143" t="s">
        <v>141</v>
      </c>
      <c r="L77" s="143" t="s">
        <v>141</v>
      </c>
      <c r="M77" s="143" t="s">
        <v>141</v>
      </c>
      <c r="N77" s="320"/>
      <c r="O77" s="143" t="s">
        <v>141</v>
      </c>
      <c r="P77" s="147"/>
      <c r="Q77" s="146">
        <f>+Sklop9[[#This Row],[cena/enota brez DDV v EUR]]*Sklop9[[#This Row],[Stopnja DDV (%)]]</f>
        <v>0</v>
      </c>
      <c r="R77" s="146">
        <f>+Sklop9[[#This Row],[cena/enota brez DDV v EUR]]+Sklop9[[#This Row],[Davek (EUR)]]</f>
        <v>0</v>
      </c>
      <c r="S77" s="146">
        <f>+Sklop9[[#This Row],[cena/enota brez DDV v EUR]]*Sklop9[[#This Row],[Okvirna količina]]</f>
        <v>0</v>
      </c>
      <c r="T77" s="151">
        <f>+Sklop9[[#This Row],[Končna cena/enoto mere (EUR) z DDV]]*Sklop9[[#This Row],[Okvirna količina]]</f>
        <v>0</v>
      </c>
      <c r="U77" s="143" t="s">
        <v>141</v>
      </c>
    </row>
    <row r="78" spans="1:21" s="55" customFormat="1" ht="12.95" customHeight="1">
      <c r="A78" s="84" t="s">
        <v>70</v>
      </c>
      <c r="B78" s="152" t="s">
        <v>392</v>
      </c>
      <c r="C78" s="144">
        <v>1</v>
      </c>
      <c r="D78" s="149" t="s">
        <v>1</v>
      </c>
      <c r="E78" s="128"/>
      <c r="F78" s="130">
        <v>50</v>
      </c>
      <c r="G78" s="119" t="s">
        <v>1</v>
      </c>
      <c r="H7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8" s="130" t="str">
        <f>IF(Sklop9[[#This Row],[ZAHTEVANA SHEMA KAKOVOSTI]]&lt;&gt;"",Sklop9[[#This Row],[Preračunana masa/volumen/kos na enoto kg]],"")</f>
        <v/>
      </c>
      <c r="J78" s="145"/>
      <c r="K78" s="143" t="s">
        <v>141</v>
      </c>
      <c r="L78" s="143" t="s">
        <v>141</v>
      </c>
      <c r="M78" s="143" t="s">
        <v>141</v>
      </c>
      <c r="N78" s="320"/>
      <c r="O78" s="143" t="s">
        <v>141</v>
      </c>
      <c r="P78" s="147"/>
      <c r="Q78" s="146">
        <f>+Sklop9[[#This Row],[cena/enota brez DDV v EUR]]*Sklop9[[#This Row],[Stopnja DDV (%)]]</f>
        <v>0</v>
      </c>
      <c r="R78" s="146">
        <f>+Sklop9[[#This Row],[cena/enota brez DDV v EUR]]+Sklop9[[#This Row],[Davek (EUR)]]</f>
        <v>0</v>
      </c>
      <c r="S78" s="146">
        <f>+Sklop9[[#This Row],[cena/enota brez DDV v EUR]]*Sklop9[[#This Row],[Okvirna količina]]</f>
        <v>0</v>
      </c>
      <c r="T78" s="151">
        <f>+Sklop9[[#This Row],[Končna cena/enoto mere (EUR) z DDV]]*Sklop9[[#This Row],[Okvirna količina]]</f>
        <v>0</v>
      </c>
      <c r="U78" s="143" t="s">
        <v>141</v>
      </c>
    </row>
    <row r="79" spans="1:21" s="55" customFormat="1" ht="12.95" customHeight="1">
      <c r="A79" s="84" t="s">
        <v>71</v>
      </c>
      <c r="B79" s="152" t="s">
        <v>393</v>
      </c>
      <c r="C79" s="144">
        <v>1</v>
      </c>
      <c r="D79" s="149" t="s">
        <v>1</v>
      </c>
      <c r="E79" s="128"/>
      <c r="F79" s="130">
        <v>150</v>
      </c>
      <c r="G79" s="119" t="s">
        <v>1</v>
      </c>
      <c r="H7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9" s="130" t="str">
        <f>IF(Sklop9[[#This Row],[ZAHTEVANA SHEMA KAKOVOSTI]]&lt;&gt;"",Sklop9[[#This Row],[Preračunana masa/volumen/kos na enoto kg]],"")</f>
        <v/>
      </c>
      <c r="J79" s="145"/>
      <c r="K79" s="143" t="s">
        <v>141</v>
      </c>
      <c r="L79" s="143" t="s">
        <v>141</v>
      </c>
      <c r="M79" s="143" t="s">
        <v>141</v>
      </c>
      <c r="N79" s="320"/>
      <c r="O79" s="143" t="s">
        <v>141</v>
      </c>
      <c r="P79" s="147"/>
      <c r="Q79" s="146">
        <f>+Sklop9[[#This Row],[cena/enota brez DDV v EUR]]*Sklop9[[#This Row],[Stopnja DDV (%)]]</f>
        <v>0</v>
      </c>
      <c r="R79" s="146">
        <f>+Sklop9[[#This Row],[cena/enota brez DDV v EUR]]+Sklop9[[#This Row],[Davek (EUR)]]</f>
        <v>0</v>
      </c>
      <c r="S79" s="146">
        <f>+Sklop9[[#This Row],[cena/enota brez DDV v EUR]]*Sklop9[[#This Row],[Okvirna količina]]</f>
        <v>0</v>
      </c>
      <c r="T79" s="151">
        <f>+Sklop9[[#This Row],[Končna cena/enoto mere (EUR) z DDV]]*Sklop9[[#This Row],[Okvirna količina]]</f>
        <v>0</v>
      </c>
      <c r="U79" s="143" t="s">
        <v>141</v>
      </c>
    </row>
    <row r="80" spans="1:21" s="55" customFormat="1" ht="12.95" customHeight="1">
      <c r="A80" s="84" t="s">
        <v>72</v>
      </c>
      <c r="B80" s="206" t="s">
        <v>719</v>
      </c>
      <c r="C80" s="207">
        <v>1</v>
      </c>
      <c r="D80" s="149" t="s">
        <v>1</v>
      </c>
      <c r="E80" s="208"/>
      <c r="F80" s="209">
        <v>500</v>
      </c>
      <c r="G80" s="119" t="s">
        <v>1</v>
      </c>
      <c r="H80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80" s="209" t="str">
        <f>IF(Sklop9[[#This Row],[ZAHTEVANA SHEMA KAKOVOSTI]]&lt;&gt;"",Sklop9[[#This Row],[Preračunana masa/volumen/kos na enoto kg]],"")</f>
        <v/>
      </c>
      <c r="J80" s="210"/>
      <c r="K80" s="143" t="s">
        <v>141</v>
      </c>
      <c r="L80" s="143" t="s">
        <v>141</v>
      </c>
      <c r="M80" s="143" t="s">
        <v>141</v>
      </c>
      <c r="N80" s="320"/>
      <c r="O80" s="143" t="s">
        <v>141</v>
      </c>
      <c r="P80" s="213"/>
      <c r="Q80" s="212">
        <f>+Sklop9[[#This Row],[cena/enota brez DDV v EUR]]*Sklop9[[#This Row],[Stopnja DDV (%)]]</f>
        <v>0</v>
      </c>
      <c r="R80" s="212">
        <f>+Sklop9[[#This Row],[cena/enota brez DDV v EUR]]+Sklop9[[#This Row],[Davek (EUR)]]</f>
        <v>0</v>
      </c>
      <c r="S80" s="212">
        <f>+Sklop9[[#This Row],[cena/enota brez DDV v EUR]]*Sklop9[[#This Row],[Okvirna količina]]</f>
        <v>0</v>
      </c>
      <c r="T80" s="219">
        <f>+Sklop9[[#This Row],[Končna cena/enoto mere (EUR) z DDV]]*Sklop9[[#This Row],[Okvirna količina]]</f>
        <v>0</v>
      </c>
      <c r="U80" s="143" t="s">
        <v>141</v>
      </c>
    </row>
    <row r="81" spans="1:21" s="55" customFormat="1" ht="12.95" customHeight="1">
      <c r="A81" s="84" t="s">
        <v>73</v>
      </c>
      <c r="B81" s="206" t="s">
        <v>720</v>
      </c>
      <c r="C81" s="207">
        <v>1</v>
      </c>
      <c r="D81" s="149" t="s">
        <v>1</v>
      </c>
      <c r="E81" s="208"/>
      <c r="F81" s="209">
        <v>30</v>
      </c>
      <c r="G81" s="119" t="s">
        <v>1</v>
      </c>
      <c r="H81" s="21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81" s="209" t="str">
        <f>IF(Sklop9[[#This Row],[ZAHTEVANA SHEMA KAKOVOSTI]]&lt;&gt;"",Sklop9[[#This Row],[Preračunana masa/volumen/kos na enoto kg]],"")</f>
        <v/>
      </c>
      <c r="J81" s="210"/>
      <c r="K81" s="143" t="s">
        <v>141</v>
      </c>
      <c r="L81" s="143" t="s">
        <v>141</v>
      </c>
      <c r="M81" s="143" t="s">
        <v>141</v>
      </c>
      <c r="N81" s="320"/>
      <c r="O81" s="143" t="s">
        <v>141</v>
      </c>
      <c r="P81" s="213"/>
      <c r="Q81" s="212">
        <f>+Sklop9[[#This Row],[cena/enota brez DDV v EUR]]*Sklop9[[#This Row],[Stopnja DDV (%)]]</f>
        <v>0</v>
      </c>
      <c r="R81" s="212">
        <f>+Sklop9[[#This Row],[cena/enota brez DDV v EUR]]+Sklop9[[#This Row],[Davek (EUR)]]</f>
        <v>0</v>
      </c>
      <c r="S81" s="212">
        <f>+Sklop9[[#This Row],[cena/enota brez DDV v EUR]]*Sklop9[[#This Row],[Okvirna količina]]</f>
        <v>0</v>
      </c>
      <c r="T81" s="219">
        <f>+Sklop9[[#This Row],[Končna cena/enoto mere (EUR) z DDV]]*Sklop9[[#This Row],[Okvirna količina]]</f>
        <v>0</v>
      </c>
      <c r="U81" s="143" t="s">
        <v>141</v>
      </c>
    </row>
    <row r="82" spans="1:21" s="55" customFormat="1" ht="12.95" customHeight="1">
      <c r="A82" s="84" t="s">
        <v>74</v>
      </c>
      <c r="B82" s="152" t="s">
        <v>394</v>
      </c>
      <c r="C82" s="144">
        <v>1</v>
      </c>
      <c r="D82" s="149" t="s">
        <v>1</v>
      </c>
      <c r="E82" s="128"/>
      <c r="F82" s="130">
        <v>10</v>
      </c>
      <c r="G82" s="119" t="s">
        <v>1</v>
      </c>
      <c r="H8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2" s="130" t="str">
        <f>IF(Sklop9[[#This Row],[ZAHTEVANA SHEMA KAKOVOSTI]]&lt;&gt;"",Sklop9[[#This Row],[Preračunana masa/volumen/kos na enoto kg]],"")</f>
        <v/>
      </c>
      <c r="J82" s="145"/>
      <c r="K82" s="143" t="s">
        <v>141</v>
      </c>
      <c r="L82" s="143" t="s">
        <v>141</v>
      </c>
      <c r="M82" s="143" t="s">
        <v>141</v>
      </c>
      <c r="N82" s="320"/>
      <c r="O82" s="143" t="s">
        <v>141</v>
      </c>
      <c r="P82" s="147"/>
      <c r="Q82" s="146">
        <f>+Sklop9[[#This Row],[cena/enota brez DDV v EUR]]*Sklop9[[#This Row],[Stopnja DDV (%)]]</f>
        <v>0</v>
      </c>
      <c r="R82" s="146">
        <f>+Sklop9[[#This Row],[cena/enota brez DDV v EUR]]+Sklop9[[#This Row],[Davek (EUR)]]</f>
        <v>0</v>
      </c>
      <c r="S82" s="146">
        <f>+Sklop9[[#This Row],[cena/enota brez DDV v EUR]]*Sklop9[[#This Row],[Okvirna količina]]</f>
        <v>0</v>
      </c>
      <c r="T82" s="151">
        <f>+Sklop9[[#This Row],[Končna cena/enoto mere (EUR) z DDV]]*Sklop9[[#This Row],[Okvirna količina]]</f>
        <v>0</v>
      </c>
      <c r="U82" s="143" t="s">
        <v>141</v>
      </c>
    </row>
    <row r="83" spans="1:21" s="55" customFormat="1" ht="12">
      <c r="A83" s="84" t="s">
        <v>75</v>
      </c>
      <c r="B83" s="80" t="s">
        <v>395</v>
      </c>
      <c r="C83" s="75">
        <v>1</v>
      </c>
      <c r="D83" s="82" t="s">
        <v>1</v>
      </c>
      <c r="E83" s="111"/>
      <c r="F83" s="89">
        <v>40</v>
      </c>
      <c r="G83" s="122" t="s">
        <v>1</v>
      </c>
      <c r="H8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3" s="89" t="str">
        <f>IF(Sklop9[[#This Row],[ZAHTEVANA SHEMA KAKOVOSTI]]&lt;&gt;"",Sklop9[[#This Row],[Preračunana masa/volumen/kos na enoto kg]],"")</f>
        <v/>
      </c>
      <c r="J83" s="97"/>
      <c r="K83" s="143" t="s">
        <v>141</v>
      </c>
      <c r="L83" s="143" t="s">
        <v>141</v>
      </c>
      <c r="M83" s="143" t="s">
        <v>141</v>
      </c>
      <c r="N83" s="320"/>
      <c r="O83" s="143" t="s">
        <v>141</v>
      </c>
      <c r="P83" s="100"/>
      <c r="Q83" s="91">
        <f>+Sklop9[[#This Row],[cena/enota brez DDV v EUR]]*Sklop9[[#This Row],[Stopnja DDV (%)]]</f>
        <v>0</v>
      </c>
      <c r="R83" s="91">
        <f>+Sklop9[[#This Row],[cena/enota brez DDV v EUR]]+Sklop9[[#This Row],[Davek (EUR)]]</f>
        <v>0</v>
      </c>
      <c r="S83" s="91">
        <f>+Sklop9[[#This Row],[cena/enota brez DDV v EUR]]*Sklop9[[#This Row],[Okvirna količina]]</f>
        <v>0</v>
      </c>
      <c r="T83" s="121">
        <f>+Sklop9[[#This Row],[Končna cena/enoto mere (EUR) z DDV]]*Sklop9[[#This Row],[Okvirna količina]]</f>
        <v>0</v>
      </c>
      <c r="U83" s="143" t="s">
        <v>141</v>
      </c>
    </row>
    <row r="84" spans="1:21" s="55" customFormat="1" ht="12.95" customHeight="1">
      <c r="A84" s="84" t="s">
        <v>76</v>
      </c>
      <c r="B84" s="80" t="s">
        <v>396</v>
      </c>
      <c r="C84" s="75">
        <v>1</v>
      </c>
      <c r="D84" s="82" t="s">
        <v>1</v>
      </c>
      <c r="E84" s="111"/>
      <c r="F84" s="89">
        <v>1500</v>
      </c>
      <c r="G84" s="122" t="s">
        <v>1</v>
      </c>
      <c r="H8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84" s="89" t="str">
        <f>IF(Sklop9[[#This Row],[ZAHTEVANA SHEMA KAKOVOSTI]]&lt;&gt;"",Sklop9[[#This Row],[Preračunana masa/volumen/kos na enoto kg]],"")</f>
        <v/>
      </c>
      <c r="J84" s="97"/>
      <c r="K84" s="143" t="s">
        <v>141</v>
      </c>
      <c r="L84" s="143" t="s">
        <v>141</v>
      </c>
      <c r="M84" s="143" t="s">
        <v>141</v>
      </c>
      <c r="N84" s="320"/>
      <c r="O84" s="143" t="s">
        <v>141</v>
      </c>
      <c r="P84" s="100"/>
      <c r="Q84" s="91">
        <f>+Sklop9[[#This Row],[cena/enota brez DDV v EUR]]*Sklop9[[#This Row],[Stopnja DDV (%)]]</f>
        <v>0</v>
      </c>
      <c r="R84" s="91">
        <f>+Sklop9[[#This Row],[cena/enota brez DDV v EUR]]+Sklop9[[#This Row],[Davek (EUR)]]</f>
        <v>0</v>
      </c>
      <c r="S84" s="91">
        <f>+Sklop9[[#This Row],[cena/enota brez DDV v EUR]]*Sklop9[[#This Row],[Okvirna količina]]</f>
        <v>0</v>
      </c>
      <c r="T84" s="121">
        <f>+Sklop9[[#This Row],[Končna cena/enoto mere (EUR) z DDV]]*Sklop9[[#This Row],[Okvirna količina]]</f>
        <v>0</v>
      </c>
      <c r="U84" s="143" t="s">
        <v>141</v>
      </c>
    </row>
    <row r="85" spans="1:21" s="55" customFormat="1" ht="12.95" customHeight="1">
      <c r="A85" s="84" t="s">
        <v>77</v>
      </c>
      <c r="B85" s="80" t="s">
        <v>397</v>
      </c>
      <c r="C85" s="75">
        <v>1</v>
      </c>
      <c r="D85" s="82" t="s">
        <v>1</v>
      </c>
      <c r="E85" s="111"/>
      <c r="F85" s="89">
        <v>450</v>
      </c>
      <c r="G85" s="122" t="s">
        <v>1</v>
      </c>
      <c r="H8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85" s="89" t="str">
        <f>IF(Sklop9[[#This Row],[ZAHTEVANA SHEMA KAKOVOSTI]]&lt;&gt;"",Sklop9[[#This Row],[Preračunana masa/volumen/kos na enoto kg]],"")</f>
        <v/>
      </c>
      <c r="J85" s="97"/>
      <c r="K85" s="143" t="s">
        <v>141</v>
      </c>
      <c r="L85" s="143" t="s">
        <v>141</v>
      </c>
      <c r="M85" s="143" t="s">
        <v>141</v>
      </c>
      <c r="N85" s="320"/>
      <c r="O85" s="143" t="s">
        <v>141</v>
      </c>
      <c r="P85" s="100"/>
      <c r="Q85" s="91">
        <f>+Sklop9[[#This Row],[cena/enota brez DDV v EUR]]*Sklop9[[#This Row],[Stopnja DDV (%)]]</f>
        <v>0</v>
      </c>
      <c r="R85" s="91">
        <f>+Sklop9[[#This Row],[cena/enota brez DDV v EUR]]+Sklop9[[#This Row],[Davek (EUR)]]</f>
        <v>0</v>
      </c>
      <c r="S85" s="91">
        <f>+Sklop9[[#This Row],[cena/enota brez DDV v EUR]]*Sklop9[[#This Row],[Okvirna količina]]</f>
        <v>0</v>
      </c>
      <c r="T85" s="121">
        <f>+Sklop9[[#This Row],[Končna cena/enoto mere (EUR) z DDV]]*Sklop9[[#This Row],[Okvirna količina]]</f>
        <v>0</v>
      </c>
      <c r="U85" s="143" t="s">
        <v>141</v>
      </c>
    </row>
    <row r="86" spans="1:21" s="55" customFormat="1" ht="12.95" customHeight="1">
      <c r="A86" s="84" t="s">
        <v>78</v>
      </c>
      <c r="B86" s="80" t="s">
        <v>225</v>
      </c>
      <c r="C86" s="75">
        <v>1</v>
      </c>
      <c r="D86" s="82" t="s">
        <v>1</v>
      </c>
      <c r="E86" s="111"/>
      <c r="F86" s="89">
        <v>200</v>
      </c>
      <c r="G86" s="122" t="s">
        <v>1</v>
      </c>
      <c r="H8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6" s="89" t="str">
        <f>IF(Sklop9[[#This Row],[ZAHTEVANA SHEMA KAKOVOSTI]]&lt;&gt;"",Sklop9[[#This Row],[Preračunana masa/volumen/kos na enoto kg]],"")</f>
        <v/>
      </c>
      <c r="J86" s="97"/>
      <c r="K86" s="143" t="s">
        <v>141</v>
      </c>
      <c r="L86" s="143" t="s">
        <v>141</v>
      </c>
      <c r="M86" s="143" t="s">
        <v>141</v>
      </c>
      <c r="N86" s="320"/>
      <c r="O86" s="143" t="s">
        <v>141</v>
      </c>
      <c r="P86" s="100"/>
      <c r="Q86" s="91">
        <f>+Sklop9[[#This Row],[cena/enota brez DDV v EUR]]*Sklop9[[#This Row],[Stopnja DDV (%)]]</f>
        <v>0</v>
      </c>
      <c r="R86" s="91">
        <f>+Sklop9[[#This Row],[cena/enota brez DDV v EUR]]+Sklop9[[#This Row],[Davek (EUR)]]</f>
        <v>0</v>
      </c>
      <c r="S86" s="91">
        <f>+Sklop9[[#This Row],[cena/enota brez DDV v EUR]]*Sklop9[[#This Row],[Okvirna količina]]</f>
        <v>0</v>
      </c>
      <c r="T86" s="121">
        <f>+Sklop9[[#This Row],[Končna cena/enoto mere (EUR) z DDV]]*Sklop9[[#This Row],[Okvirna količina]]</f>
        <v>0</v>
      </c>
      <c r="U86" s="143" t="s">
        <v>141</v>
      </c>
    </row>
    <row r="87" spans="1:21" s="55" customFormat="1" ht="12.95" customHeight="1">
      <c r="A87" s="84" t="s">
        <v>79</v>
      </c>
      <c r="B87" s="80" t="s">
        <v>398</v>
      </c>
      <c r="C87" s="75">
        <v>1</v>
      </c>
      <c r="D87" s="82" t="s">
        <v>1</v>
      </c>
      <c r="E87" s="111"/>
      <c r="F87" s="89">
        <v>1000</v>
      </c>
      <c r="G87" s="122" t="s">
        <v>1</v>
      </c>
      <c r="H8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7" s="89" t="str">
        <f>IF(Sklop9[[#This Row],[ZAHTEVANA SHEMA KAKOVOSTI]]&lt;&gt;"",Sklop9[[#This Row],[Preračunana masa/volumen/kos na enoto kg]],"")</f>
        <v/>
      </c>
      <c r="J87" s="97"/>
      <c r="K87" s="143" t="s">
        <v>141</v>
      </c>
      <c r="L87" s="143" t="s">
        <v>141</v>
      </c>
      <c r="M87" s="143" t="s">
        <v>141</v>
      </c>
      <c r="N87" s="320"/>
      <c r="O87" s="143" t="s">
        <v>141</v>
      </c>
      <c r="P87" s="100"/>
      <c r="Q87" s="91">
        <f>+Sklop9[[#This Row],[cena/enota brez DDV v EUR]]*Sklop9[[#This Row],[Stopnja DDV (%)]]</f>
        <v>0</v>
      </c>
      <c r="R87" s="91">
        <f>+Sklop9[[#This Row],[cena/enota brez DDV v EUR]]+Sklop9[[#This Row],[Davek (EUR)]]</f>
        <v>0</v>
      </c>
      <c r="S87" s="91">
        <f>+Sklop9[[#This Row],[cena/enota brez DDV v EUR]]*Sklop9[[#This Row],[Okvirna količina]]</f>
        <v>0</v>
      </c>
      <c r="T87" s="121">
        <f>+Sklop9[[#This Row],[Končna cena/enoto mere (EUR) z DDV]]*Sklop9[[#This Row],[Okvirna količina]]</f>
        <v>0</v>
      </c>
      <c r="U87" s="143" t="s">
        <v>141</v>
      </c>
    </row>
    <row r="88" spans="1:21" s="55" customFormat="1" ht="12.95" customHeight="1">
      <c r="A88" s="440" t="s">
        <v>80</v>
      </c>
      <c r="B88" s="450" t="s">
        <v>399</v>
      </c>
      <c r="C88" s="75">
        <v>1</v>
      </c>
      <c r="D88" s="82" t="s">
        <v>1</v>
      </c>
      <c r="E88" s="111"/>
      <c r="F88" s="444">
        <v>460</v>
      </c>
      <c r="G88" s="449" t="s">
        <v>1</v>
      </c>
      <c r="H8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</v>
      </c>
      <c r="I88" s="89" t="str">
        <f>IF(Sklop9[[#This Row],[ZAHTEVANA SHEMA KAKOVOSTI]]&lt;&gt;"",Sklop9[[#This Row],[Preračunana masa/volumen/kos na enoto kg]],"")</f>
        <v/>
      </c>
      <c r="J88" s="97"/>
      <c r="K88" s="143" t="s">
        <v>141</v>
      </c>
      <c r="L88" s="143" t="s">
        <v>141</v>
      </c>
      <c r="M88" s="143" t="s">
        <v>141</v>
      </c>
      <c r="N88" s="320"/>
      <c r="O88" s="143" t="s">
        <v>141</v>
      </c>
      <c r="P88" s="100"/>
      <c r="Q88" s="91">
        <f>+Sklop9[[#This Row],[cena/enota brez DDV v EUR]]*Sklop9[[#This Row],[Stopnja DDV (%)]]</f>
        <v>0</v>
      </c>
      <c r="R88" s="91">
        <f>+Sklop9[[#This Row],[cena/enota brez DDV v EUR]]+Sklop9[[#This Row],[Davek (EUR)]]</f>
        <v>0</v>
      </c>
      <c r="S88" s="91">
        <f>+Sklop9[[#This Row],[cena/enota brez DDV v EUR]]*Sklop9[[#This Row],[Okvirna količina]]</f>
        <v>0</v>
      </c>
      <c r="T88" s="121">
        <f>+Sklop9[[#This Row],[Končna cena/enoto mere (EUR) z DDV]]*Sklop9[[#This Row],[Okvirna količina]]</f>
        <v>0</v>
      </c>
      <c r="U88" s="143" t="s">
        <v>141</v>
      </c>
    </row>
    <row r="89" spans="1:21" s="55" customFormat="1" ht="12.95" customHeight="1">
      <c r="A89" s="446" t="s">
        <v>81</v>
      </c>
      <c r="B89" s="451" t="s">
        <v>400</v>
      </c>
      <c r="C89" s="75"/>
      <c r="D89" s="82"/>
      <c r="E89" s="111"/>
      <c r="F89" s="89"/>
      <c r="G89" s="122"/>
      <c r="H8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9" s="89" t="str">
        <f>IF(Sklop9[[#This Row],[ZAHTEVANA SHEMA KAKOVOSTI]]&lt;&gt;"",Sklop9[[#This Row],[Preračunana masa/volumen/kos na enoto kg]],"")</f>
        <v/>
      </c>
      <c r="J89" s="97"/>
      <c r="K89" s="143" t="s">
        <v>141</v>
      </c>
      <c r="L89" s="143" t="s">
        <v>141</v>
      </c>
      <c r="M89" s="143" t="s">
        <v>141</v>
      </c>
      <c r="N89" s="320"/>
      <c r="O89" s="143" t="s">
        <v>141</v>
      </c>
      <c r="P89" s="100"/>
      <c r="Q89" s="91">
        <f>+Sklop9[[#This Row],[cena/enota brez DDV v EUR]]*Sklop9[[#This Row],[Stopnja DDV (%)]]</f>
        <v>0</v>
      </c>
      <c r="R89" s="91">
        <f>+Sklop9[[#This Row],[cena/enota brez DDV v EUR]]+Sklop9[[#This Row],[Davek (EUR)]]</f>
        <v>0</v>
      </c>
      <c r="S89" s="91">
        <f>+Sklop9[[#This Row],[cena/enota brez DDV v EUR]]*Sklop9[[#This Row],[Okvirna količina]]</f>
        <v>0</v>
      </c>
      <c r="T89" s="121">
        <f>+Sklop9[[#This Row],[Končna cena/enoto mere (EUR) z DDV]]*Sklop9[[#This Row],[Okvirna količina]]</f>
        <v>0</v>
      </c>
      <c r="U89" s="143" t="s">
        <v>141</v>
      </c>
    </row>
    <row r="90" spans="1:21" s="55" customFormat="1" ht="12.95" customHeight="1">
      <c r="A90" s="84" t="s">
        <v>82</v>
      </c>
      <c r="B90" s="80" t="s">
        <v>401</v>
      </c>
      <c r="C90" s="75">
        <v>1</v>
      </c>
      <c r="D90" s="82" t="s">
        <v>1</v>
      </c>
      <c r="E90" s="111"/>
      <c r="F90" s="89">
        <v>30</v>
      </c>
      <c r="G90" s="122" t="s">
        <v>1</v>
      </c>
      <c r="H9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0" s="89" t="str">
        <f>IF(Sklop9[[#This Row],[ZAHTEVANA SHEMA KAKOVOSTI]]&lt;&gt;"",Sklop9[[#This Row],[Preračunana masa/volumen/kos na enoto kg]],"")</f>
        <v/>
      </c>
      <c r="J90" s="97"/>
      <c r="K90" s="143" t="s">
        <v>141</v>
      </c>
      <c r="L90" s="143" t="s">
        <v>141</v>
      </c>
      <c r="M90" s="143" t="s">
        <v>141</v>
      </c>
      <c r="N90" s="320"/>
      <c r="O90" s="143" t="s">
        <v>141</v>
      </c>
      <c r="P90" s="100"/>
      <c r="Q90" s="91">
        <f>+Sklop9[[#This Row],[cena/enota brez DDV v EUR]]*Sklop9[[#This Row],[Stopnja DDV (%)]]</f>
        <v>0</v>
      </c>
      <c r="R90" s="91">
        <f>+Sklop9[[#This Row],[cena/enota brez DDV v EUR]]+Sklop9[[#This Row],[Davek (EUR)]]</f>
        <v>0</v>
      </c>
      <c r="S90" s="91">
        <f>+Sklop9[[#This Row],[cena/enota brez DDV v EUR]]*Sklop9[[#This Row],[Okvirna količina]]</f>
        <v>0</v>
      </c>
      <c r="T90" s="121">
        <f>+Sklop9[[#This Row],[Končna cena/enoto mere (EUR) z DDV]]*Sklop9[[#This Row],[Okvirna količina]]</f>
        <v>0</v>
      </c>
      <c r="U90" s="143" t="s">
        <v>141</v>
      </c>
    </row>
    <row r="91" spans="1:21" s="55" customFormat="1" ht="12.95" customHeight="1">
      <c r="A91" s="84" t="s">
        <v>83</v>
      </c>
      <c r="B91" s="80" t="s">
        <v>402</v>
      </c>
      <c r="C91" s="75">
        <v>1</v>
      </c>
      <c r="D91" s="82" t="s">
        <v>1</v>
      </c>
      <c r="E91" s="111"/>
      <c r="F91" s="89">
        <v>400</v>
      </c>
      <c r="G91" s="122" t="s">
        <v>1</v>
      </c>
      <c r="H9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91" s="89" t="str">
        <f>IF(Sklop9[[#This Row],[ZAHTEVANA SHEMA KAKOVOSTI]]&lt;&gt;"",Sklop9[[#This Row],[Preračunana masa/volumen/kos na enoto kg]],"")</f>
        <v/>
      </c>
      <c r="J91" s="97"/>
      <c r="K91" s="143" t="s">
        <v>141</v>
      </c>
      <c r="L91" s="143" t="s">
        <v>141</v>
      </c>
      <c r="M91" s="143" t="s">
        <v>141</v>
      </c>
      <c r="N91" s="320"/>
      <c r="O91" s="143" t="s">
        <v>141</v>
      </c>
      <c r="P91" s="100"/>
      <c r="Q91" s="91">
        <f>+Sklop9[[#This Row],[cena/enota brez DDV v EUR]]*Sklop9[[#This Row],[Stopnja DDV (%)]]</f>
        <v>0</v>
      </c>
      <c r="R91" s="91">
        <f>+Sklop9[[#This Row],[cena/enota brez DDV v EUR]]+Sklop9[[#This Row],[Davek (EUR)]]</f>
        <v>0</v>
      </c>
      <c r="S91" s="91">
        <f>+Sklop9[[#This Row],[cena/enota brez DDV v EUR]]*Sklop9[[#This Row],[Okvirna količina]]</f>
        <v>0</v>
      </c>
      <c r="T91" s="121">
        <f>+Sklop9[[#This Row],[Končna cena/enoto mere (EUR) z DDV]]*Sklop9[[#This Row],[Okvirna količina]]</f>
        <v>0</v>
      </c>
      <c r="U91" s="143" t="s">
        <v>141</v>
      </c>
    </row>
    <row r="92" spans="1:21" s="55" customFormat="1" ht="12.95" customHeight="1">
      <c r="A92" s="84" t="s">
        <v>84</v>
      </c>
      <c r="B92" s="80" t="s">
        <v>403</v>
      </c>
      <c r="C92" s="75" t="s">
        <v>419</v>
      </c>
      <c r="D92" s="82" t="s">
        <v>1</v>
      </c>
      <c r="E92" s="111"/>
      <c r="F92" s="89">
        <v>80</v>
      </c>
      <c r="G92" s="122" t="s">
        <v>1</v>
      </c>
      <c r="H9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2" s="89" t="str">
        <f>IF(Sklop9[[#This Row],[ZAHTEVANA SHEMA KAKOVOSTI]]&lt;&gt;"",Sklop9[[#This Row],[Preračunana masa/volumen/kos na enoto kg]],"")</f>
        <v/>
      </c>
      <c r="J92" s="97"/>
      <c r="K92" s="143" t="s">
        <v>141</v>
      </c>
      <c r="L92" s="143" t="s">
        <v>141</v>
      </c>
      <c r="M92" s="143" t="s">
        <v>141</v>
      </c>
      <c r="N92" s="320"/>
      <c r="O92" s="143" t="s">
        <v>141</v>
      </c>
      <c r="P92" s="100"/>
      <c r="Q92" s="91">
        <f>+Sklop9[[#This Row],[cena/enota brez DDV v EUR]]*Sklop9[[#This Row],[Stopnja DDV (%)]]</f>
        <v>0</v>
      </c>
      <c r="R92" s="91">
        <f>+Sklop9[[#This Row],[cena/enota brez DDV v EUR]]+Sklop9[[#This Row],[Davek (EUR)]]</f>
        <v>0</v>
      </c>
      <c r="S92" s="91">
        <f>+Sklop9[[#This Row],[cena/enota brez DDV v EUR]]*Sklop9[[#This Row],[Okvirna količina]]</f>
        <v>0</v>
      </c>
      <c r="T92" s="121">
        <f>+Sklop9[[#This Row],[Končna cena/enoto mere (EUR) z DDV]]*Sklop9[[#This Row],[Okvirna količina]]</f>
        <v>0</v>
      </c>
      <c r="U92" s="143" t="s">
        <v>141</v>
      </c>
    </row>
    <row r="93" spans="1:21" s="55" customFormat="1" ht="12.95" customHeight="1">
      <c r="A93" s="84" t="s">
        <v>85</v>
      </c>
      <c r="B93" s="80" t="s">
        <v>219</v>
      </c>
      <c r="C93" s="75">
        <v>1</v>
      </c>
      <c r="D93" s="82" t="s">
        <v>1</v>
      </c>
      <c r="E93" s="111"/>
      <c r="F93" s="89">
        <v>30</v>
      </c>
      <c r="G93" s="122" t="s">
        <v>1</v>
      </c>
      <c r="H93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93" s="89" t="str">
        <f>IF(Sklop9[[#This Row],[ZAHTEVANA SHEMA KAKOVOSTI]]&lt;&gt;"",Sklop9[[#This Row],[Preračunana masa/volumen/kos na enoto kg]],"")</f>
        <v/>
      </c>
      <c r="J93" s="97"/>
      <c r="K93" s="143" t="s">
        <v>141</v>
      </c>
      <c r="L93" s="143" t="s">
        <v>141</v>
      </c>
      <c r="M93" s="143" t="s">
        <v>141</v>
      </c>
      <c r="N93" s="320"/>
      <c r="O93" s="143" t="s">
        <v>141</v>
      </c>
      <c r="P93" s="100"/>
      <c r="Q93" s="91">
        <f>+Sklop9[[#This Row],[cena/enota brez DDV v EUR]]*Sklop9[[#This Row],[Stopnja DDV (%)]]</f>
        <v>0</v>
      </c>
      <c r="R93" s="91">
        <f>+Sklop9[[#This Row],[cena/enota brez DDV v EUR]]+Sklop9[[#This Row],[Davek (EUR)]]</f>
        <v>0</v>
      </c>
      <c r="S93" s="91">
        <f>+Sklop9[[#This Row],[cena/enota brez DDV v EUR]]*Sklop9[[#This Row],[Okvirna količina]]</f>
        <v>0</v>
      </c>
      <c r="T93" s="121">
        <f>+Sklop9[[#This Row],[Končna cena/enoto mere (EUR) z DDV]]*Sklop9[[#This Row],[Okvirna količina]]</f>
        <v>0</v>
      </c>
      <c r="U93" s="143" t="s">
        <v>141</v>
      </c>
    </row>
    <row r="94" spans="1:21" s="55" customFormat="1" ht="12.95" customHeight="1">
      <c r="A94" s="84" t="s">
        <v>86</v>
      </c>
      <c r="B94" s="80" t="s">
        <v>404</v>
      </c>
      <c r="C94" s="75">
        <v>1</v>
      </c>
      <c r="D94" s="82" t="s">
        <v>1</v>
      </c>
      <c r="E94" s="111"/>
      <c r="F94" s="89">
        <v>480</v>
      </c>
      <c r="G94" s="122" t="s">
        <v>1</v>
      </c>
      <c r="H9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94" s="89" t="str">
        <f>IF(Sklop9[[#This Row],[ZAHTEVANA SHEMA KAKOVOSTI]]&lt;&gt;"",Sklop9[[#This Row],[Preračunana masa/volumen/kos na enoto kg]],"")</f>
        <v/>
      </c>
      <c r="J94" s="97"/>
      <c r="K94" s="143" t="s">
        <v>141</v>
      </c>
      <c r="L94" s="143" t="s">
        <v>141</v>
      </c>
      <c r="M94" s="143" t="s">
        <v>141</v>
      </c>
      <c r="N94" s="320"/>
      <c r="O94" s="143" t="s">
        <v>141</v>
      </c>
      <c r="P94" s="100"/>
      <c r="Q94" s="91">
        <f>+Sklop9[[#This Row],[cena/enota brez DDV v EUR]]*Sklop9[[#This Row],[Stopnja DDV (%)]]</f>
        <v>0</v>
      </c>
      <c r="R94" s="91">
        <f>+Sklop9[[#This Row],[cena/enota brez DDV v EUR]]+Sklop9[[#This Row],[Davek (EUR)]]</f>
        <v>0</v>
      </c>
      <c r="S94" s="91">
        <f>+Sklop9[[#This Row],[cena/enota brez DDV v EUR]]*Sklop9[[#This Row],[Okvirna količina]]</f>
        <v>0</v>
      </c>
      <c r="T94" s="121">
        <f>+Sklop9[[#This Row],[Končna cena/enoto mere (EUR) z DDV]]*Sklop9[[#This Row],[Okvirna količina]]</f>
        <v>0</v>
      </c>
      <c r="U94" s="143" t="s">
        <v>141</v>
      </c>
    </row>
    <row r="95" spans="1:21" s="55" customFormat="1" ht="12.95" customHeight="1">
      <c r="A95" s="84" t="s">
        <v>87</v>
      </c>
      <c r="B95" s="152" t="s">
        <v>405</v>
      </c>
      <c r="C95" s="144">
        <v>1</v>
      </c>
      <c r="D95" s="149" t="s">
        <v>1</v>
      </c>
      <c r="E95" s="128"/>
      <c r="F95" s="130">
        <v>300</v>
      </c>
      <c r="G95" s="119" t="s">
        <v>1</v>
      </c>
      <c r="H9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5" s="130" t="str">
        <f>IF(Sklop9[[#This Row],[ZAHTEVANA SHEMA KAKOVOSTI]]&lt;&gt;"",Sklop9[[#This Row],[Preračunana masa/volumen/kos na enoto kg]],"")</f>
        <v/>
      </c>
      <c r="J95" s="145"/>
      <c r="K95" s="143" t="s">
        <v>141</v>
      </c>
      <c r="L95" s="143" t="s">
        <v>141</v>
      </c>
      <c r="M95" s="143" t="s">
        <v>141</v>
      </c>
      <c r="N95" s="320"/>
      <c r="O95" s="143" t="s">
        <v>141</v>
      </c>
      <c r="P95" s="147"/>
      <c r="Q95" s="146">
        <f>+Sklop9[[#This Row],[cena/enota brez DDV v EUR]]*Sklop9[[#This Row],[Stopnja DDV (%)]]</f>
        <v>0</v>
      </c>
      <c r="R95" s="146">
        <f>+Sklop9[[#This Row],[cena/enota brez DDV v EUR]]+Sklop9[[#This Row],[Davek (EUR)]]</f>
        <v>0</v>
      </c>
      <c r="S95" s="146">
        <f>+Sklop9[[#This Row],[cena/enota brez DDV v EUR]]*Sklop9[[#This Row],[Okvirna količina]]</f>
        <v>0</v>
      </c>
      <c r="T95" s="151">
        <f>+Sklop9[[#This Row],[Končna cena/enoto mere (EUR) z DDV]]*Sklop9[[#This Row],[Okvirna količina]]</f>
        <v>0</v>
      </c>
      <c r="U95" s="143" t="s">
        <v>141</v>
      </c>
    </row>
    <row r="96" spans="1:21" s="55" customFormat="1" ht="24">
      <c r="A96" s="84" t="s">
        <v>88</v>
      </c>
      <c r="B96" s="152" t="s">
        <v>406</v>
      </c>
      <c r="C96" s="144" t="s">
        <v>419</v>
      </c>
      <c r="D96" s="149" t="s">
        <v>1</v>
      </c>
      <c r="E96" s="128"/>
      <c r="F96" s="130">
        <v>300</v>
      </c>
      <c r="G96" s="119" t="s">
        <v>1</v>
      </c>
      <c r="H9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6" s="130" t="str">
        <f>IF(Sklop9[[#This Row],[ZAHTEVANA SHEMA KAKOVOSTI]]&lt;&gt;"",Sklop9[[#This Row],[Preračunana masa/volumen/kos na enoto kg]],"")</f>
        <v/>
      </c>
      <c r="J96" s="145"/>
      <c r="K96" s="143" t="s">
        <v>141</v>
      </c>
      <c r="L96" s="143" t="s">
        <v>141</v>
      </c>
      <c r="M96" s="143" t="s">
        <v>141</v>
      </c>
      <c r="N96" s="320"/>
      <c r="O96" s="143" t="s">
        <v>141</v>
      </c>
      <c r="P96" s="147"/>
      <c r="Q96" s="146">
        <f>+Sklop9[[#This Row],[cena/enota brez DDV v EUR]]*Sklop9[[#This Row],[Stopnja DDV (%)]]</f>
        <v>0</v>
      </c>
      <c r="R96" s="146">
        <f>+Sklop9[[#This Row],[cena/enota brez DDV v EUR]]+Sklop9[[#This Row],[Davek (EUR)]]</f>
        <v>0</v>
      </c>
      <c r="S96" s="146">
        <f>+Sklop9[[#This Row],[cena/enota brez DDV v EUR]]*Sklop9[[#This Row],[Okvirna količina]]</f>
        <v>0</v>
      </c>
      <c r="T96" s="151">
        <f>+Sklop9[[#This Row],[Končna cena/enoto mere (EUR) z DDV]]*Sklop9[[#This Row],[Okvirna količina]]</f>
        <v>0</v>
      </c>
      <c r="U96" s="143" t="s">
        <v>141</v>
      </c>
    </row>
    <row r="97" spans="1:22" s="55" customFormat="1" ht="12.95" customHeight="1">
      <c r="A97" s="84" t="s">
        <v>89</v>
      </c>
      <c r="B97" s="152" t="s">
        <v>407</v>
      </c>
      <c r="C97" s="144">
        <v>1</v>
      </c>
      <c r="D97" s="149" t="s">
        <v>1</v>
      </c>
      <c r="E97" s="128"/>
      <c r="F97" s="130">
        <v>100</v>
      </c>
      <c r="G97" s="119" t="s">
        <v>1</v>
      </c>
      <c r="H9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130" t="str">
        <f>IF(Sklop9[[#This Row],[ZAHTEVANA SHEMA KAKOVOSTI]]&lt;&gt;"",Sklop9[[#This Row],[Preračunana masa/volumen/kos na enoto kg]],"")</f>
        <v/>
      </c>
      <c r="J97" s="145"/>
      <c r="K97" s="143" t="s">
        <v>141</v>
      </c>
      <c r="L97" s="143" t="s">
        <v>141</v>
      </c>
      <c r="M97" s="143" t="s">
        <v>141</v>
      </c>
      <c r="N97" s="320"/>
      <c r="O97" s="143" t="s">
        <v>141</v>
      </c>
      <c r="P97" s="147"/>
      <c r="Q97" s="146">
        <f>+Sklop9[[#This Row],[cena/enota brez DDV v EUR]]*Sklop9[[#This Row],[Stopnja DDV (%)]]</f>
        <v>0</v>
      </c>
      <c r="R97" s="146">
        <f>+Sklop9[[#This Row],[cena/enota brez DDV v EUR]]+Sklop9[[#This Row],[Davek (EUR)]]</f>
        <v>0</v>
      </c>
      <c r="S97" s="146">
        <f>+Sklop9[[#This Row],[cena/enota brez DDV v EUR]]*Sklop9[[#This Row],[Okvirna količina]]</f>
        <v>0</v>
      </c>
      <c r="T97" s="151">
        <f>+Sklop9[[#This Row],[Končna cena/enoto mere (EUR) z DDV]]*Sklop9[[#This Row],[Okvirna količina]]</f>
        <v>0</v>
      </c>
      <c r="U97" s="143" t="s">
        <v>141</v>
      </c>
    </row>
    <row r="98" spans="1:22" s="55" customFormat="1" ht="12.95" customHeight="1">
      <c r="A98" s="84" t="s">
        <v>90</v>
      </c>
      <c r="B98" s="152" t="s">
        <v>408</v>
      </c>
      <c r="C98" s="144">
        <v>1</v>
      </c>
      <c r="D98" s="149" t="s">
        <v>1</v>
      </c>
      <c r="E98" s="128"/>
      <c r="F98" s="130">
        <v>600</v>
      </c>
      <c r="G98" s="119" t="s">
        <v>1</v>
      </c>
      <c r="H9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98" s="130" t="str">
        <f>IF(Sklop9[[#This Row],[ZAHTEVANA SHEMA KAKOVOSTI]]&lt;&gt;"",Sklop9[[#This Row],[Preračunana masa/volumen/kos na enoto kg]],"")</f>
        <v/>
      </c>
      <c r="J98" s="145"/>
      <c r="K98" s="143" t="s">
        <v>141</v>
      </c>
      <c r="L98" s="143" t="s">
        <v>141</v>
      </c>
      <c r="M98" s="143" t="s">
        <v>141</v>
      </c>
      <c r="N98" s="320"/>
      <c r="O98" s="143" t="s">
        <v>141</v>
      </c>
      <c r="P98" s="147"/>
      <c r="Q98" s="146">
        <f>+Sklop9[[#This Row],[cena/enota brez DDV v EUR]]*Sklop9[[#This Row],[Stopnja DDV (%)]]</f>
        <v>0</v>
      </c>
      <c r="R98" s="146">
        <f>+Sklop9[[#This Row],[cena/enota brez DDV v EUR]]+Sklop9[[#This Row],[Davek (EUR)]]</f>
        <v>0</v>
      </c>
      <c r="S98" s="146">
        <f>+Sklop9[[#This Row],[cena/enota brez DDV v EUR]]*Sklop9[[#This Row],[Okvirna količina]]</f>
        <v>0</v>
      </c>
      <c r="T98" s="151">
        <f>+Sklop9[[#This Row],[Končna cena/enoto mere (EUR) z DDV]]*Sklop9[[#This Row],[Okvirna količina]]</f>
        <v>0</v>
      </c>
      <c r="U98" s="143" t="s">
        <v>141</v>
      </c>
    </row>
    <row r="99" spans="1:22" s="55" customFormat="1" ht="12.95" customHeight="1">
      <c r="A99" s="440" t="s">
        <v>91</v>
      </c>
      <c r="B99" s="452" t="s">
        <v>1230</v>
      </c>
      <c r="C99" s="144">
        <v>1</v>
      </c>
      <c r="D99" s="149" t="s">
        <v>1</v>
      </c>
      <c r="E99" s="128"/>
      <c r="F99" s="130">
        <v>200</v>
      </c>
      <c r="G99" s="119" t="s">
        <v>1</v>
      </c>
      <c r="H99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99" s="130" t="str">
        <f>IF(Sklop9[[#This Row],[ZAHTEVANA SHEMA KAKOVOSTI]]&lt;&gt;"",Sklop9[[#This Row],[Preračunana masa/volumen/kos na enoto kg]],"")</f>
        <v/>
      </c>
      <c r="J99" s="145"/>
      <c r="K99" s="143" t="s">
        <v>141</v>
      </c>
      <c r="L99" s="143" t="s">
        <v>141</v>
      </c>
      <c r="M99" s="143" t="s">
        <v>141</v>
      </c>
      <c r="N99" s="320"/>
      <c r="O99" s="143" t="s">
        <v>141</v>
      </c>
      <c r="P99" s="147"/>
      <c r="Q99" s="146">
        <f>+Sklop9[[#This Row],[cena/enota brez DDV v EUR]]*Sklop9[[#This Row],[Stopnja DDV (%)]]</f>
        <v>0</v>
      </c>
      <c r="R99" s="146">
        <f>+Sklop9[[#This Row],[cena/enota brez DDV v EUR]]+Sklop9[[#This Row],[Davek (EUR)]]</f>
        <v>0</v>
      </c>
      <c r="S99" s="146">
        <f>+Sklop9[[#This Row],[cena/enota brez DDV v EUR]]*Sklop9[[#This Row],[Okvirna količina]]</f>
        <v>0</v>
      </c>
      <c r="T99" s="151">
        <f>+Sklop9[[#This Row],[Končna cena/enoto mere (EUR) z DDV]]*Sklop9[[#This Row],[Okvirna količina]]</f>
        <v>0</v>
      </c>
      <c r="U99" s="143" t="s">
        <v>141</v>
      </c>
    </row>
    <row r="100" spans="1:22" s="55" customFormat="1" ht="12.95" customHeight="1">
      <c r="A100" s="84" t="s">
        <v>92</v>
      </c>
      <c r="B100" s="80" t="s">
        <v>409</v>
      </c>
      <c r="C100" s="75">
        <v>1</v>
      </c>
      <c r="D100" s="82" t="s">
        <v>1</v>
      </c>
      <c r="E100" s="111"/>
      <c r="F100" s="89">
        <v>100</v>
      </c>
      <c r="G100" s="122" t="s">
        <v>1</v>
      </c>
      <c r="H10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00" s="89" t="str">
        <f>IF(Sklop9[[#This Row],[ZAHTEVANA SHEMA KAKOVOSTI]]&lt;&gt;"",Sklop9[[#This Row],[Preračunana masa/volumen/kos na enoto kg]],"")</f>
        <v/>
      </c>
      <c r="J100" s="97"/>
      <c r="K100" s="143" t="s">
        <v>141</v>
      </c>
      <c r="L100" s="143" t="s">
        <v>141</v>
      </c>
      <c r="M100" s="143" t="s">
        <v>141</v>
      </c>
      <c r="N100" s="320"/>
      <c r="O100" s="143" t="s">
        <v>141</v>
      </c>
      <c r="P100" s="100"/>
      <c r="Q100" s="91">
        <f>+Sklop9[[#This Row],[cena/enota brez DDV v EUR]]*Sklop9[[#This Row],[Stopnja DDV (%)]]</f>
        <v>0</v>
      </c>
      <c r="R100" s="91">
        <f>+Sklop9[[#This Row],[cena/enota brez DDV v EUR]]+Sklop9[[#This Row],[Davek (EUR)]]</f>
        <v>0</v>
      </c>
      <c r="S100" s="91">
        <f>+Sklop9[[#This Row],[cena/enota brez DDV v EUR]]*Sklop9[[#This Row],[Okvirna količina]]</f>
        <v>0</v>
      </c>
      <c r="T100" s="121">
        <f>+Sklop9[[#This Row],[Končna cena/enoto mere (EUR) z DDV]]*Sklop9[[#This Row],[Okvirna količina]]</f>
        <v>0</v>
      </c>
      <c r="U100" s="143" t="s">
        <v>141</v>
      </c>
    </row>
    <row r="101" spans="1:22" s="55" customFormat="1" ht="12.95" customHeight="1">
      <c r="A101" s="84" t="s">
        <v>93</v>
      </c>
      <c r="B101" s="80" t="s">
        <v>410</v>
      </c>
      <c r="C101" s="75">
        <v>1</v>
      </c>
      <c r="D101" s="82" t="s">
        <v>1</v>
      </c>
      <c r="E101" s="111"/>
      <c r="F101" s="89">
        <v>30</v>
      </c>
      <c r="G101" s="122" t="s">
        <v>1</v>
      </c>
      <c r="H10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01" s="89" t="str">
        <f>IF(Sklop9[[#This Row],[ZAHTEVANA SHEMA KAKOVOSTI]]&lt;&gt;"",Sklop9[[#This Row],[Preračunana masa/volumen/kos na enoto kg]],"")</f>
        <v/>
      </c>
      <c r="J101" s="97"/>
      <c r="K101" s="143" t="s">
        <v>141</v>
      </c>
      <c r="L101" s="143" t="s">
        <v>141</v>
      </c>
      <c r="M101" s="143" t="s">
        <v>141</v>
      </c>
      <c r="N101" s="320"/>
      <c r="O101" s="143" t="s">
        <v>141</v>
      </c>
      <c r="P101" s="100"/>
      <c r="Q101" s="91">
        <f>+Sklop9[[#This Row],[cena/enota brez DDV v EUR]]*Sklop9[[#This Row],[Stopnja DDV (%)]]</f>
        <v>0</v>
      </c>
      <c r="R101" s="91">
        <f>+Sklop9[[#This Row],[cena/enota brez DDV v EUR]]+Sklop9[[#This Row],[Davek (EUR)]]</f>
        <v>0</v>
      </c>
      <c r="S101" s="91">
        <f>+Sklop9[[#This Row],[cena/enota brez DDV v EUR]]*Sklop9[[#This Row],[Okvirna količina]]</f>
        <v>0</v>
      </c>
      <c r="T101" s="121">
        <f>+Sklop9[[#This Row],[Končna cena/enoto mere (EUR) z DDV]]*Sklop9[[#This Row],[Okvirna količina]]</f>
        <v>0</v>
      </c>
      <c r="U101" s="143" t="s">
        <v>141</v>
      </c>
    </row>
    <row r="102" spans="1:22" s="55" customFormat="1" ht="12.95" customHeight="1">
      <c r="A102" s="84" t="s">
        <v>99</v>
      </c>
      <c r="B102" s="152" t="s">
        <v>411</v>
      </c>
      <c r="C102" s="144" t="s">
        <v>425</v>
      </c>
      <c r="D102" s="149" t="s">
        <v>1</v>
      </c>
      <c r="E102" s="128"/>
      <c r="F102" s="130">
        <v>20</v>
      </c>
      <c r="G102" s="119" t="s">
        <v>1</v>
      </c>
      <c r="H102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2" s="130" t="str">
        <f>IF(Sklop9[[#This Row],[ZAHTEVANA SHEMA KAKOVOSTI]]&lt;&gt;"",Sklop9[[#This Row],[Preračunana masa/volumen/kos na enoto kg]],"")</f>
        <v/>
      </c>
      <c r="J102" s="145"/>
      <c r="K102" s="143" t="s">
        <v>141</v>
      </c>
      <c r="L102" s="143" t="s">
        <v>141</v>
      </c>
      <c r="M102" s="143" t="s">
        <v>141</v>
      </c>
      <c r="N102" s="320"/>
      <c r="O102" s="143" t="s">
        <v>141</v>
      </c>
      <c r="P102" s="147"/>
      <c r="Q102" s="146">
        <f>+Sklop9[[#This Row],[cena/enota brez DDV v EUR]]*Sklop9[[#This Row],[Stopnja DDV (%)]]</f>
        <v>0</v>
      </c>
      <c r="R102" s="146">
        <f>+Sklop9[[#This Row],[cena/enota brez DDV v EUR]]+Sklop9[[#This Row],[Davek (EUR)]]</f>
        <v>0</v>
      </c>
      <c r="S102" s="146">
        <f>+Sklop9[[#This Row],[cena/enota brez DDV v EUR]]*Sklop9[[#This Row],[Okvirna količina]]</f>
        <v>0</v>
      </c>
      <c r="T102" s="151">
        <f>+Sklop9[[#This Row],[Končna cena/enoto mere (EUR) z DDV]]*Sklop9[[#This Row],[Okvirna količina]]</f>
        <v>0</v>
      </c>
      <c r="U102" s="143" t="s">
        <v>141</v>
      </c>
    </row>
    <row r="103" spans="1:22" s="55" customFormat="1" ht="12.95" customHeight="1">
      <c r="A103" s="84" t="s">
        <v>100</v>
      </c>
      <c r="B103" s="152" t="s">
        <v>412</v>
      </c>
      <c r="C103" s="144">
        <v>1</v>
      </c>
      <c r="D103" s="149" t="s">
        <v>1</v>
      </c>
      <c r="E103" s="128"/>
      <c r="F103" s="130">
        <v>100</v>
      </c>
      <c r="G103" s="119" t="s">
        <v>1</v>
      </c>
      <c r="H103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03" s="130" t="str">
        <f>IF(Sklop9[[#This Row],[ZAHTEVANA SHEMA KAKOVOSTI]]&lt;&gt;"",Sklop9[[#This Row],[Preračunana masa/volumen/kos na enoto kg]],"")</f>
        <v/>
      </c>
      <c r="J103" s="145"/>
      <c r="K103" s="143" t="s">
        <v>141</v>
      </c>
      <c r="L103" s="143" t="s">
        <v>141</v>
      </c>
      <c r="M103" s="143" t="s">
        <v>141</v>
      </c>
      <c r="N103" s="320"/>
      <c r="O103" s="143" t="s">
        <v>141</v>
      </c>
      <c r="P103" s="147"/>
      <c r="Q103" s="146">
        <f>+Sklop9[[#This Row],[cena/enota brez DDV v EUR]]*Sklop9[[#This Row],[Stopnja DDV (%)]]</f>
        <v>0</v>
      </c>
      <c r="R103" s="146">
        <f>+Sklop9[[#This Row],[cena/enota brez DDV v EUR]]+Sklop9[[#This Row],[Davek (EUR)]]</f>
        <v>0</v>
      </c>
      <c r="S103" s="146">
        <f>+Sklop9[[#This Row],[cena/enota brez DDV v EUR]]*Sklop9[[#This Row],[Okvirna količina]]</f>
        <v>0</v>
      </c>
      <c r="T103" s="151">
        <f>+Sklop9[[#This Row],[Končna cena/enoto mere (EUR) z DDV]]*Sklop9[[#This Row],[Okvirna količina]]</f>
        <v>0</v>
      </c>
      <c r="U103" s="143" t="s">
        <v>141</v>
      </c>
    </row>
    <row r="104" spans="1:22" s="55" customFormat="1" ht="12.95" customHeight="1">
      <c r="A104" s="84" t="s">
        <v>101</v>
      </c>
      <c r="B104" s="152" t="s">
        <v>413</v>
      </c>
      <c r="C104" s="144">
        <v>1</v>
      </c>
      <c r="D104" s="149" t="s">
        <v>1</v>
      </c>
      <c r="E104" s="128"/>
      <c r="F104" s="130">
        <v>20</v>
      </c>
      <c r="G104" s="119" t="s">
        <v>1</v>
      </c>
      <c r="H104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04" s="130" t="str">
        <f>IF(Sklop9[[#This Row],[ZAHTEVANA SHEMA KAKOVOSTI]]&lt;&gt;"",Sklop9[[#This Row],[Preračunana masa/volumen/kos na enoto kg]],"")</f>
        <v/>
      </c>
      <c r="J104" s="145"/>
      <c r="K104" s="143" t="s">
        <v>141</v>
      </c>
      <c r="L104" s="143" t="s">
        <v>141</v>
      </c>
      <c r="M104" s="143" t="s">
        <v>141</v>
      </c>
      <c r="N104" s="320"/>
      <c r="O104" s="143" t="s">
        <v>141</v>
      </c>
      <c r="P104" s="147"/>
      <c r="Q104" s="146">
        <f>+Sklop9[[#This Row],[cena/enota brez DDV v EUR]]*Sklop9[[#This Row],[Stopnja DDV (%)]]</f>
        <v>0</v>
      </c>
      <c r="R104" s="146">
        <f>+Sklop9[[#This Row],[cena/enota brez DDV v EUR]]+Sklop9[[#This Row],[Davek (EUR)]]</f>
        <v>0</v>
      </c>
      <c r="S104" s="146">
        <f>+Sklop9[[#This Row],[cena/enota brez DDV v EUR]]*Sklop9[[#This Row],[Okvirna količina]]</f>
        <v>0</v>
      </c>
      <c r="T104" s="151">
        <f>+Sklop9[[#This Row],[Končna cena/enoto mere (EUR) z DDV]]*Sklop9[[#This Row],[Okvirna količina]]</f>
        <v>0</v>
      </c>
      <c r="U104" s="143" t="s">
        <v>141</v>
      </c>
    </row>
    <row r="105" spans="1:22" s="55" customFormat="1" ht="12.95" customHeight="1">
      <c r="A105" s="84" t="s">
        <v>102</v>
      </c>
      <c r="B105" s="152" t="s">
        <v>414</v>
      </c>
      <c r="C105" s="144">
        <v>1</v>
      </c>
      <c r="D105" s="149" t="s">
        <v>1</v>
      </c>
      <c r="E105" s="128"/>
      <c r="F105" s="130">
        <v>150</v>
      </c>
      <c r="G105" s="119" t="s">
        <v>1</v>
      </c>
      <c r="H105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05" s="130" t="str">
        <f>IF(Sklop9[[#This Row],[ZAHTEVANA SHEMA KAKOVOSTI]]&lt;&gt;"",Sklop9[[#This Row],[Preračunana masa/volumen/kos na enoto kg]],"")</f>
        <v/>
      </c>
      <c r="J105" s="145"/>
      <c r="K105" s="143" t="s">
        <v>141</v>
      </c>
      <c r="L105" s="143" t="s">
        <v>141</v>
      </c>
      <c r="M105" s="143" t="s">
        <v>141</v>
      </c>
      <c r="N105" s="320"/>
      <c r="O105" s="143" t="s">
        <v>141</v>
      </c>
      <c r="P105" s="147"/>
      <c r="Q105" s="146">
        <f>+Sklop9[[#This Row],[cena/enota brez DDV v EUR]]*Sklop9[[#This Row],[Stopnja DDV (%)]]</f>
        <v>0</v>
      </c>
      <c r="R105" s="146">
        <f>+Sklop9[[#This Row],[cena/enota brez DDV v EUR]]+Sklop9[[#This Row],[Davek (EUR)]]</f>
        <v>0</v>
      </c>
      <c r="S105" s="146">
        <f>+Sklop9[[#This Row],[cena/enota brez DDV v EUR]]*Sklop9[[#This Row],[Okvirna količina]]</f>
        <v>0</v>
      </c>
      <c r="T105" s="151">
        <f>+Sklop9[[#This Row],[Končna cena/enoto mere (EUR) z DDV]]*Sklop9[[#This Row],[Okvirna količina]]</f>
        <v>0</v>
      </c>
      <c r="U105" s="143" t="s">
        <v>141</v>
      </c>
    </row>
    <row r="106" spans="1:22" s="55" customFormat="1" ht="12.95" customHeight="1">
      <c r="A106" s="84" t="s">
        <v>103</v>
      </c>
      <c r="B106" s="152" t="s">
        <v>415</v>
      </c>
      <c r="C106" s="144">
        <v>1</v>
      </c>
      <c r="D106" s="149" t="s">
        <v>1</v>
      </c>
      <c r="E106" s="128"/>
      <c r="F106" s="130">
        <v>180</v>
      </c>
      <c r="G106" s="119" t="s">
        <v>1</v>
      </c>
      <c r="H106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06" s="130" t="str">
        <f>IF(Sklop9[[#This Row],[ZAHTEVANA SHEMA KAKOVOSTI]]&lt;&gt;"",Sklop9[[#This Row],[Preračunana masa/volumen/kos na enoto kg]],"")</f>
        <v/>
      </c>
      <c r="J106" s="145"/>
      <c r="K106" s="143" t="s">
        <v>141</v>
      </c>
      <c r="L106" s="143" t="s">
        <v>141</v>
      </c>
      <c r="M106" s="143" t="s">
        <v>141</v>
      </c>
      <c r="N106" s="320"/>
      <c r="O106" s="143" t="s">
        <v>141</v>
      </c>
      <c r="P106" s="147"/>
      <c r="Q106" s="146">
        <f>+Sklop9[[#This Row],[cena/enota brez DDV v EUR]]*Sklop9[[#This Row],[Stopnja DDV (%)]]</f>
        <v>0</v>
      </c>
      <c r="R106" s="146">
        <f>+Sklop9[[#This Row],[cena/enota brez DDV v EUR]]+Sklop9[[#This Row],[Davek (EUR)]]</f>
        <v>0</v>
      </c>
      <c r="S106" s="146">
        <f>+Sklop9[[#This Row],[cena/enota brez DDV v EUR]]*Sklop9[[#This Row],[Okvirna količina]]</f>
        <v>0</v>
      </c>
      <c r="T106" s="151">
        <f>+Sklop9[[#This Row],[Končna cena/enoto mere (EUR) z DDV]]*Sklop9[[#This Row],[Okvirna količina]]</f>
        <v>0</v>
      </c>
      <c r="U106" s="143" t="s">
        <v>141</v>
      </c>
    </row>
    <row r="107" spans="1:22" s="55" customFormat="1" ht="12.95" customHeight="1">
      <c r="A107" s="84" t="s">
        <v>104</v>
      </c>
      <c r="B107" s="152" t="s">
        <v>416</v>
      </c>
      <c r="C107" s="144">
        <v>1</v>
      </c>
      <c r="D107" s="149" t="s">
        <v>1</v>
      </c>
      <c r="E107" s="128"/>
      <c r="F107" s="130">
        <v>300</v>
      </c>
      <c r="G107" s="119" t="s">
        <v>1</v>
      </c>
      <c r="H107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07" s="130" t="str">
        <f>IF(Sklop9[[#This Row],[ZAHTEVANA SHEMA KAKOVOSTI]]&lt;&gt;"",Sklop9[[#This Row],[Preračunana masa/volumen/kos na enoto kg]],"")</f>
        <v/>
      </c>
      <c r="J107" s="145"/>
      <c r="K107" s="143" t="s">
        <v>141</v>
      </c>
      <c r="L107" s="143" t="s">
        <v>141</v>
      </c>
      <c r="M107" s="143" t="s">
        <v>141</v>
      </c>
      <c r="N107" s="320"/>
      <c r="O107" s="143" t="s">
        <v>141</v>
      </c>
      <c r="P107" s="147"/>
      <c r="Q107" s="146">
        <f>+Sklop9[[#This Row],[cena/enota brez DDV v EUR]]*Sklop9[[#This Row],[Stopnja DDV (%)]]</f>
        <v>0</v>
      </c>
      <c r="R107" s="146">
        <f>+Sklop9[[#This Row],[cena/enota brez DDV v EUR]]+Sklop9[[#This Row],[Davek (EUR)]]</f>
        <v>0</v>
      </c>
      <c r="S107" s="146">
        <f>+Sklop9[[#This Row],[cena/enota brez DDV v EUR]]*Sklop9[[#This Row],[Okvirna količina]]</f>
        <v>0</v>
      </c>
      <c r="T107" s="151">
        <f>+Sklop9[[#This Row],[Končna cena/enoto mere (EUR) z DDV]]*Sklop9[[#This Row],[Okvirna količina]]</f>
        <v>0</v>
      </c>
      <c r="U107" s="143" t="s">
        <v>141</v>
      </c>
    </row>
    <row r="108" spans="1:22" s="55" customFormat="1" ht="12.95" customHeight="1">
      <c r="A108" s="84" t="s">
        <v>105</v>
      </c>
      <c r="B108" s="152" t="s">
        <v>417</v>
      </c>
      <c r="C108" s="144">
        <v>1</v>
      </c>
      <c r="D108" s="149" t="s">
        <v>1</v>
      </c>
      <c r="E108" s="128"/>
      <c r="F108" s="130">
        <v>300</v>
      </c>
      <c r="G108" s="119" t="s">
        <v>1</v>
      </c>
      <c r="H108" s="12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08" s="130" t="str">
        <f>IF(Sklop9[[#This Row],[ZAHTEVANA SHEMA KAKOVOSTI]]&lt;&gt;"",Sklop9[[#This Row],[Preračunana masa/volumen/kos na enoto kg]],"")</f>
        <v/>
      </c>
      <c r="J108" s="145"/>
      <c r="K108" s="143" t="s">
        <v>141</v>
      </c>
      <c r="L108" s="143" t="s">
        <v>141</v>
      </c>
      <c r="M108" s="143" t="s">
        <v>141</v>
      </c>
      <c r="N108" s="320"/>
      <c r="O108" s="143" t="s">
        <v>141</v>
      </c>
      <c r="P108" s="147"/>
      <c r="Q108" s="146">
        <f>+Sklop9[[#This Row],[cena/enota brez DDV v EUR]]*Sklop9[[#This Row],[Stopnja DDV (%)]]</f>
        <v>0</v>
      </c>
      <c r="R108" s="146">
        <f>+Sklop9[[#This Row],[cena/enota brez DDV v EUR]]+Sklop9[[#This Row],[Davek (EUR)]]</f>
        <v>0</v>
      </c>
      <c r="S108" s="146">
        <f>+Sklop9[[#This Row],[cena/enota brez DDV v EUR]]*Sklop9[[#This Row],[Okvirna količina]]</f>
        <v>0</v>
      </c>
      <c r="T108" s="151">
        <f>+Sklop9[[#This Row],[Končna cena/enoto mere (EUR) z DDV]]*Sklop9[[#This Row],[Okvirna količina]]</f>
        <v>0</v>
      </c>
      <c r="U108" s="143" t="s">
        <v>141</v>
      </c>
    </row>
    <row r="109" spans="1:22" s="299" customFormat="1" ht="12">
      <c r="A109" s="428" t="s">
        <v>164</v>
      </c>
      <c r="B109" s="429"/>
      <c r="C109" s="430"/>
      <c r="D109" s="430"/>
      <c r="E109" s="431"/>
      <c r="F109" s="432"/>
      <c r="G109" s="406"/>
      <c r="H109" s="433">
        <f>SUBTOTAL(109,Sklop9[Preračunana masa/volumen/kos na enoto kg])</f>
        <v>32317.5</v>
      </c>
      <c r="I109" s="433">
        <f>SUBTOTAL(109,Sklop9[Živila iz shem kakovosti (kg)])</f>
        <v>0</v>
      </c>
      <c r="J109" s="432"/>
      <c r="K109" s="408"/>
      <c r="L109" s="408"/>
      <c r="M109" s="409"/>
      <c r="N109" s="434"/>
      <c r="O109" s="434"/>
      <c r="P109" s="434"/>
      <c r="Q109" s="435"/>
      <c r="R109" s="432"/>
      <c r="S109" s="435">
        <f>SUBTOTAL(109,Sklop9[Vrednost za okvirno količino (EUR) brez DDV])</f>
        <v>0</v>
      </c>
      <c r="T109" s="435">
        <f>SUBTOTAL(109,Sklop9[Vrednost za okvirno količino (EUR) z DDV])</f>
        <v>0</v>
      </c>
      <c r="U109" s="436"/>
      <c r="V109" s="293"/>
    </row>
    <row r="110" spans="1:22" s="310" customFormat="1" ht="12">
      <c r="A110" s="300"/>
      <c r="B110" s="301"/>
      <c r="C110" s="302"/>
      <c r="D110" s="302"/>
      <c r="E110" s="303"/>
      <c r="F110" s="304"/>
      <c r="G110" s="203"/>
      <c r="H110" s="305"/>
      <c r="I110" s="305"/>
      <c r="J110" s="304"/>
      <c r="K110" s="204"/>
      <c r="L110" s="204"/>
      <c r="M110" s="205"/>
      <c r="N110" s="306"/>
      <c r="O110" s="306"/>
      <c r="P110" s="306"/>
      <c r="Q110" s="307"/>
      <c r="R110" s="304"/>
      <c r="S110" s="307"/>
      <c r="T110" s="307"/>
      <c r="U110" s="308"/>
      <c r="V110" s="309"/>
    </row>
    <row r="111" spans="1:22" s="21" customFormat="1">
      <c r="A111" s="47" t="s">
        <v>159</v>
      </c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47"/>
      <c r="R111" s="47"/>
      <c r="S111" s="47"/>
      <c r="T111" s="47"/>
      <c r="U111" s="68"/>
      <c r="V111" s="14"/>
    </row>
    <row r="112" spans="1:22" s="21" customFormat="1">
      <c r="A112" s="14" t="s">
        <v>162</v>
      </c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06" t="s">
        <v>160</v>
      </c>
      <c r="B113" s="20"/>
      <c r="C113" s="30"/>
      <c r="D113" s="30"/>
      <c r="E113" s="109"/>
      <c r="F113" s="68"/>
      <c r="G113" s="68"/>
      <c r="H113" s="32"/>
      <c r="I113" s="32"/>
      <c r="J113" s="32"/>
      <c r="K113" s="32"/>
      <c r="L113" s="54"/>
      <c r="M113" s="54"/>
      <c r="N113" s="32"/>
      <c r="O113" s="32"/>
      <c r="P113" s="32"/>
      <c r="Q113" s="32"/>
      <c r="R113" s="32"/>
      <c r="S113" s="14"/>
      <c r="T113" s="14"/>
      <c r="U113" s="68"/>
      <c r="V113" s="14"/>
    </row>
    <row r="114" spans="1:22" s="21" customFormat="1">
      <c r="A114" s="495" t="s">
        <v>228</v>
      </c>
      <c r="B114" s="495"/>
      <c r="C114" s="495"/>
      <c r="D114" s="495"/>
      <c r="E114" s="495"/>
      <c r="F114" s="495"/>
      <c r="G114" s="495"/>
      <c r="H114" s="495"/>
      <c r="I114" s="495"/>
      <c r="J114" s="495"/>
      <c r="K114" s="495"/>
      <c r="L114" s="495"/>
      <c r="M114" s="54"/>
      <c r="N114" s="32"/>
      <c r="O114" s="32"/>
      <c r="P114" s="32"/>
      <c r="Q114" s="32"/>
      <c r="R114" s="32"/>
      <c r="S114" s="14"/>
      <c r="T114" s="14"/>
      <c r="U114" s="68"/>
      <c r="V114" s="14"/>
    </row>
    <row r="115" spans="1:22" s="21" customFormat="1">
      <c r="A115" s="14"/>
      <c r="B115" s="20"/>
      <c r="C115" s="30"/>
      <c r="D115" s="30"/>
      <c r="E115" s="109"/>
      <c r="F115" s="113"/>
      <c r="G115" s="113"/>
      <c r="L115" s="14"/>
      <c r="M115" s="14"/>
      <c r="N115" s="32"/>
      <c r="O115" s="32"/>
      <c r="P115" s="32"/>
      <c r="Q115" s="32"/>
      <c r="R115" s="32"/>
      <c r="S115" s="14"/>
      <c r="T115" s="14"/>
      <c r="U115" s="68"/>
      <c r="V115" s="14"/>
    </row>
    <row r="116" spans="1:22" s="21" customFormat="1">
      <c r="A116" s="106" t="s">
        <v>66</v>
      </c>
      <c r="B116" s="20"/>
      <c r="C116" s="30"/>
      <c r="D116" s="30"/>
      <c r="E116" s="109"/>
      <c r="F116" s="68"/>
      <c r="G116" s="68" t="s">
        <v>67</v>
      </c>
      <c r="H116" s="32"/>
      <c r="I116" s="32"/>
      <c r="J116" s="32"/>
      <c r="K116" s="32"/>
      <c r="L116" s="54"/>
      <c r="M116" s="54"/>
      <c r="N116" s="32"/>
      <c r="O116" s="32"/>
      <c r="P116" s="32"/>
      <c r="Q116" s="32" t="s">
        <v>68</v>
      </c>
      <c r="R116" s="32"/>
      <c r="S116" s="14"/>
      <c r="T116" s="14"/>
      <c r="U116" s="68"/>
      <c r="V116" s="14"/>
    </row>
    <row r="117" spans="1:22" s="21" customFormat="1" ht="15">
      <c r="A117" s="7"/>
      <c r="B117" s="5"/>
      <c r="C117" s="29"/>
      <c r="D117" s="29"/>
      <c r="E117" s="28"/>
      <c r="F117" s="8"/>
      <c r="G117" s="113"/>
      <c r="H117" s="9"/>
      <c r="I117" s="9"/>
      <c r="J117" s="9"/>
      <c r="K117" s="9"/>
      <c r="L117" s="23"/>
      <c r="M117" s="23"/>
      <c r="N117" s="9"/>
      <c r="O117" s="9"/>
      <c r="P117" s="9"/>
      <c r="Q117" s="9"/>
      <c r="R117" s="9"/>
      <c r="S117" s="3"/>
      <c r="T117" s="3"/>
      <c r="U117" s="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>
      <c r="B316" s="19"/>
      <c r="C316" s="31"/>
      <c r="D316" s="31"/>
      <c r="E316" s="112"/>
    </row>
    <row r="317" spans="1:22">
      <c r="B317" s="19"/>
      <c r="C317" s="31"/>
      <c r="D317" s="31"/>
      <c r="E317" s="112"/>
    </row>
    <row r="318" spans="1:22">
      <c r="B318" s="19"/>
      <c r="C318" s="31"/>
      <c r="D318" s="31"/>
      <c r="E318" s="112"/>
    </row>
    <row r="319" spans="1:22">
      <c r="B319" s="19"/>
      <c r="C319" s="31"/>
      <c r="D319" s="31"/>
      <c r="E319" s="112"/>
    </row>
    <row r="320" spans="1:22">
      <c r="B320" s="19"/>
      <c r="C320" s="31"/>
      <c r="D320" s="31"/>
      <c r="E320" s="112"/>
    </row>
    <row r="321" spans="2:5">
      <c r="B321" s="19"/>
      <c r="C321" s="31"/>
      <c r="D321" s="31"/>
      <c r="E321" s="112"/>
    </row>
    <row r="322" spans="2:5">
      <c r="B322" s="19"/>
      <c r="C322" s="31"/>
      <c r="D322" s="31"/>
      <c r="E322" s="112"/>
    </row>
    <row r="323" spans="2:5">
      <c r="B323" s="19"/>
      <c r="C323" s="31"/>
      <c r="D323" s="31"/>
      <c r="E323" s="112"/>
    </row>
    <row r="324" spans="2:5">
      <c r="B324" s="19"/>
      <c r="C324" s="31"/>
      <c r="D324" s="31"/>
      <c r="E324" s="112"/>
    </row>
    <row r="325" spans="2:5">
      <c r="B325" s="19"/>
      <c r="C325" s="31"/>
      <c r="D325" s="31"/>
      <c r="E325" s="112"/>
    </row>
    <row r="326" spans="2:5">
      <c r="B326" s="19"/>
      <c r="C326" s="31"/>
      <c r="D326" s="31"/>
      <c r="E326" s="112"/>
    </row>
    <row r="327" spans="2:5">
      <c r="B327" s="19"/>
      <c r="C327" s="31"/>
      <c r="D327" s="31"/>
      <c r="E327" s="112"/>
    </row>
    <row r="328" spans="2:5">
      <c r="B328" s="19"/>
      <c r="C328" s="31"/>
      <c r="D328" s="31"/>
      <c r="E328" s="112"/>
    </row>
    <row r="329" spans="2:5">
      <c r="B329" s="19"/>
      <c r="C329" s="31"/>
      <c r="D329" s="31"/>
      <c r="E329" s="112"/>
    </row>
    <row r="330" spans="2:5">
      <c r="B330" s="19"/>
      <c r="C330" s="31"/>
      <c r="D330" s="31"/>
      <c r="E330" s="112"/>
    </row>
    <row r="331" spans="2:5">
      <c r="B331" s="19"/>
      <c r="C331" s="31"/>
      <c r="D331" s="31"/>
      <c r="E331" s="112"/>
    </row>
    <row r="332" spans="2:5">
      <c r="B332" s="19"/>
      <c r="C332" s="31"/>
      <c r="D332" s="31"/>
      <c r="E332" s="112"/>
    </row>
    <row r="333" spans="2:5">
      <c r="B333" s="19"/>
      <c r="C333" s="31"/>
      <c r="D333" s="31"/>
      <c r="E333" s="112"/>
    </row>
    <row r="334" spans="2:5">
      <c r="B334" s="19"/>
      <c r="C334" s="31"/>
      <c r="D334" s="31"/>
      <c r="E334" s="112"/>
    </row>
    <row r="335" spans="2:5">
      <c r="B335" s="19"/>
      <c r="C335" s="31"/>
      <c r="D335" s="31"/>
      <c r="E335" s="112"/>
    </row>
    <row r="336" spans="2:5">
      <c r="B336" s="19"/>
      <c r="C336" s="31"/>
      <c r="D336" s="31"/>
      <c r="E336" s="112"/>
    </row>
    <row r="337" spans="2:5">
      <c r="B337" s="19"/>
      <c r="C337" s="31"/>
      <c r="D337" s="31"/>
      <c r="E337" s="112"/>
    </row>
    <row r="338" spans="2:5">
      <c r="B338" s="19"/>
      <c r="C338" s="31"/>
      <c r="D338" s="31"/>
      <c r="E338" s="112"/>
    </row>
    <row r="339" spans="2:5">
      <c r="B339" s="19"/>
      <c r="C339" s="31"/>
      <c r="D339" s="31"/>
      <c r="E339" s="112"/>
    </row>
    <row r="340" spans="2:5">
      <c r="B340" s="19"/>
      <c r="C340" s="31"/>
      <c r="D340" s="31"/>
      <c r="E340" s="112"/>
    </row>
  </sheetData>
  <sheetProtection insertRows="0" deleteRows="0"/>
  <protectedRanges>
    <protectedRange sqref="J115:P1048576 M114:P114 U1:U15 J1:P15 J109:P113 U109:U1048576 J16:J108 P16:P108 N16:N108" name="Obseg1"/>
    <protectedRange sqref="J114:L114" name="Obseg1_2"/>
    <protectedRange sqref="K16:M108 O16:O108 U16:U108" name="Obseg1_1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1">
      <colorScale>
        <cfvo type="min"/>
        <cfvo type="max"/>
        <color rgb="FFFCFCFF"/>
        <color rgb="FFF8696B"/>
      </colorScale>
    </cfRule>
  </conditionalFormatting>
  <conditionalFormatting sqref="B40:B41 B19 B29 B35 B22 B24:B27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B43:B45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7">
    <cfRule type="colorScale" priority="9">
      <colorScale>
        <cfvo type="min"/>
        <cfvo type="max"/>
        <color rgb="FFFCFCFF"/>
        <color rgb="FFF8696B"/>
      </colorScale>
    </cfRule>
  </conditionalFormatting>
  <conditionalFormatting sqref="B60: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72:B73">
    <cfRule type="colorScale" priority="7">
      <colorScale>
        <cfvo type="min"/>
        <cfvo type="max"/>
        <color rgb="FFFCFCFF"/>
        <color rgb="FFF8696B"/>
      </colorScale>
    </cfRule>
  </conditionalFormatting>
  <conditionalFormatting sqref="B76:B77">
    <cfRule type="colorScale" priority="8">
      <colorScale>
        <cfvo type="min"/>
        <cfvo type="max"/>
        <color rgb="FFFCFCFF"/>
        <color rgb="FFF8696B"/>
      </colorScale>
    </cfRule>
  </conditionalFormatting>
  <conditionalFormatting sqref="B92:B93">
    <cfRule type="colorScale" priority="4">
      <colorScale>
        <cfvo type="min"/>
        <cfvo type="max"/>
        <color rgb="FFFCFCFF"/>
        <color rgb="FFF8696B"/>
      </colorScale>
    </cfRule>
  </conditionalFormatting>
  <conditionalFormatting sqref="B96:B97">
    <cfRule type="colorScale" priority="5">
      <colorScale>
        <cfvo type="min"/>
        <cfvo type="max"/>
        <color rgb="FFFCFCFF"/>
        <color rgb="FFF8696B"/>
      </colorScale>
    </cfRule>
  </conditionalFormatting>
  <conditionalFormatting sqref="B98:B100 B74:B75 B48:B59 B62:B71 B94:B95 B78:B91">
    <cfRule type="colorScale" priority="6558">
      <colorScale>
        <cfvo type="min"/>
        <cfvo type="max"/>
        <color rgb="FFFCFCFF"/>
        <color rgb="FFF8696B"/>
      </colorScale>
    </cfRule>
  </conditionalFormatting>
  <conditionalFormatting sqref="B100">
    <cfRule type="colorScale" priority="1">
      <colorScale>
        <cfvo type="min"/>
        <cfvo type="max"/>
        <color rgb="FFFCFCFF"/>
        <color rgb="FFF8696B"/>
      </colorScale>
    </cfRule>
  </conditionalFormatting>
  <conditionalFormatting sqref="B103:B10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5:B108 B101:B102">
    <cfRule type="colorScale" priority="3">
      <colorScale>
        <cfvo type="min"/>
        <cfvo type="max"/>
        <color rgb="FFFCFCFF"/>
        <color rgb="FFF8696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3" fitToHeight="0" orientation="landscape" r:id="rId1"/>
  <rowBreaks count="1" manualBreakCount="1">
    <brk id="20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74"/>
  <sheetViews>
    <sheetView topLeftCell="A7" zoomScale="98" zoomScaleNormal="98" zoomScaleSheetLayoutView="100" workbookViewId="0">
      <selection activeCell="Z48" sqref="Z48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pred_rekapitulacija'!A23</f>
        <v>10.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pred_rekapitulacija'!B23</f>
        <v>EKOLOŠKA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73" customFormat="1" ht="12" customHeight="1">
      <c r="A14" s="46">
        <v>1</v>
      </c>
      <c r="B14" s="46">
        <v>2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2</v>
      </c>
      <c r="B16" s="81" t="s">
        <v>429</v>
      </c>
      <c r="C16" s="82">
        <v>1</v>
      </c>
      <c r="D16" s="223" t="s">
        <v>1</v>
      </c>
      <c r="E16" s="110"/>
      <c r="F16" s="85">
        <v>1800</v>
      </c>
      <c r="G16" s="115" t="s">
        <v>1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6" s="85" t="str">
        <f>IF(Sklop10[[#This Row],[ZAHTEVANA SHEMA KAKOVOSTI]]&lt;&gt;"",Sklop10[[#This Row],[Preračunana masa/volumen/kos na enoto kg]],"")</f>
        <v/>
      </c>
      <c r="J16" s="96"/>
      <c r="K16" s="143" t="s">
        <v>141</v>
      </c>
      <c r="L16" s="143" t="s">
        <v>141</v>
      </c>
      <c r="M16" s="143" t="s">
        <v>141</v>
      </c>
      <c r="N16" s="320"/>
      <c r="O16" s="143" t="s">
        <v>141</v>
      </c>
      <c r="P16" s="98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430</v>
      </c>
      <c r="C17" s="82">
        <v>1</v>
      </c>
      <c r="D17" s="223" t="s">
        <v>1</v>
      </c>
      <c r="E17" s="110"/>
      <c r="F17" s="89">
        <v>30</v>
      </c>
      <c r="G17" s="115" t="s">
        <v>1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7" s="85" t="str">
        <f>IF(Sklop10[[#This Row],[ZAHTEVANA SHEMA KAKOVOSTI]]&lt;&gt;"",Sklop10[[#This Row],[Preračunana masa/volumen/kos na enoto kg]],"")</f>
        <v/>
      </c>
      <c r="J17" s="97"/>
      <c r="K17" s="143" t="s">
        <v>141</v>
      </c>
      <c r="L17" s="143" t="s">
        <v>141</v>
      </c>
      <c r="M17" s="143" t="s">
        <v>141</v>
      </c>
      <c r="N17" s="396"/>
      <c r="O17" s="143" t="s">
        <v>141</v>
      </c>
      <c r="P17" s="100"/>
      <c r="Q17" s="91">
        <f>+Sklop10[[#This Row],[cena/enota brez DDV v EUR]]*Sklop10[[#This Row],[Stopnja DDV (%)]]</f>
        <v>0</v>
      </c>
      <c r="R17" s="91">
        <f>+Sklop10[[#This Row],[cena/enota brez DDV v EUR]]+Sklop10[[#This Row],[Davek (EUR)]]</f>
        <v>0</v>
      </c>
      <c r="S17" s="91">
        <f>+Sklop10[[#This Row],[cena/enota brez DDV v EUR]]*Sklop10[[#This Row],[Okvirna količina]]</f>
        <v>0</v>
      </c>
      <c r="T17" s="91">
        <f>+Sklop10[[#This Row],[Končna cena/enoto mere (EUR) z DDV]]*Sklop10[[#This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431</v>
      </c>
      <c r="C18" s="82">
        <v>1</v>
      </c>
      <c r="D18" s="223" t="s">
        <v>1</v>
      </c>
      <c r="E18" s="110"/>
      <c r="F18" s="89">
        <v>200</v>
      </c>
      <c r="G18" s="115" t="s">
        <v>1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5" t="str">
        <f>IF(Sklop10[[#This Row],[ZAHTEVANA SHEMA KAKOVOSTI]]&lt;&gt;"",Sklop10[[#This Row],[Preračunana masa/volumen/kos na enoto kg]],"")</f>
        <v/>
      </c>
      <c r="J18" s="97"/>
      <c r="K18" s="143" t="s">
        <v>141</v>
      </c>
      <c r="L18" s="143" t="s">
        <v>141</v>
      </c>
      <c r="M18" s="143" t="s">
        <v>141</v>
      </c>
      <c r="N18" s="396"/>
      <c r="O18" s="143" t="s">
        <v>141</v>
      </c>
      <c r="P18" s="100"/>
      <c r="Q18" s="91">
        <f>+Sklop10[[#This Row],[cena/enota brez DDV v EUR]]*Sklop10[[#This Row],[Stopnja DDV (%)]]</f>
        <v>0</v>
      </c>
      <c r="R18" s="91">
        <f>+Sklop10[[#This Row],[cena/enota brez DDV v EUR]]+Sklop10[[#This Row],[Davek (EUR)]]</f>
        <v>0</v>
      </c>
      <c r="S18" s="91">
        <f>+Sklop10[[#This Row],[cena/enota brez DDV v EUR]]*Sklop10[[#This Row],[Okvirna količina]]</f>
        <v>0</v>
      </c>
      <c r="T18" s="91">
        <f>+Sklop10[[#This Row],[Končna cena/enoto mere (EUR) z DDV]]*Sklop10[[#This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432</v>
      </c>
      <c r="C19" s="82">
        <v>1</v>
      </c>
      <c r="D19" s="223" t="s">
        <v>1</v>
      </c>
      <c r="E19" s="110"/>
      <c r="F19" s="89">
        <v>10</v>
      </c>
      <c r="G19" s="115" t="s">
        <v>1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5" t="str">
        <f>IF(Sklop10[[#This Row],[ZAHTEVANA SHEMA KAKOVOSTI]]&lt;&gt;"",Sklop10[[#This Row],[Preračunana masa/volumen/kos na enoto kg]],"")</f>
        <v/>
      </c>
      <c r="J19" s="97"/>
      <c r="K19" s="143" t="s">
        <v>141</v>
      </c>
      <c r="L19" s="143" t="s">
        <v>141</v>
      </c>
      <c r="M19" s="143" t="s">
        <v>141</v>
      </c>
      <c r="N19" s="396"/>
      <c r="O19" s="143" t="s">
        <v>141</v>
      </c>
      <c r="P19" s="100"/>
      <c r="Q19" s="91">
        <f>+Sklop10[[#This Row],[cena/enota brez DDV v EUR]]*Sklop10[[#This Row],[Stopnja DDV (%)]]</f>
        <v>0</v>
      </c>
      <c r="R19" s="91">
        <f>+Sklop10[[#This Row],[cena/enota brez DDV v EUR]]+Sklop10[[#This Row],[Davek (EUR)]]</f>
        <v>0</v>
      </c>
      <c r="S19" s="91">
        <f>+Sklop10[[#This Row],[cena/enota brez DDV v EUR]]*Sklop10[[#This Row],[Okvirna količina]]</f>
        <v>0</v>
      </c>
      <c r="T19" s="91">
        <f>+Sklop10[[#This Row],[Končna cena/enoto mere (EUR) z DDV]]*Sklop10[[#This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433</v>
      </c>
      <c r="C20" s="82">
        <v>1</v>
      </c>
      <c r="D20" s="223" t="s">
        <v>1</v>
      </c>
      <c r="E20" s="110"/>
      <c r="F20" s="89">
        <v>10</v>
      </c>
      <c r="G20" s="115" t="s">
        <v>1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5" t="str">
        <f>IF(Sklop10[[#This Row],[ZAHTEVANA SHEMA KAKOVOSTI]]&lt;&gt;"",Sklop10[[#This Row],[Preračunana masa/volumen/kos na enoto kg]],"")</f>
        <v/>
      </c>
      <c r="J20" s="97"/>
      <c r="K20" s="143" t="s">
        <v>141</v>
      </c>
      <c r="L20" s="143" t="s">
        <v>141</v>
      </c>
      <c r="M20" s="143" t="s">
        <v>141</v>
      </c>
      <c r="N20" s="396"/>
      <c r="O20" s="143" t="s">
        <v>141</v>
      </c>
      <c r="P20" s="100"/>
      <c r="Q20" s="91">
        <f>+Sklop10[[#This Row],[cena/enota brez DDV v EUR]]*Sklop10[[#This Row],[Stopnja DDV (%)]]</f>
        <v>0</v>
      </c>
      <c r="R20" s="91">
        <f>+Sklop10[[#This Row],[cena/enota brez DDV v EUR]]+Sklop10[[#This Row],[Davek (EUR)]]</f>
        <v>0</v>
      </c>
      <c r="S20" s="91">
        <f>+Sklop10[[#This Row],[cena/enota brez DDV v EUR]]*Sklop10[[#This Row],[Okvirna količina]]</f>
        <v>0</v>
      </c>
      <c r="T20" s="91">
        <f>+Sklop10[[#This Row],[Končna cena/enoto mere (EUR) z DDV]]*Sklop10[[#This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434</v>
      </c>
      <c r="C21" s="82">
        <v>1</v>
      </c>
      <c r="D21" s="223" t="s">
        <v>1</v>
      </c>
      <c r="E21" s="110"/>
      <c r="F21" s="89">
        <v>10</v>
      </c>
      <c r="G21" s="115" t="s">
        <v>1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5" t="str">
        <f>IF(Sklop10[[#This Row],[ZAHTEVANA SHEMA KAKOVOSTI]]&lt;&gt;"",Sklop10[[#This Row],[Preračunana masa/volumen/kos na enoto kg]],"")</f>
        <v/>
      </c>
      <c r="J21" s="97"/>
      <c r="K21" s="143" t="s">
        <v>141</v>
      </c>
      <c r="L21" s="143" t="s">
        <v>141</v>
      </c>
      <c r="M21" s="143" t="s">
        <v>141</v>
      </c>
      <c r="N21" s="396"/>
      <c r="O21" s="143" t="s">
        <v>141</v>
      </c>
      <c r="P21" s="100"/>
      <c r="Q21" s="91">
        <f>+Sklop10[[#This Row],[cena/enota brez DDV v EUR]]*Sklop10[[#This Row],[Stopnja DDV (%)]]</f>
        <v>0</v>
      </c>
      <c r="R21" s="91">
        <f>+Sklop10[[#This Row],[cena/enota brez DDV v EUR]]+Sklop10[[#This Row],[Davek (EUR)]]</f>
        <v>0</v>
      </c>
      <c r="S21" s="91">
        <f>+Sklop10[[#This Row],[cena/enota brez DDV v EUR]]*Sklop10[[#This Row],[Okvirna količina]]</f>
        <v>0</v>
      </c>
      <c r="T21" s="91">
        <f>+Sklop10[[#This Row],[Končna cena/enoto mere (EUR) z DDV]]*Sklop10[[#This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76" t="s">
        <v>435</v>
      </c>
      <c r="C22" s="82">
        <v>1</v>
      </c>
      <c r="D22" s="223" t="s">
        <v>1</v>
      </c>
      <c r="E22" s="110"/>
      <c r="F22" s="89">
        <v>30</v>
      </c>
      <c r="G22" s="115" t="s">
        <v>1</v>
      </c>
      <c r="H2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2" s="85" t="str">
        <f>IF(Sklop10[[#This Row],[ZAHTEVANA SHEMA KAKOVOSTI]]&lt;&gt;"",Sklop10[[#This Row],[Preračunana masa/volumen/kos na enoto kg]],"")</f>
        <v/>
      </c>
      <c r="J22" s="97"/>
      <c r="K22" s="143" t="s">
        <v>141</v>
      </c>
      <c r="L22" s="143" t="s">
        <v>141</v>
      </c>
      <c r="M22" s="143" t="s">
        <v>141</v>
      </c>
      <c r="N22" s="396"/>
      <c r="O22" s="143" t="s">
        <v>141</v>
      </c>
      <c r="P22" s="100"/>
      <c r="Q22" s="91">
        <f>+Sklop10[[#This Row],[cena/enota brez DDV v EUR]]*Sklop10[[#This Row],[Stopnja DDV (%)]]</f>
        <v>0</v>
      </c>
      <c r="R22" s="91">
        <f>+Sklop10[[#This Row],[cena/enota brez DDV v EUR]]+Sklop10[[#This Row],[Davek (EUR)]]</f>
        <v>0</v>
      </c>
      <c r="S22" s="91">
        <f>+Sklop10[[#This Row],[cena/enota brez DDV v EUR]]*Sklop10[[#This Row],[Okvirna količina]]</f>
        <v>0</v>
      </c>
      <c r="T22" s="91">
        <f>+Sklop10[[#This Row],[Končna cena/enoto mere (EUR) z DDV]]*Sklop10[[#This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436</v>
      </c>
      <c r="C23" s="82">
        <v>1</v>
      </c>
      <c r="D23" s="223" t="s">
        <v>1</v>
      </c>
      <c r="E23" s="110"/>
      <c r="F23" s="89">
        <v>30</v>
      </c>
      <c r="G23" s="115" t="s">
        <v>1</v>
      </c>
      <c r="H23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3" s="85" t="str">
        <f>IF(Sklop10[[#This Row],[ZAHTEVANA SHEMA KAKOVOSTI]]&lt;&gt;"",Sklop10[[#This Row],[Preračunana masa/volumen/kos na enoto kg]],"")</f>
        <v/>
      </c>
      <c r="J23" s="97"/>
      <c r="K23" s="143" t="s">
        <v>141</v>
      </c>
      <c r="L23" s="143" t="s">
        <v>141</v>
      </c>
      <c r="M23" s="143" t="s">
        <v>141</v>
      </c>
      <c r="N23" s="396"/>
      <c r="O23" s="143" t="s">
        <v>141</v>
      </c>
      <c r="P23" s="100"/>
      <c r="Q23" s="91">
        <f>+Sklop10[[#This Row],[cena/enota brez DDV v EUR]]*Sklop10[[#This Row],[Stopnja DDV (%)]]</f>
        <v>0</v>
      </c>
      <c r="R23" s="91">
        <f>+Sklop10[[#This Row],[cena/enota brez DDV v EUR]]+Sklop10[[#This Row],[Davek (EUR)]]</f>
        <v>0</v>
      </c>
      <c r="S23" s="91">
        <f>+Sklop10[[#This Row],[cena/enota brez DDV v EUR]]*Sklop10[[#This Row],[Okvirna količina]]</f>
        <v>0</v>
      </c>
      <c r="T23" s="91">
        <f>+Sklop10[[#This Row],[Končna cena/enoto mere (EUR) z DDV]]*Sklop10[[#This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709</v>
      </c>
      <c r="C24" s="82">
        <v>1</v>
      </c>
      <c r="D24" s="223" t="s">
        <v>1</v>
      </c>
      <c r="E24" s="110"/>
      <c r="F24" s="89">
        <v>1500</v>
      </c>
      <c r="G24" s="115" t="s">
        <v>1</v>
      </c>
      <c r="H2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85" t="str">
        <f>IF(Sklop10[[#This Row],[ZAHTEVANA SHEMA KAKOVOSTI]]&lt;&gt;"",Sklop10[[#This Row],[Preračunana masa/volumen/kos na enoto kg]],"")</f>
        <v/>
      </c>
      <c r="J24" s="97"/>
      <c r="K24" s="143" t="s">
        <v>141</v>
      </c>
      <c r="L24" s="143" t="s">
        <v>141</v>
      </c>
      <c r="M24" s="143" t="s">
        <v>141</v>
      </c>
      <c r="N24" s="396"/>
      <c r="O24" s="143" t="s">
        <v>141</v>
      </c>
      <c r="P24" s="100"/>
      <c r="Q24" s="91">
        <f>+Sklop10[[#This Row],[cena/enota brez DDV v EUR]]*Sklop10[[#This Row],[Stopnja DDV (%)]]</f>
        <v>0</v>
      </c>
      <c r="R24" s="91">
        <f>+Sklop10[[#This Row],[cena/enota brez DDV v EUR]]+Sklop10[[#This Row],[Davek (EUR)]]</f>
        <v>0</v>
      </c>
      <c r="S24" s="91">
        <f>+Sklop10[[#This Row],[cena/enota brez DDV v EUR]]*Sklop10[[#This Row],[Okvirna količina]]</f>
        <v>0</v>
      </c>
      <c r="T24" s="91">
        <f>+Sklop10[[#This Row],[Končna cena/enoto mere (EUR) z DDV]]*Sklop10[[#This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206" t="s">
        <v>714</v>
      </c>
      <c r="C25" s="82">
        <v>1</v>
      </c>
      <c r="D25" s="222" t="s">
        <v>1</v>
      </c>
      <c r="E25" s="208"/>
      <c r="F25" s="209">
        <v>700</v>
      </c>
      <c r="G25" s="216" t="s">
        <v>1</v>
      </c>
      <c r="H25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5" s="209" t="str">
        <f>IF(Sklop10[[#This Row],[ZAHTEVANA SHEMA KAKOVOSTI]]&lt;&gt;"",Sklop10[[#This Row],[Preračunana masa/volumen/kos na enoto kg]],"")</f>
        <v/>
      </c>
      <c r="J25" s="210"/>
      <c r="K25" s="143" t="s">
        <v>141</v>
      </c>
      <c r="L25" s="143" t="s">
        <v>141</v>
      </c>
      <c r="M25" s="143" t="s">
        <v>141</v>
      </c>
      <c r="N25" s="327"/>
      <c r="O25" s="143" t="s">
        <v>141</v>
      </c>
      <c r="P25" s="213"/>
      <c r="Q25" s="212">
        <f>+Sklop10[[#This Row],[cena/enota brez DDV v EUR]]*Sklop10[[#This Row],[Stopnja DDV (%)]]</f>
        <v>0</v>
      </c>
      <c r="R25" s="212">
        <f>+Sklop10[[#This Row],[cena/enota brez DDV v EUR]]+Sklop10[[#This Row],[Davek (EUR)]]</f>
        <v>0</v>
      </c>
      <c r="S25" s="212">
        <f>+Sklop10[[#This Row],[cena/enota brez DDV v EUR]]*Sklop10[[#This Row],[Okvirna količina]]</f>
        <v>0</v>
      </c>
      <c r="T25" s="219">
        <f>+Sklop10[[#This Row],[Končna cena/enoto mere (EUR) z DDV]]*Sklop10[[#This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206" t="s">
        <v>715</v>
      </c>
      <c r="C26" s="82">
        <v>1</v>
      </c>
      <c r="D26" s="222" t="s">
        <v>1</v>
      </c>
      <c r="E26" s="208"/>
      <c r="F26" s="209">
        <v>1000</v>
      </c>
      <c r="G26" s="171" t="s">
        <v>1</v>
      </c>
      <c r="H26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6" s="209" t="str">
        <f>IF(Sklop10[[#This Row],[ZAHTEVANA SHEMA KAKOVOSTI]]&lt;&gt;"",Sklop10[[#This Row],[Preračunana masa/volumen/kos na enoto kg]],"")</f>
        <v/>
      </c>
      <c r="J26" s="210"/>
      <c r="K26" s="143" t="s">
        <v>141</v>
      </c>
      <c r="L26" s="143" t="s">
        <v>141</v>
      </c>
      <c r="M26" s="143" t="s">
        <v>141</v>
      </c>
      <c r="N26" s="327"/>
      <c r="O26" s="143" t="s">
        <v>141</v>
      </c>
      <c r="P26" s="213"/>
      <c r="Q26" s="212">
        <f>+Sklop10[[#This Row],[cena/enota brez DDV v EUR]]*Sklop10[[#This Row],[Stopnja DDV (%)]]</f>
        <v>0</v>
      </c>
      <c r="R26" s="212">
        <f>+Sklop10[[#This Row],[cena/enota brez DDV v EUR]]+Sklop10[[#This Row],[Davek (EUR)]]</f>
        <v>0</v>
      </c>
      <c r="S26" s="212">
        <f>+Sklop10[[#This Row],[cena/enota brez DDV v EUR]]*Sklop10[[#This Row],[Okvirna količina]]</f>
        <v>0</v>
      </c>
      <c r="T26" s="219">
        <f>+Sklop10[[#This Row],[Končna cena/enoto mere (EUR) z DDV]]*Sklop10[[#This Row],[Okvirna količina]]</f>
        <v>0</v>
      </c>
      <c r="U26" s="143" t="s">
        <v>141</v>
      </c>
    </row>
    <row r="27" spans="1:21" s="55" customFormat="1" ht="12">
      <c r="A27" s="84" t="s">
        <v>14</v>
      </c>
      <c r="B27" s="206" t="s">
        <v>716</v>
      </c>
      <c r="C27" s="82">
        <v>1</v>
      </c>
      <c r="D27" s="222" t="s">
        <v>1</v>
      </c>
      <c r="E27" s="208"/>
      <c r="F27" s="209">
        <v>600</v>
      </c>
      <c r="G27" s="171" t="s">
        <v>1</v>
      </c>
      <c r="H27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7" s="209" t="str">
        <f>IF(Sklop10[[#This Row],[ZAHTEVANA SHEMA KAKOVOSTI]]&lt;&gt;"",Sklop10[[#This Row],[Preračunana masa/volumen/kos na enoto kg]],"")</f>
        <v/>
      </c>
      <c r="J27" s="210"/>
      <c r="K27" s="143" t="s">
        <v>141</v>
      </c>
      <c r="L27" s="143" t="s">
        <v>141</v>
      </c>
      <c r="M27" s="143" t="s">
        <v>141</v>
      </c>
      <c r="N27" s="327"/>
      <c r="O27" s="143" t="s">
        <v>141</v>
      </c>
      <c r="P27" s="213"/>
      <c r="Q27" s="212">
        <f>+Sklop10[[#This Row],[cena/enota brez DDV v EUR]]*Sklop10[[#This Row],[Stopnja DDV (%)]]</f>
        <v>0</v>
      </c>
      <c r="R27" s="212">
        <f>+Sklop10[[#This Row],[cena/enota brez DDV v EUR]]+Sklop10[[#This Row],[Davek (EUR)]]</f>
        <v>0</v>
      </c>
      <c r="S27" s="212">
        <f>+Sklop10[[#This Row],[cena/enota brez DDV v EUR]]*Sklop10[[#This Row],[Okvirna količina]]</f>
        <v>0</v>
      </c>
      <c r="T27" s="219">
        <f>+Sklop10[[#This Row],[Končna cena/enoto mere (EUR) z DDV]]*Sklop10[[#This Row],[Okvirna količina]]</f>
        <v>0</v>
      </c>
      <c r="U27" s="143" t="s">
        <v>141</v>
      </c>
    </row>
    <row r="28" spans="1:21" s="221" customFormat="1" ht="12">
      <c r="A28" s="84" t="s">
        <v>15</v>
      </c>
      <c r="B28" s="76" t="s">
        <v>1145</v>
      </c>
      <c r="C28" s="82">
        <v>1</v>
      </c>
      <c r="D28" s="223" t="s">
        <v>1</v>
      </c>
      <c r="E28" s="208"/>
      <c r="F28" s="209">
        <v>400</v>
      </c>
      <c r="G28" s="216" t="s">
        <v>1</v>
      </c>
      <c r="H2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5" t="str">
        <f>IF(Sklop10[[#This Row],[ZAHTEVANA SHEMA KAKOVOSTI]]&lt;&gt;"",Sklop10[[#This Row],[Preračunana masa/volumen/kos na enoto kg]],"")</f>
        <v/>
      </c>
      <c r="J28" s="97"/>
      <c r="K28" s="143" t="s">
        <v>141</v>
      </c>
      <c r="L28" s="143" t="s">
        <v>141</v>
      </c>
      <c r="M28" s="143" t="s">
        <v>141</v>
      </c>
      <c r="N28" s="397"/>
      <c r="O28" s="143" t="s">
        <v>141</v>
      </c>
      <c r="P28" s="220"/>
      <c r="Q28" s="91">
        <f>+Sklop10[[#This Row],[cena/enota brez DDV v EUR]]*Sklop10[[#This Row],[Stopnja DDV (%)]]</f>
        <v>0</v>
      </c>
      <c r="R28" s="91">
        <f>+Sklop10[[#This Row],[cena/enota brez DDV v EUR]]+Sklop10[[#This Row],[Davek (EUR)]]</f>
        <v>0</v>
      </c>
      <c r="S28" s="91">
        <f>+Sklop10[[#This Row],[cena/enota brez DDV v EUR]]*Sklop10[[#This Row],[Okvirna količina]]</f>
        <v>0</v>
      </c>
      <c r="T28" s="91">
        <f>+Sklop10[[#This Row],[Končna cena/enoto mere (EUR) z DDV]]*Sklop10[[#This Row],[Okvirna količina]]</f>
        <v>0</v>
      </c>
      <c r="U28" s="143" t="s">
        <v>141</v>
      </c>
    </row>
    <row r="29" spans="1:21" s="55" customFormat="1" ht="12.95" customHeight="1">
      <c r="A29" s="84" t="s">
        <v>17</v>
      </c>
      <c r="B29" s="76" t="s">
        <v>437</v>
      </c>
      <c r="C29" s="75">
        <v>1</v>
      </c>
      <c r="D29" s="223" t="s">
        <v>1</v>
      </c>
      <c r="E29" s="111"/>
      <c r="F29" s="89">
        <v>400</v>
      </c>
      <c r="G29" s="124" t="s">
        <v>1</v>
      </c>
      <c r="H2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9" s="89" t="str">
        <f>IF(Sklop10[[#This Row],[ZAHTEVANA SHEMA KAKOVOSTI]]&lt;&gt;"",Sklop10[[#This Row],[Preračunana masa/volumen/kos na enoto kg]],"")</f>
        <v/>
      </c>
      <c r="J29" s="97"/>
      <c r="K29" s="143" t="s">
        <v>141</v>
      </c>
      <c r="L29" s="143" t="s">
        <v>141</v>
      </c>
      <c r="M29" s="143" t="s">
        <v>141</v>
      </c>
      <c r="N29" s="400"/>
      <c r="O29" s="143" t="s">
        <v>141</v>
      </c>
      <c r="P29" s="220"/>
      <c r="Q29" s="91">
        <f>+Sklop10[[#This Row],[cena/enota brez DDV v EUR]]*Sklop10[[#This Row],[Stopnja DDV (%)]]</f>
        <v>0</v>
      </c>
      <c r="R29" s="91">
        <f>+Sklop10[[#This Row],[cena/enota brez DDV v EUR]]+Sklop10[[#This Row],[Davek (EUR)]]</f>
        <v>0</v>
      </c>
      <c r="S29" s="91">
        <f>+Sklop10[[#This Row],[cena/enota brez DDV v EUR]]*Sklop10[[#This Row],[Okvirna količina]]</f>
        <v>0</v>
      </c>
      <c r="T29" s="121">
        <f>+Sklop10[[#This Row],[Končna cena/enoto mere (EUR) z DDV]]*Sklop10[[#This Row],[Okvirna količina]]</f>
        <v>0</v>
      </c>
      <c r="U29" s="143" t="s">
        <v>141</v>
      </c>
    </row>
    <row r="30" spans="1:21" s="221" customFormat="1" ht="12">
      <c r="A30" s="84" t="s">
        <v>18</v>
      </c>
      <c r="B30" s="77" t="s">
        <v>438</v>
      </c>
      <c r="C30" s="82">
        <v>1</v>
      </c>
      <c r="D30" s="223" t="s">
        <v>1</v>
      </c>
      <c r="E30" s="110"/>
      <c r="F30" s="89">
        <v>250</v>
      </c>
      <c r="G30" s="115" t="s">
        <v>1</v>
      </c>
      <c r="H3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30" s="85" t="str">
        <f>IF(Sklop10[[#This Row],[ZAHTEVANA SHEMA KAKOVOSTI]]&lt;&gt;"",Sklop10[[#This Row],[Preračunana masa/volumen/kos na enoto kg]],"")</f>
        <v/>
      </c>
      <c r="J30" s="97"/>
      <c r="K30" s="143" t="s">
        <v>141</v>
      </c>
      <c r="L30" s="143" t="s">
        <v>141</v>
      </c>
      <c r="M30" s="143" t="s">
        <v>141</v>
      </c>
      <c r="N30" s="397"/>
      <c r="O30" s="143" t="s">
        <v>141</v>
      </c>
      <c r="P30" s="220"/>
      <c r="Q30" s="91">
        <f>+Sklop10[[#This Row],[cena/enota brez DDV v EUR]]*Sklop10[[#This Row],[Stopnja DDV (%)]]</f>
        <v>0</v>
      </c>
      <c r="R30" s="91">
        <f>+Sklop10[[#This Row],[cena/enota brez DDV v EUR]]+Sklop10[[#This Row],[Davek (EUR)]]</f>
        <v>0</v>
      </c>
      <c r="S30" s="91">
        <f>+Sklop10[[#This Row],[cena/enota brez DDV v EUR]]*Sklop10[[#This Row],[Okvirna količina]]</f>
        <v>0</v>
      </c>
      <c r="T30" s="91">
        <f>+Sklop10[[#This Row],[Končna cena/enoto mere (EUR) z DDV]]*Sklop10[[#This Row],[Okvirna količina]]</f>
        <v>0</v>
      </c>
      <c r="U30" s="143" t="s">
        <v>141</v>
      </c>
    </row>
    <row r="31" spans="1:21" s="221" customFormat="1" ht="12">
      <c r="A31" s="84" t="s">
        <v>19</v>
      </c>
      <c r="B31" s="80" t="s">
        <v>713</v>
      </c>
      <c r="C31" s="82">
        <v>1</v>
      </c>
      <c r="D31" s="223" t="s">
        <v>1</v>
      </c>
      <c r="E31" s="110"/>
      <c r="F31" s="89">
        <v>4000</v>
      </c>
      <c r="G31" s="115" t="s">
        <v>1</v>
      </c>
      <c r="H3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31" s="85" t="str">
        <f>IF(Sklop10[[#This Row],[ZAHTEVANA SHEMA KAKOVOSTI]]&lt;&gt;"",Sklop10[[#This Row],[Preračunana masa/volumen/kos na enoto kg]],"")</f>
        <v/>
      </c>
      <c r="J31" s="97"/>
      <c r="K31" s="143" t="s">
        <v>141</v>
      </c>
      <c r="L31" s="143" t="s">
        <v>141</v>
      </c>
      <c r="M31" s="143" t="s">
        <v>141</v>
      </c>
      <c r="N31" s="396"/>
      <c r="O31" s="143" t="s">
        <v>141</v>
      </c>
      <c r="P31" s="100"/>
      <c r="Q31" s="91">
        <f>+Sklop10[[#This Row],[cena/enota brez DDV v EUR]]*Sklop10[[#This Row],[Stopnja DDV (%)]]</f>
        <v>0</v>
      </c>
      <c r="R31" s="91">
        <f>+Sklop10[[#This Row],[cena/enota brez DDV v EUR]]+Sklop10[[#This Row],[Davek (EUR)]]</f>
        <v>0</v>
      </c>
      <c r="S31" s="91">
        <f>+Sklop10[[#This Row],[cena/enota brez DDV v EUR]]*Sklop10[[#This Row],[Okvirna količina]]</f>
        <v>0</v>
      </c>
      <c r="T31" s="91">
        <f>+Sklop10[[#This Row],[Končna cena/enoto mere (EUR) z DDV]]*Sklop10[[#This Row],[Okvirna količina]]</f>
        <v>0</v>
      </c>
      <c r="U31" s="143" t="s">
        <v>141</v>
      </c>
    </row>
    <row r="32" spans="1:21" s="221" customFormat="1" ht="12">
      <c r="A32" s="84" t="s">
        <v>20</v>
      </c>
      <c r="B32" s="206" t="s">
        <v>717</v>
      </c>
      <c r="C32" s="82">
        <v>1</v>
      </c>
      <c r="D32" s="223" t="s">
        <v>1</v>
      </c>
      <c r="E32" s="208"/>
      <c r="F32" s="209">
        <v>1000</v>
      </c>
      <c r="G32" s="115" t="s">
        <v>1</v>
      </c>
      <c r="H32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2" s="209" t="str">
        <f>IF(Sklop10[[#This Row],[ZAHTEVANA SHEMA KAKOVOSTI]]&lt;&gt;"",Sklop10[[#This Row],[Preračunana masa/volumen/kos na enoto kg]],"")</f>
        <v/>
      </c>
      <c r="J32" s="210"/>
      <c r="K32" s="143" t="s">
        <v>141</v>
      </c>
      <c r="L32" s="143" t="s">
        <v>141</v>
      </c>
      <c r="M32" s="143" t="s">
        <v>141</v>
      </c>
      <c r="N32" s="327"/>
      <c r="O32" s="143" t="s">
        <v>141</v>
      </c>
      <c r="P32" s="213"/>
      <c r="Q32" s="212">
        <f>+Sklop10[[#This Row],[cena/enota brez DDV v EUR]]*Sklop10[[#This Row],[Stopnja DDV (%)]]</f>
        <v>0</v>
      </c>
      <c r="R32" s="212">
        <f>+Sklop10[[#This Row],[cena/enota brez DDV v EUR]]+Sklop10[[#This Row],[Davek (EUR)]]</f>
        <v>0</v>
      </c>
      <c r="S32" s="212">
        <f>+Sklop10[[#This Row],[cena/enota brez DDV v EUR]]*Sklop10[[#This Row],[Okvirna količina]]</f>
        <v>0</v>
      </c>
      <c r="T32" s="219">
        <f>+Sklop10[[#This Row],[Končna cena/enoto mere (EUR) z DDV]]*Sklop10[[#This Row],[Okvirna količina]]</f>
        <v>0</v>
      </c>
      <c r="U32" s="143" t="s">
        <v>141</v>
      </c>
    </row>
    <row r="33" spans="1:21" s="221" customFormat="1" ht="12">
      <c r="A33" s="84" t="s">
        <v>21</v>
      </c>
      <c r="B33" s="244" t="s">
        <v>439</v>
      </c>
      <c r="C33" s="82">
        <v>1</v>
      </c>
      <c r="D33" s="223" t="s">
        <v>1</v>
      </c>
      <c r="E33" s="208"/>
      <c r="F33" s="209">
        <v>200</v>
      </c>
      <c r="G33" s="259" t="s">
        <v>1</v>
      </c>
      <c r="H33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3" s="209" t="str">
        <f>IF(Sklop10[[#This Row],[ZAHTEVANA SHEMA KAKOVOSTI]]&lt;&gt;"",Sklop10[[#This Row],[Preračunana masa/volumen/kos na enoto kg]],"")</f>
        <v/>
      </c>
      <c r="J33" s="210"/>
      <c r="K33" s="143" t="s">
        <v>141</v>
      </c>
      <c r="L33" s="143" t="s">
        <v>141</v>
      </c>
      <c r="M33" s="143" t="s">
        <v>141</v>
      </c>
      <c r="N33" s="327"/>
      <c r="O33" s="143" t="s">
        <v>141</v>
      </c>
      <c r="P33" s="213"/>
      <c r="Q33" s="212">
        <f>+Sklop10[[#This Row],[cena/enota brez DDV v EUR]]*Sklop10[[#This Row],[Stopnja DDV (%)]]</f>
        <v>0</v>
      </c>
      <c r="R33" s="212">
        <f>+Sklop10[[#This Row],[cena/enota brez DDV v EUR]]+Sklop10[[#This Row],[Davek (EUR)]]</f>
        <v>0</v>
      </c>
      <c r="S33" s="212">
        <f>+Sklop10[[#This Row],[cena/enota brez DDV v EUR]]*Sklop10[[#This Row],[Okvirna količina]]</f>
        <v>0</v>
      </c>
      <c r="T33" s="219">
        <f>+Sklop10[[#This Row],[Končna cena/enoto mere (EUR) z DDV]]*Sklop10[[#This Row],[Okvirna količina]]</f>
        <v>0</v>
      </c>
      <c r="U33" s="143" t="s">
        <v>141</v>
      </c>
    </row>
    <row r="34" spans="1:21" s="55" customFormat="1" ht="12">
      <c r="A34" s="84" t="s">
        <v>22</v>
      </c>
      <c r="B34" s="10" t="s">
        <v>440</v>
      </c>
      <c r="C34" s="82">
        <v>1</v>
      </c>
      <c r="D34" s="223" t="s">
        <v>1</v>
      </c>
      <c r="E34" s="110"/>
      <c r="F34" s="89">
        <v>300</v>
      </c>
      <c r="G34" s="398" t="s">
        <v>1</v>
      </c>
      <c r="H34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85" t="str">
        <f>IF(Sklop10[[#This Row],[ZAHTEVANA SHEMA KAKOVOSTI]]&lt;&gt;"",Sklop10[[#This Row],[Preračunana masa/volumen/kos na enoto kg]],"")</f>
        <v/>
      </c>
      <c r="J34" s="97"/>
      <c r="K34" s="143" t="s">
        <v>141</v>
      </c>
      <c r="L34" s="143" t="s">
        <v>141</v>
      </c>
      <c r="M34" s="143" t="s">
        <v>141</v>
      </c>
      <c r="N34" s="396"/>
      <c r="O34" s="143" t="s">
        <v>141</v>
      </c>
      <c r="P34" s="100"/>
      <c r="Q34" s="91">
        <f>+Sklop10[[#This Row],[cena/enota brez DDV v EUR]]*Sklop10[[#This Row],[Stopnja DDV (%)]]</f>
        <v>0</v>
      </c>
      <c r="R34" s="91">
        <f>+Sklop10[[#This Row],[cena/enota brez DDV v EUR]]+Sklop10[[#This Row],[Davek (EUR)]]</f>
        <v>0</v>
      </c>
      <c r="S34" s="91">
        <f>+Sklop10[[#This Row],[cena/enota brez DDV v EUR]]*Sklop10[[#This Row],[Okvirna količina]]</f>
        <v>0</v>
      </c>
      <c r="T34" s="91">
        <f>+Sklop10[[#This Row],[Končna cena/enoto mere (EUR) z DDV]]*Sklop10[[#This Row],[Okvirna količina]]</f>
        <v>0</v>
      </c>
      <c r="U34" s="143" t="s">
        <v>141</v>
      </c>
    </row>
    <row r="35" spans="1:21" s="55" customFormat="1" ht="12">
      <c r="A35" s="84" t="s">
        <v>23</v>
      </c>
      <c r="B35" s="10" t="s">
        <v>441</v>
      </c>
      <c r="C35" s="82">
        <v>1</v>
      </c>
      <c r="D35" s="223" t="s">
        <v>1</v>
      </c>
      <c r="E35" s="110"/>
      <c r="F35" s="89">
        <v>700</v>
      </c>
      <c r="G35" s="115" t="s">
        <v>1</v>
      </c>
      <c r="H35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5" s="85" t="str">
        <f>IF(Sklop10[[#This Row],[ZAHTEVANA SHEMA KAKOVOSTI]]&lt;&gt;"",Sklop10[[#This Row],[Preračunana masa/volumen/kos na enoto kg]],"")</f>
        <v/>
      </c>
      <c r="J35" s="97"/>
      <c r="K35" s="143" t="s">
        <v>141</v>
      </c>
      <c r="L35" s="143" t="s">
        <v>141</v>
      </c>
      <c r="M35" s="143" t="s">
        <v>141</v>
      </c>
      <c r="N35" s="396"/>
      <c r="O35" s="143" t="s">
        <v>141</v>
      </c>
      <c r="P35" s="100"/>
      <c r="Q35" s="91">
        <f>+Sklop10[[#This Row],[cena/enota brez DDV v EUR]]*Sklop10[[#This Row],[Stopnja DDV (%)]]</f>
        <v>0</v>
      </c>
      <c r="R35" s="91">
        <f>+Sklop10[[#This Row],[cena/enota brez DDV v EUR]]+Sklop10[[#This Row],[Davek (EUR)]]</f>
        <v>0</v>
      </c>
      <c r="S35" s="91">
        <f>+Sklop10[[#This Row],[cena/enota brez DDV v EUR]]*Sklop10[[#This Row],[Okvirna količina]]</f>
        <v>0</v>
      </c>
      <c r="T35" s="91">
        <f>+Sklop10[[#This Row],[Končna cena/enoto mere (EUR) z DDV]]*Sklop10[[#This Row],[Okvirna količina]]</f>
        <v>0</v>
      </c>
      <c r="U35" s="143" t="s">
        <v>141</v>
      </c>
    </row>
    <row r="36" spans="1:21" s="55" customFormat="1" ht="12">
      <c r="A36" s="84" t="s">
        <v>24</v>
      </c>
      <c r="B36" s="78" t="s">
        <v>442</v>
      </c>
      <c r="C36" s="82">
        <v>1</v>
      </c>
      <c r="D36" s="223" t="s">
        <v>1</v>
      </c>
      <c r="E36" s="110"/>
      <c r="F36" s="89">
        <v>150</v>
      </c>
      <c r="G36" s="259" t="s">
        <v>1</v>
      </c>
      <c r="H3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6" s="85" t="str">
        <f>IF(Sklop10[[#This Row],[ZAHTEVANA SHEMA KAKOVOSTI]]&lt;&gt;"",Sklop10[[#This Row],[Preračunana masa/volumen/kos na enoto kg]],"")</f>
        <v/>
      </c>
      <c r="J36" s="97"/>
      <c r="K36" s="143" t="s">
        <v>141</v>
      </c>
      <c r="L36" s="143" t="s">
        <v>141</v>
      </c>
      <c r="M36" s="143" t="s">
        <v>141</v>
      </c>
      <c r="N36" s="396"/>
      <c r="O36" s="143" t="s">
        <v>141</v>
      </c>
      <c r="P36" s="100"/>
      <c r="Q36" s="91">
        <f>+Sklop10[[#This Row],[cena/enota brez DDV v EUR]]*Sklop10[[#This Row],[Stopnja DDV (%)]]</f>
        <v>0</v>
      </c>
      <c r="R36" s="91">
        <f>+Sklop10[[#This Row],[cena/enota brez DDV v EUR]]+Sklop10[[#This Row],[Davek (EUR)]]</f>
        <v>0</v>
      </c>
      <c r="S36" s="91">
        <f>+Sklop10[[#This Row],[cena/enota brez DDV v EUR]]*Sklop10[[#This Row],[Okvirna količina]]</f>
        <v>0</v>
      </c>
      <c r="T36" s="91">
        <f>+Sklop10[[#This Row],[Končna cena/enoto mere (EUR) z DDV]]*Sklop10[[#This Row],[Okvirna količina]]</f>
        <v>0</v>
      </c>
      <c r="U36" s="143" t="s">
        <v>141</v>
      </c>
    </row>
    <row r="37" spans="1:21" s="55" customFormat="1" ht="12">
      <c r="A37" s="84" t="s">
        <v>25</v>
      </c>
      <c r="B37" s="11" t="s">
        <v>443</v>
      </c>
      <c r="C37" s="82">
        <v>1</v>
      </c>
      <c r="D37" s="223" t="s">
        <v>1</v>
      </c>
      <c r="E37" s="110"/>
      <c r="F37" s="89">
        <v>50</v>
      </c>
      <c r="G37" s="398" t="s">
        <v>1</v>
      </c>
      <c r="H3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85" t="str">
        <f>IF(Sklop10[[#This Row],[ZAHTEVANA SHEMA KAKOVOSTI]]&lt;&gt;"",Sklop10[[#This Row],[Preračunana masa/volumen/kos na enoto kg]],"")</f>
        <v/>
      </c>
      <c r="J37" s="97"/>
      <c r="K37" s="143" t="s">
        <v>141</v>
      </c>
      <c r="L37" s="143" t="s">
        <v>141</v>
      </c>
      <c r="M37" s="143" t="s">
        <v>141</v>
      </c>
      <c r="N37" s="396"/>
      <c r="O37" s="143" t="s">
        <v>141</v>
      </c>
      <c r="P37" s="100"/>
      <c r="Q37" s="91">
        <f>+Sklop10[[#This Row],[cena/enota brez DDV v EUR]]*Sklop10[[#This Row],[Stopnja DDV (%)]]</f>
        <v>0</v>
      </c>
      <c r="R37" s="91">
        <f>+Sklop10[[#This Row],[cena/enota brez DDV v EUR]]+Sklop10[[#This Row],[Davek (EUR)]]</f>
        <v>0</v>
      </c>
      <c r="S37" s="91">
        <f>+Sklop10[[#This Row],[cena/enota brez DDV v EUR]]*Sklop10[[#This Row],[Okvirna količina]]</f>
        <v>0</v>
      </c>
      <c r="T37" s="91">
        <f>+Sklop10[[#This Row],[Končna cena/enoto mere (EUR) z DDV]]*Sklop10[[#This Row],[Okvirna količina]]</f>
        <v>0</v>
      </c>
      <c r="U37" s="143" t="s">
        <v>141</v>
      </c>
    </row>
    <row r="38" spans="1:21" s="55" customFormat="1" ht="12">
      <c r="A38" s="84" t="s">
        <v>26</v>
      </c>
      <c r="B38" s="11" t="s">
        <v>444</v>
      </c>
      <c r="C38" s="82">
        <v>1</v>
      </c>
      <c r="D38" s="223" t="s">
        <v>1</v>
      </c>
      <c r="E38" s="110"/>
      <c r="F38" s="89">
        <v>210</v>
      </c>
      <c r="G38" s="115" t="s">
        <v>1</v>
      </c>
      <c r="H3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38" s="85" t="str">
        <f>IF(Sklop10[[#This Row],[ZAHTEVANA SHEMA KAKOVOSTI]]&lt;&gt;"",Sklop10[[#This Row],[Preračunana masa/volumen/kos na enoto kg]],"")</f>
        <v/>
      </c>
      <c r="J38" s="97"/>
      <c r="K38" s="143" t="s">
        <v>141</v>
      </c>
      <c r="L38" s="143" t="s">
        <v>141</v>
      </c>
      <c r="M38" s="143" t="s">
        <v>141</v>
      </c>
      <c r="N38" s="396"/>
      <c r="O38" s="143" t="s">
        <v>141</v>
      </c>
      <c r="P38" s="100"/>
      <c r="Q38" s="91">
        <f>+Sklop10[[#This Row],[cena/enota brez DDV v EUR]]*Sklop10[[#This Row],[Stopnja DDV (%)]]</f>
        <v>0</v>
      </c>
      <c r="R38" s="91">
        <f>+Sklop10[[#This Row],[cena/enota brez DDV v EUR]]+Sklop10[[#This Row],[Davek (EUR)]]</f>
        <v>0</v>
      </c>
      <c r="S38" s="91">
        <f>+Sklop10[[#This Row],[cena/enota brez DDV v EUR]]*Sklop10[[#This Row],[Okvirna količina]]</f>
        <v>0</v>
      </c>
      <c r="T38" s="91">
        <f>+Sklop10[[#This Row],[Končna cena/enoto mere (EUR) z DDV]]*Sklop10[[#This Row],[Okvirna količina]]</f>
        <v>0</v>
      </c>
      <c r="U38" s="143" t="s">
        <v>141</v>
      </c>
    </row>
    <row r="39" spans="1:21" s="55" customFormat="1" ht="12">
      <c r="A39" s="84" t="s">
        <v>27</v>
      </c>
      <c r="B39" s="80" t="s">
        <v>718</v>
      </c>
      <c r="C39" s="82">
        <v>1</v>
      </c>
      <c r="D39" s="313" t="s">
        <v>1</v>
      </c>
      <c r="E39" s="110"/>
      <c r="F39" s="89">
        <v>200</v>
      </c>
      <c r="G39" s="115" t="s">
        <v>1</v>
      </c>
      <c r="H3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85" t="str">
        <f>IF(Sklop10[[#This Row],[ZAHTEVANA SHEMA KAKOVOSTI]]&lt;&gt;"",Sklop10[[#This Row],[Preračunana masa/volumen/kos na enoto kg]],"")</f>
        <v/>
      </c>
      <c r="J39" s="97"/>
      <c r="K39" s="143" t="s">
        <v>141</v>
      </c>
      <c r="L39" s="143" t="s">
        <v>141</v>
      </c>
      <c r="M39" s="143" t="s">
        <v>141</v>
      </c>
      <c r="N39" s="396"/>
      <c r="O39" s="143" t="s">
        <v>141</v>
      </c>
      <c r="P39" s="100"/>
      <c r="Q39" s="91">
        <f>+Sklop10[[#This Row],[cena/enota brez DDV v EUR]]*Sklop10[[#This Row],[Stopnja DDV (%)]]</f>
        <v>0</v>
      </c>
      <c r="R39" s="91">
        <f>+Sklop10[[#This Row],[cena/enota brez DDV v EUR]]+Sklop10[[#This Row],[Davek (EUR)]]</f>
        <v>0</v>
      </c>
      <c r="S39" s="91">
        <f>+Sklop10[[#This Row],[cena/enota brez DDV v EUR]]*Sklop10[[#This Row],[Okvirna količina]]</f>
        <v>0</v>
      </c>
      <c r="T39" s="91">
        <f>+Sklop10[[#This Row],[Končna cena/enoto mere (EUR) z DDV]]*Sklop10[[#This Row],[Okvirna količina]]</f>
        <v>0</v>
      </c>
      <c r="U39" s="143" t="s">
        <v>141</v>
      </c>
    </row>
    <row r="40" spans="1:21" s="55" customFormat="1" ht="12">
      <c r="A40" s="84" t="s">
        <v>16</v>
      </c>
      <c r="B40" s="206" t="s">
        <v>1217</v>
      </c>
      <c r="C40" s="82">
        <v>1</v>
      </c>
      <c r="D40" s="207" t="s">
        <v>1</v>
      </c>
      <c r="E40" s="208"/>
      <c r="F40" s="209">
        <v>1500</v>
      </c>
      <c r="G40" s="399" t="s">
        <v>1</v>
      </c>
      <c r="H40" s="2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0" s="209" t="str">
        <f>IF(Sklop10[[#This Row],[ZAHTEVANA SHEMA KAKOVOSTI]]&lt;&gt;"",Sklop10[[#This Row],[Preračunana masa/volumen/kos na enoto kg]],"")</f>
        <v/>
      </c>
      <c r="J40" s="210"/>
      <c r="K40" s="143" t="s">
        <v>141</v>
      </c>
      <c r="L40" s="143" t="s">
        <v>141</v>
      </c>
      <c r="M40" s="143" t="s">
        <v>141</v>
      </c>
      <c r="N40" s="327"/>
      <c r="O40" s="143" t="s">
        <v>141</v>
      </c>
      <c r="P40" s="213"/>
      <c r="Q40" s="212">
        <f>+Sklop10[[#This Row],[cena/enota brez DDV v EUR]]*Sklop10[[#This Row],[Stopnja DDV (%)]]</f>
        <v>0</v>
      </c>
      <c r="R40" s="212">
        <f>+Sklop10[[#This Row],[cena/enota brez DDV v EUR]]+Sklop10[[#This Row],[Davek (EUR)]]</f>
        <v>0</v>
      </c>
      <c r="S40" s="212">
        <f>+Sklop10[[#This Row],[cena/enota brez DDV v EUR]]*Sklop10[[#This Row],[Okvirna količina]]</f>
        <v>0</v>
      </c>
      <c r="T40" s="227">
        <f>+Sklop10[[#This Row],[Končna cena/enoto mere (EUR) z DDV]]*Sklop10[[#This Row],[Okvirna količina]]</f>
        <v>0</v>
      </c>
      <c r="U40" s="143" t="s">
        <v>141</v>
      </c>
    </row>
    <row r="41" spans="1:21" s="55" customFormat="1" ht="12">
      <c r="A41" s="84" t="s">
        <v>28</v>
      </c>
      <c r="B41" s="311" t="s">
        <v>445</v>
      </c>
      <c r="C41" s="82">
        <v>1</v>
      </c>
      <c r="D41" s="312" t="s">
        <v>1</v>
      </c>
      <c r="E41" s="208"/>
      <c r="F41" s="215">
        <v>300</v>
      </c>
      <c r="G41" s="259" t="s">
        <v>1</v>
      </c>
      <c r="H41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209" t="str">
        <f>IF(Sklop10[[#This Row],[ZAHTEVANA SHEMA KAKOVOSTI]]&lt;&gt;"",Sklop10[[#This Row],[Preračunana masa/volumen/kos na enoto kg]],"")</f>
        <v/>
      </c>
      <c r="J41" s="210"/>
      <c r="K41" s="143" t="s">
        <v>141</v>
      </c>
      <c r="L41" s="143" t="s">
        <v>141</v>
      </c>
      <c r="M41" s="143" t="s">
        <v>141</v>
      </c>
      <c r="N41" s="327"/>
      <c r="O41" s="143" t="s">
        <v>141</v>
      </c>
      <c r="P41" s="213"/>
      <c r="Q41" s="212">
        <f>+Sklop10[[#This Row],[cena/enota brez DDV v EUR]]*Sklop10[[#This Row],[Stopnja DDV (%)]]</f>
        <v>0</v>
      </c>
      <c r="R41" s="212">
        <f>+Sklop10[[#This Row],[cena/enota brez DDV v EUR]]+Sklop10[[#This Row],[Davek (EUR)]]</f>
        <v>0</v>
      </c>
      <c r="S41" s="212">
        <f>+Sklop10[[#This Row],[cena/enota brez DDV v EUR]]*Sklop10[[#This Row],[Okvirna količina]]</f>
        <v>0</v>
      </c>
      <c r="T41" s="219">
        <f>+Sklop10[[#This Row],[Končna cena/enoto mere (EUR) z DDV]]*Sklop10[[#This Row],[Okvirna količina]]</f>
        <v>0</v>
      </c>
      <c r="U41" s="143" t="s">
        <v>141</v>
      </c>
    </row>
    <row r="42" spans="1:21" s="55" customFormat="1" ht="12">
      <c r="A42" s="84" t="s">
        <v>29</v>
      </c>
      <c r="B42" s="80" t="s">
        <v>1216</v>
      </c>
      <c r="C42" s="82">
        <v>1</v>
      </c>
      <c r="D42" s="313" t="s">
        <v>1</v>
      </c>
      <c r="E42" s="110"/>
      <c r="F42" s="89">
        <v>150</v>
      </c>
      <c r="G42" s="216" t="s">
        <v>1</v>
      </c>
      <c r="H42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2" s="85" t="str">
        <f>IF(Sklop10[[#This Row],[ZAHTEVANA SHEMA KAKOVOSTI]]&lt;&gt;"",Sklop10[[#This Row],[Preračunana masa/volumen/kos na enoto kg]],"")</f>
        <v/>
      </c>
      <c r="J42" s="97"/>
      <c r="K42" s="143" t="s">
        <v>141</v>
      </c>
      <c r="L42" s="143" t="s">
        <v>141</v>
      </c>
      <c r="M42" s="143" t="s">
        <v>141</v>
      </c>
      <c r="N42" s="396"/>
      <c r="O42" s="143" t="s">
        <v>141</v>
      </c>
      <c r="P42" s="100"/>
      <c r="Q42" s="91">
        <f>+Sklop10[[#This Row],[cena/enota brez DDV v EUR]]*Sklop10[[#This Row],[Stopnja DDV (%)]]</f>
        <v>0</v>
      </c>
      <c r="R42" s="91">
        <f>+Sklop10[[#This Row],[cena/enota brez DDV v EUR]]+Sklop10[[#This Row],[Davek (EUR)]]</f>
        <v>0</v>
      </c>
      <c r="S42" s="91">
        <f>+Sklop10[[#This Row],[cena/enota brez DDV v EUR]]*Sklop10[[#This Row],[Okvirna količina]]</f>
        <v>0</v>
      </c>
      <c r="T42" s="91">
        <f>+Sklop10[[#This Row],[Končna cena/enoto mere (EUR) z DDV]]*Sklop10[[#This Row],[Okvirna količina]]</f>
        <v>0</v>
      </c>
      <c r="U42" s="143" t="s">
        <v>141</v>
      </c>
    </row>
    <row r="43" spans="1:21">
      <c r="A43" s="401" t="s">
        <v>164</v>
      </c>
      <c r="B43" s="402"/>
      <c r="C43" s="403"/>
      <c r="D43" s="403"/>
      <c r="E43" s="404"/>
      <c r="F43" s="405"/>
      <c r="G43" s="406"/>
      <c r="H43" s="407">
        <f>SUBTOTAL(109,Sklop10[Preračunana masa/volumen/kos na enoto kg])</f>
        <v>15730</v>
      </c>
      <c r="I43" s="407">
        <f>SUBTOTAL(109,Sklop10[Živila iz shem kakovosti (kg)])</f>
        <v>0</v>
      </c>
      <c r="J43" s="405"/>
      <c r="K43" s="408"/>
      <c r="L43" s="408"/>
      <c r="M43" s="409"/>
      <c r="N43" s="410"/>
      <c r="O43" s="410"/>
      <c r="P43" s="410"/>
      <c r="Q43" s="411"/>
      <c r="R43" s="405"/>
      <c r="S43" s="411">
        <f>SUBTOTAL(109,Sklop10[Vrednost za okvirno količino (EUR) brez DDV])</f>
        <v>0</v>
      </c>
      <c r="T43" s="411">
        <f>SUBTOTAL(109,Sklop10[Vrednost za okvirno količino (EUR) z DDV])</f>
        <v>0</v>
      </c>
      <c r="U43" s="412"/>
    </row>
    <row r="44" spans="1:21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3"/>
      <c r="T44" s="3"/>
      <c r="U44" s="8"/>
    </row>
    <row r="45" spans="1:21">
      <c r="A45" s="47" t="s">
        <v>159</v>
      </c>
      <c r="B45" s="19"/>
      <c r="C45" s="31"/>
      <c r="D45" s="31"/>
      <c r="E45" s="112"/>
      <c r="Q45" s="47"/>
      <c r="R45" s="47"/>
      <c r="S45" s="47"/>
      <c r="T45" s="47"/>
    </row>
    <row r="46" spans="1:21">
      <c r="A46" s="14" t="s">
        <v>162</v>
      </c>
      <c r="B46" s="19"/>
      <c r="C46" s="31"/>
      <c r="D46" s="31"/>
      <c r="E46" s="112"/>
    </row>
    <row r="47" spans="1:21">
      <c r="A47" s="106" t="s">
        <v>160</v>
      </c>
      <c r="F47" s="68"/>
      <c r="G47" s="68"/>
      <c r="H47" s="32"/>
      <c r="I47" s="32"/>
      <c r="J47" s="32"/>
      <c r="K47" s="32"/>
      <c r="L47" s="54"/>
      <c r="M47" s="54"/>
      <c r="N47" s="32"/>
      <c r="O47" s="32"/>
      <c r="P47" s="32"/>
      <c r="Q47" s="32"/>
      <c r="R47" s="32"/>
    </row>
    <row r="48" spans="1:21" ht="15">
      <c r="A48" s="482" t="s">
        <v>217</v>
      </c>
      <c r="B48" s="482"/>
      <c r="C48" s="482"/>
      <c r="D48" s="482"/>
      <c r="E48" s="482"/>
      <c r="F48" s="482"/>
      <c r="G48" s="482"/>
      <c r="H48" s="482"/>
      <c r="I48" s="482"/>
      <c r="J48" s="482"/>
      <c r="K48" s="482"/>
      <c r="N48" s="32"/>
      <c r="O48" s="32"/>
      <c r="P48" s="32"/>
      <c r="Q48" s="32"/>
      <c r="R48" s="32"/>
    </row>
    <row r="49" spans="1:21" ht="15">
      <c r="A49" s="270"/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N49" s="32"/>
      <c r="O49" s="32"/>
      <c r="P49" s="32"/>
      <c r="Q49" s="32"/>
      <c r="R49" s="32"/>
    </row>
    <row r="50" spans="1:21">
      <c r="A50" s="106" t="s">
        <v>66</v>
      </c>
      <c r="F50" s="68"/>
      <c r="G50" s="68" t="s">
        <v>67</v>
      </c>
      <c r="H50" s="32"/>
      <c r="I50" s="32"/>
      <c r="J50" s="32"/>
      <c r="K50" s="32"/>
      <c r="L50" s="54"/>
      <c r="M50" s="54"/>
      <c r="N50" s="32"/>
      <c r="O50" s="32"/>
      <c r="P50" s="32"/>
      <c r="Q50" s="32" t="s">
        <v>68</v>
      </c>
      <c r="R50" s="32"/>
    </row>
    <row r="51" spans="1:21" ht="15">
      <c r="A51" s="7"/>
      <c r="B51" s="5"/>
      <c r="C51" s="29"/>
      <c r="D51" s="29"/>
      <c r="E51" s="28"/>
      <c r="F51" s="8"/>
      <c r="H51" s="9"/>
      <c r="I51" s="9"/>
      <c r="J51" s="9"/>
      <c r="K51" s="9"/>
      <c r="L51" s="23"/>
      <c r="M51" s="23"/>
      <c r="N51" s="9"/>
      <c r="O51" s="9"/>
      <c r="P51" s="9"/>
      <c r="Q51" s="9"/>
      <c r="R51" s="9"/>
      <c r="S51" s="3"/>
      <c r="T51" s="3"/>
      <c r="U51" s="8"/>
    </row>
    <row r="52" spans="1:21">
      <c r="B52" s="19"/>
      <c r="C52" s="31"/>
      <c r="D52" s="31"/>
      <c r="E52" s="112"/>
    </row>
    <row r="53" spans="1:21">
      <c r="B53" s="19"/>
      <c r="C53" s="31"/>
      <c r="D53" s="31"/>
      <c r="E53" s="112"/>
    </row>
    <row r="54" spans="1:21">
      <c r="B54" s="19"/>
      <c r="C54" s="31"/>
      <c r="D54" s="31"/>
      <c r="E54" s="112"/>
    </row>
    <row r="55" spans="1:21">
      <c r="B55" s="19"/>
      <c r="C55" s="31"/>
      <c r="D55" s="31"/>
      <c r="E55" s="112"/>
    </row>
    <row r="56" spans="1:21">
      <c r="B56" s="19"/>
      <c r="C56" s="31"/>
      <c r="D56" s="31"/>
      <c r="E56" s="112"/>
    </row>
    <row r="57" spans="1:21">
      <c r="B57" s="19"/>
      <c r="C57" s="31"/>
      <c r="D57" s="31"/>
      <c r="E57" s="112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</sheetData>
  <sheetProtection insertRows="0" deleteRows="0"/>
  <protectedRanges>
    <protectedRange sqref="J50:P1048576 J1:P15 L48:P49 J43:P47 U1:U1048576 J16:J28 N16:N28 J30:J42 N30:N42 K16:M42 P16:P28 P30:P42 O16:O42" name="Obseg1"/>
    <protectedRange sqref="J48:K49" name="Obseg1_1"/>
    <protectedRange sqref="J29 P29 N29" name="Obseg1_2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7 B22:B23 B28 B30:B34">
    <cfRule type="colorScale" priority="6478">
      <colorScale>
        <cfvo type="min"/>
        <cfvo type="max"/>
        <color rgb="FFFCFCFF"/>
        <color rgb="FFF8696B"/>
      </colorScale>
    </cfRule>
  </conditionalFormatting>
  <conditionalFormatting sqref="B24:B2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3"/>
  <sheetViews>
    <sheetView topLeftCell="A13" zoomScaleNormal="100" zoomScaleSheetLayoutView="100" workbookViewId="0">
      <selection activeCell="W59" sqref="W5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pred_rekapitulacija'!A24</f>
        <v>11.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pred_rekapitulacija'!B24</f>
        <v>ZAMRZNJENA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446</v>
      </c>
      <c r="C16" s="82">
        <v>1</v>
      </c>
      <c r="D16" s="82" t="s">
        <v>1</v>
      </c>
      <c r="E16" s="110"/>
      <c r="F16" s="85">
        <v>30</v>
      </c>
      <c r="G16" s="115" t="s">
        <v>1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6" s="85" t="str">
        <f>IF(Sklop11[[#This Row],[ZAHTEVANA SHEMA KAKOVOSTI]]&lt;&gt;"",Sklop11[[#This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344"/>
    </row>
    <row r="17" spans="1:21" s="55" customFormat="1" ht="12">
      <c r="A17" s="84" t="s">
        <v>4</v>
      </c>
      <c r="B17" s="10" t="s">
        <v>447</v>
      </c>
      <c r="C17" s="82" t="s">
        <v>480</v>
      </c>
      <c r="D17" s="82" t="s">
        <v>1</v>
      </c>
      <c r="E17" s="110"/>
      <c r="F17" s="89">
        <v>30</v>
      </c>
      <c r="G17" s="115" t="s">
        <v>1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85" t="str">
        <f>IF(Sklop11[[#This Row],[ZAHTEVANA SHEMA KAKOVOSTI]]&lt;&gt;"",Sklop11[[#This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+Sklop11[[#This Row],[cena/enota brez DDV v EUR]]*Sklop11[[#This Row],[Stopnja DDV (%)]]</f>
        <v>0</v>
      </c>
      <c r="R17" s="91">
        <f>+Sklop11[[#This Row],[cena/enota brez DDV v EUR]]+Sklop11[[#This Row],[Davek (EUR)]]</f>
        <v>0</v>
      </c>
      <c r="S17" s="91">
        <f>+Sklop11[[#This Row],[cena/enota brez DDV v EUR]]*Sklop11[[#This Row],[Okvirna količina]]</f>
        <v>0</v>
      </c>
      <c r="T17" s="91">
        <f>+Sklop11[[#This Row],[Končna cena/enoto mere (EUR) z DDV]]*Sklop11[[#This Row],[Okvirna količina]]</f>
        <v>0</v>
      </c>
      <c r="U17" s="344"/>
    </row>
    <row r="18" spans="1:21" s="55" customFormat="1" ht="12">
      <c r="A18" s="84" t="s">
        <v>5</v>
      </c>
      <c r="B18" s="76" t="s">
        <v>448</v>
      </c>
      <c r="C18" s="82" t="s">
        <v>481</v>
      </c>
      <c r="D18" s="82" t="s">
        <v>1</v>
      </c>
      <c r="E18" s="110"/>
      <c r="F18" s="89">
        <v>20</v>
      </c>
      <c r="G18" s="115" t="s">
        <v>1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" s="85" t="str">
        <f>IF(Sklop11[[#This Row],[ZAHTEVANA SHEMA KAKOVOSTI]]&lt;&gt;"",Sklop11[[#This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+Sklop11[[#This Row],[cena/enota brez DDV v EUR]]*Sklop11[[#This Row],[Stopnja DDV (%)]]</f>
        <v>0</v>
      </c>
      <c r="R18" s="91">
        <f>+Sklop11[[#This Row],[cena/enota brez DDV v EUR]]+Sklop11[[#This Row],[Davek (EUR)]]</f>
        <v>0</v>
      </c>
      <c r="S18" s="91">
        <f>+Sklop11[[#This Row],[cena/enota brez DDV v EUR]]*Sklop11[[#This Row],[Okvirna količina]]</f>
        <v>0</v>
      </c>
      <c r="T18" s="91">
        <f>+Sklop11[[#This Row],[Končna cena/enoto mere (EUR) z DDV]]*Sklop11[[#This Row],[Okvirna količina]]</f>
        <v>0</v>
      </c>
      <c r="U18" s="344"/>
    </row>
    <row r="19" spans="1:21" s="55" customFormat="1" ht="12">
      <c r="A19" s="84" t="s">
        <v>6</v>
      </c>
      <c r="B19" s="76" t="s">
        <v>449</v>
      </c>
      <c r="C19" s="82" t="s">
        <v>481</v>
      </c>
      <c r="D19" s="82" t="s">
        <v>1</v>
      </c>
      <c r="E19" s="110"/>
      <c r="F19" s="89">
        <v>120</v>
      </c>
      <c r="G19" s="115" t="s">
        <v>1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5" t="str">
        <f>IF(Sklop11[[#This Row],[ZAHTEVANA SHEMA KAKOVOSTI]]&lt;&gt;"",Sklop11[[#This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+Sklop11[[#This Row],[cena/enota brez DDV v EUR]]*Sklop11[[#This Row],[Stopnja DDV (%)]]</f>
        <v>0</v>
      </c>
      <c r="R19" s="91">
        <f>+Sklop11[[#This Row],[cena/enota brez DDV v EUR]]+Sklop11[[#This Row],[Davek (EUR)]]</f>
        <v>0</v>
      </c>
      <c r="S19" s="91">
        <f>+Sklop11[[#This Row],[cena/enota brez DDV v EUR]]*Sklop11[[#This Row],[Okvirna količina]]</f>
        <v>0</v>
      </c>
      <c r="T19" s="91">
        <f>+Sklop11[[#This Row],[Končna cena/enoto mere (EUR) z DDV]]*Sklop11[[#This Row],[Okvirna količina]]</f>
        <v>0</v>
      </c>
      <c r="U19" s="344"/>
    </row>
    <row r="20" spans="1:21" s="55" customFormat="1" ht="12">
      <c r="A20" s="84" t="s">
        <v>7</v>
      </c>
      <c r="B20" s="10" t="s">
        <v>450</v>
      </c>
      <c r="C20" s="82" t="s">
        <v>480</v>
      </c>
      <c r="D20" s="82" t="s">
        <v>1</v>
      </c>
      <c r="E20" s="110"/>
      <c r="F20" s="89">
        <v>40</v>
      </c>
      <c r="G20" s="115" t="s">
        <v>1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0" s="85" t="str">
        <f>IF(Sklop11[[#This Row],[ZAHTEVANA SHEMA KAKOVOSTI]]&lt;&gt;"",Sklop11[[#This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+Sklop11[[#This Row],[cena/enota brez DDV v EUR]]*Sklop11[[#This Row],[Stopnja DDV (%)]]</f>
        <v>0</v>
      </c>
      <c r="R20" s="91">
        <f>+Sklop11[[#This Row],[cena/enota brez DDV v EUR]]+Sklop11[[#This Row],[Davek (EUR)]]</f>
        <v>0</v>
      </c>
      <c r="S20" s="91">
        <f>+Sklop11[[#This Row],[cena/enota brez DDV v EUR]]*Sklop11[[#This Row],[Okvirna količina]]</f>
        <v>0</v>
      </c>
      <c r="T20" s="91">
        <f>+Sklop11[[#This Row],[Končna cena/enoto mere (EUR) z DDV]]*Sklop11[[#This Row],[Okvirna količina]]</f>
        <v>0</v>
      </c>
      <c r="U20" s="344"/>
    </row>
    <row r="21" spans="1:21" s="55" customFormat="1" ht="12">
      <c r="A21" s="84" t="s">
        <v>8</v>
      </c>
      <c r="B21" s="10" t="s">
        <v>451</v>
      </c>
      <c r="C21" s="82" t="s">
        <v>482</v>
      </c>
      <c r="D21" s="82" t="s">
        <v>1</v>
      </c>
      <c r="E21" s="110"/>
      <c r="F21" s="89">
        <v>40</v>
      </c>
      <c r="G21" s="115" t="s">
        <v>1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85" t="str">
        <f>IF(Sklop11[[#This Row],[ZAHTEVANA SHEMA KAKOVOSTI]]&lt;&gt;"",Sklop11[[#This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+Sklop11[[#This Row],[cena/enota brez DDV v EUR]]*Sklop11[[#This Row],[Stopnja DDV (%)]]</f>
        <v>0</v>
      </c>
      <c r="R21" s="91">
        <f>+Sklop11[[#This Row],[cena/enota brez DDV v EUR]]+Sklop11[[#This Row],[Davek (EUR)]]</f>
        <v>0</v>
      </c>
      <c r="S21" s="91">
        <f>+Sklop11[[#This Row],[cena/enota brez DDV v EUR]]*Sklop11[[#This Row],[Okvirna količina]]</f>
        <v>0</v>
      </c>
      <c r="T21" s="91">
        <f>+Sklop11[[#This Row],[Končna cena/enoto mere (EUR) z DDV]]*Sklop11[[#This Row],[Okvirna količina]]</f>
        <v>0</v>
      </c>
      <c r="U21" s="344"/>
    </row>
    <row r="22" spans="1:21" s="170" customFormat="1" ht="12">
      <c r="A22" s="84" t="s">
        <v>9</v>
      </c>
      <c r="B22" s="76" t="s">
        <v>452</v>
      </c>
      <c r="C22" s="82" t="s">
        <v>419</v>
      </c>
      <c r="D22" s="82" t="s">
        <v>1</v>
      </c>
      <c r="E22" s="110"/>
      <c r="F22" s="157">
        <v>320</v>
      </c>
      <c r="G22" s="115" t="s">
        <v>1</v>
      </c>
      <c r="H22" s="1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2" s="158" t="str">
        <f>IF(Sklop11[[#This Row],[ZAHTEVANA SHEMA KAKOVOSTI]]&lt;&gt;"",Sklop11[[#This Row],[Preračunana masa/volumen/kos na enoto kg]],"")</f>
        <v/>
      </c>
      <c r="J22" s="165"/>
      <c r="K22" s="166"/>
      <c r="L22" s="166"/>
      <c r="M22" s="167"/>
      <c r="N22" s="168"/>
      <c r="O22" s="168"/>
      <c r="P22" s="169"/>
      <c r="Q22" s="168">
        <f>+Sklop11[[#This Row],[cena/enota brez DDV v EUR]]*Sklop11[[#This Row],[Stopnja DDV (%)]]</f>
        <v>0</v>
      </c>
      <c r="R22" s="168">
        <f>+Sklop11[[#This Row],[cena/enota brez DDV v EUR]]+Sklop11[[#This Row],[Davek (EUR)]]</f>
        <v>0</v>
      </c>
      <c r="S22" s="168">
        <f>+Sklop11[[#This Row],[cena/enota brez DDV v EUR]]*Sklop11[[#This Row],[Okvirna količina]]</f>
        <v>0</v>
      </c>
      <c r="T22" s="168">
        <f>+Sklop11[[#This Row],[Končna cena/enoto mere (EUR) z DDV]]*Sklop11[[#This Row],[Okvirna količina]]</f>
        <v>0</v>
      </c>
      <c r="U22" s="344"/>
    </row>
    <row r="23" spans="1:21" s="55" customFormat="1" ht="12">
      <c r="A23" s="84" t="s">
        <v>10</v>
      </c>
      <c r="B23" s="76" t="s">
        <v>453</v>
      </c>
      <c r="C23" s="82" t="s">
        <v>482</v>
      </c>
      <c r="D23" s="82" t="s">
        <v>1</v>
      </c>
      <c r="E23" s="110"/>
      <c r="F23" s="89">
        <v>60</v>
      </c>
      <c r="G23" s="115" t="s">
        <v>1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3" s="85" t="str">
        <f>IF(Sklop11[[#This Row],[ZAHTEVANA SHEMA KAKOVOSTI]]&lt;&gt;"",Sklop11[[#This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+Sklop11[[#This Row],[cena/enota brez DDV v EUR]]*Sklop11[[#This Row],[Stopnja DDV (%)]]</f>
        <v>0</v>
      </c>
      <c r="R23" s="91">
        <f>+Sklop11[[#This Row],[cena/enota brez DDV v EUR]]+Sklop11[[#This Row],[Davek (EUR)]]</f>
        <v>0</v>
      </c>
      <c r="S23" s="91">
        <f>+Sklop11[[#This Row],[cena/enota brez DDV v EUR]]*Sklop11[[#This Row],[Okvirna količina]]</f>
        <v>0</v>
      </c>
      <c r="T23" s="91">
        <f>+Sklop11[[#This Row],[Končna cena/enoto mere (EUR) z DDV]]*Sklop11[[#This Row],[Okvirna količina]]</f>
        <v>0</v>
      </c>
      <c r="U23" s="344"/>
    </row>
    <row r="24" spans="1:21" s="55" customFormat="1" ht="12">
      <c r="A24" s="84" t="s">
        <v>11</v>
      </c>
      <c r="B24" s="76" t="s">
        <v>454</v>
      </c>
      <c r="C24" s="82" t="s">
        <v>481</v>
      </c>
      <c r="D24" s="82" t="s">
        <v>1</v>
      </c>
      <c r="E24" s="110"/>
      <c r="F24" s="89">
        <v>50</v>
      </c>
      <c r="G24" s="115" t="s">
        <v>1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85" t="str">
        <f>IF(Sklop11[[#This Row],[ZAHTEVANA SHEMA KAKOVOSTI]]&lt;&gt;"",Sklop11[[#This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+Sklop11[[#This Row],[cena/enota brez DDV v EUR]]*Sklop11[[#This Row],[Stopnja DDV (%)]]</f>
        <v>0</v>
      </c>
      <c r="R24" s="91">
        <f>+Sklop11[[#This Row],[cena/enota brez DDV v EUR]]+Sklop11[[#This Row],[Davek (EUR)]]</f>
        <v>0</v>
      </c>
      <c r="S24" s="91">
        <f>+Sklop11[[#This Row],[cena/enota brez DDV v EUR]]*Sklop11[[#This Row],[Okvirna količina]]</f>
        <v>0</v>
      </c>
      <c r="T24" s="91">
        <f>+Sklop11[[#This Row],[Končna cena/enoto mere (EUR) z DDV]]*Sklop11[[#This Row],[Okvirna količina]]</f>
        <v>0</v>
      </c>
      <c r="U24" s="344"/>
    </row>
    <row r="25" spans="1:21" s="55" customFormat="1" ht="12">
      <c r="A25" s="84" t="s">
        <v>12</v>
      </c>
      <c r="B25" s="76" t="s">
        <v>455</v>
      </c>
      <c r="C25" s="82" t="s">
        <v>481</v>
      </c>
      <c r="D25" s="82" t="s">
        <v>1</v>
      </c>
      <c r="E25" s="110"/>
      <c r="F25" s="89">
        <v>140</v>
      </c>
      <c r="G25" s="115" t="s">
        <v>1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25" s="85" t="str">
        <f>IF(Sklop11[[#This Row],[ZAHTEVANA SHEMA KAKOVOSTI]]&lt;&gt;"",Sklop11[[#This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+Sklop11[[#This Row],[cena/enota brez DDV v EUR]]*Sklop11[[#This Row],[Stopnja DDV (%)]]</f>
        <v>0</v>
      </c>
      <c r="R25" s="91">
        <f>+Sklop11[[#This Row],[cena/enota brez DDV v EUR]]+Sklop11[[#This Row],[Davek (EUR)]]</f>
        <v>0</v>
      </c>
      <c r="S25" s="91">
        <f>+Sklop11[[#This Row],[cena/enota brez DDV v EUR]]*Sklop11[[#This Row],[Okvirna količina]]</f>
        <v>0</v>
      </c>
      <c r="T25" s="91">
        <f>+Sklop11[[#This Row],[Končna cena/enoto mere (EUR) z DDV]]*Sklop11[[#This Row],[Okvirna količina]]</f>
        <v>0</v>
      </c>
      <c r="U25" s="344"/>
    </row>
    <row r="26" spans="1:21" s="55" customFormat="1" ht="12">
      <c r="A26" s="84" t="s">
        <v>13</v>
      </c>
      <c r="B26" s="76" t="s">
        <v>456</v>
      </c>
      <c r="C26" s="82" t="s">
        <v>481</v>
      </c>
      <c r="D26" s="82" t="s">
        <v>1</v>
      </c>
      <c r="E26" s="110"/>
      <c r="F26" s="89">
        <v>50</v>
      </c>
      <c r="G26" s="115" t="s">
        <v>1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85" t="str">
        <f>IF(Sklop11[[#This Row],[ZAHTEVANA SHEMA KAKOVOSTI]]&lt;&gt;"",Sklop11[[#This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+Sklop11[[#This Row],[cena/enota brez DDV v EUR]]*Sklop11[[#This Row],[Stopnja DDV (%)]]</f>
        <v>0</v>
      </c>
      <c r="R26" s="91">
        <f>+Sklop11[[#This Row],[cena/enota brez DDV v EUR]]+Sklop11[[#This Row],[Davek (EUR)]]</f>
        <v>0</v>
      </c>
      <c r="S26" s="91">
        <f>+Sklop11[[#This Row],[cena/enota brez DDV v EUR]]*Sklop11[[#This Row],[Okvirna količina]]</f>
        <v>0</v>
      </c>
      <c r="T26" s="91">
        <f>+Sklop11[[#This Row],[Končna cena/enoto mere (EUR) z DDV]]*Sklop11[[#This Row],[Okvirna količina]]</f>
        <v>0</v>
      </c>
      <c r="U26" s="344"/>
    </row>
    <row r="27" spans="1:21" s="55" customFormat="1" ht="12">
      <c r="A27" s="84" t="s">
        <v>14</v>
      </c>
      <c r="B27" s="77" t="s">
        <v>457</v>
      </c>
      <c r="C27" s="82" t="s">
        <v>1146</v>
      </c>
      <c r="D27" s="82" t="s">
        <v>1</v>
      </c>
      <c r="E27" s="110"/>
      <c r="F27" s="89">
        <v>300</v>
      </c>
      <c r="G27" s="115" t="s">
        <v>1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85" t="str">
        <f>IF(Sklop11[[#This Row],[ZAHTEVANA SHEMA KAKOVOSTI]]&lt;&gt;"",Sklop11[[#This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+Sklop11[[#This Row],[cena/enota brez DDV v EUR]]*Sklop11[[#This Row],[Stopnja DDV (%)]]</f>
        <v>0</v>
      </c>
      <c r="R27" s="91">
        <f>+Sklop11[[#This Row],[cena/enota brez DDV v EUR]]+Sklop11[[#This Row],[Davek (EUR)]]</f>
        <v>0</v>
      </c>
      <c r="S27" s="91">
        <f>+Sklop11[[#This Row],[cena/enota brez DDV v EUR]]*Sklop11[[#This Row],[Okvirna količina]]</f>
        <v>0</v>
      </c>
      <c r="T27" s="91">
        <f>+Sklop11[[#This Row],[Končna cena/enoto mere (EUR) z DDV]]*Sklop11[[#This Row],[Okvirna količina]]</f>
        <v>0</v>
      </c>
      <c r="U27" s="344"/>
    </row>
    <row r="28" spans="1:21" s="55" customFormat="1" ht="12">
      <c r="A28" s="84" t="s">
        <v>15</v>
      </c>
      <c r="B28" s="76" t="s">
        <v>458</v>
      </c>
      <c r="C28" s="82" t="s">
        <v>480</v>
      </c>
      <c r="D28" s="82" t="s">
        <v>1</v>
      </c>
      <c r="E28" s="110"/>
      <c r="F28" s="89">
        <v>600</v>
      </c>
      <c r="G28" s="115" t="s">
        <v>1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8" s="85" t="str">
        <f>IF(Sklop11[[#This Row],[ZAHTEVANA SHEMA KAKOVOSTI]]&lt;&gt;"",Sklop11[[#This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+Sklop11[[#This Row],[cena/enota brez DDV v EUR]]*Sklop11[[#This Row],[Stopnja DDV (%)]]</f>
        <v>0</v>
      </c>
      <c r="R28" s="91">
        <f>+Sklop11[[#This Row],[cena/enota brez DDV v EUR]]+Sklop11[[#This Row],[Davek (EUR)]]</f>
        <v>0</v>
      </c>
      <c r="S28" s="91">
        <f>+Sklop11[[#This Row],[cena/enota brez DDV v EUR]]*Sklop11[[#This Row],[Okvirna količina]]</f>
        <v>0</v>
      </c>
      <c r="T28" s="91">
        <f>+Sklop11[[#This Row],[Končna cena/enoto mere (EUR) z DDV]]*Sklop11[[#This Row],[Okvirna količina]]</f>
        <v>0</v>
      </c>
      <c r="U28" s="344"/>
    </row>
    <row r="29" spans="1:21" s="55" customFormat="1" ht="12">
      <c r="A29" s="84" t="s">
        <v>16</v>
      </c>
      <c r="B29" s="10" t="s">
        <v>459</v>
      </c>
      <c r="C29" s="82" t="s">
        <v>1146</v>
      </c>
      <c r="D29" s="82" t="s">
        <v>1</v>
      </c>
      <c r="E29" s="110"/>
      <c r="F29" s="89">
        <v>400</v>
      </c>
      <c r="G29" s="115" t="s">
        <v>1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85" t="str">
        <f>IF(Sklop11[[#This Row],[ZAHTEVANA SHEMA KAKOVOSTI]]&lt;&gt;"",Sklop11[[#This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+Sklop11[[#This Row],[cena/enota brez DDV v EUR]]*Sklop11[[#This Row],[Stopnja DDV (%)]]</f>
        <v>0</v>
      </c>
      <c r="R29" s="91">
        <f>+Sklop11[[#This Row],[cena/enota brez DDV v EUR]]+Sklop11[[#This Row],[Davek (EUR)]]</f>
        <v>0</v>
      </c>
      <c r="S29" s="91">
        <f>+Sklop11[[#This Row],[cena/enota brez DDV v EUR]]*Sklop11[[#This Row],[Okvirna količina]]</f>
        <v>0</v>
      </c>
      <c r="T29" s="91">
        <f>+Sklop11[[#This Row],[Končna cena/enoto mere (EUR) z DDV]]*Sklop11[[#This Row],[Okvirna količina]]</f>
        <v>0</v>
      </c>
      <c r="U29" s="344"/>
    </row>
    <row r="30" spans="1:21" s="55" customFormat="1" ht="12">
      <c r="A30" s="84" t="s">
        <v>17</v>
      </c>
      <c r="B30" s="10" t="s">
        <v>460</v>
      </c>
      <c r="C30" s="82" t="s">
        <v>1147</v>
      </c>
      <c r="D30" s="82" t="s">
        <v>1</v>
      </c>
      <c r="E30" s="110"/>
      <c r="F30" s="89">
        <v>200</v>
      </c>
      <c r="G30" s="115" t="s">
        <v>1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0" s="85" t="str">
        <f>IF(Sklop11[[#This Row],[ZAHTEVANA SHEMA KAKOVOSTI]]&lt;&gt;"",Sklop11[[#This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+Sklop11[[#This Row],[cena/enota brez DDV v EUR]]*Sklop11[[#This Row],[Stopnja DDV (%)]]</f>
        <v>0</v>
      </c>
      <c r="R30" s="91">
        <f>+Sklop11[[#This Row],[cena/enota brez DDV v EUR]]+Sklop11[[#This Row],[Davek (EUR)]]</f>
        <v>0</v>
      </c>
      <c r="S30" s="91">
        <f>+Sklop11[[#This Row],[cena/enota brez DDV v EUR]]*Sklop11[[#This Row],[Okvirna količina]]</f>
        <v>0</v>
      </c>
      <c r="T30" s="91">
        <f>+Sklop11[[#This Row],[Končna cena/enoto mere (EUR) z DDV]]*Sklop11[[#This Row],[Okvirna količina]]</f>
        <v>0</v>
      </c>
      <c r="U30" s="344"/>
    </row>
    <row r="31" spans="1:21" s="55" customFormat="1" ht="12">
      <c r="A31" s="84" t="s">
        <v>18</v>
      </c>
      <c r="B31" s="78" t="s">
        <v>461</v>
      </c>
      <c r="C31" s="82" t="s">
        <v>1146</v>
      </c>
      <c r="D31" s="82" t="s">
        <v>1</v>
      </c>
      <c r="E31" s="110"/>
      <c r="F31" s="89">
        <v>1000</v>
      </c>
      <c r="G31" s="115" t="s">
        <v>1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31" s="85" t="str">
        <f>IF(Sklop11[[#This Row],[ZAHTEVANA SHEMA KAKOVOSTI]]&lt;&gt;"",Sklop11[[#This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+Sklop11[[#This Row],[cena/enota brez DDV v EUR]]*Sklop11[[#This Row],[Stopnja DDV (%)]]</f>
        <v>0</v>
      </c>
      <c r="R31" s="91">
        <f>+Sklop11[[#This Row],[cena/enota brez DDV v EUR]]+Sklop11[[#This Row],[Davek (EUR)]]</f>
        <v>0</v>
      </c>
      <c r="S31" s="91">
        <f>+Sklop11[[#This Row],[cena/enota brez DDV v EUR]]*Sklop11[[#This Row],[Okvirna količina]]</f>
        <v>0</v>
      </c>
      <c r="T31" s="91">
        <f>+Sklop11[[#This Row],[Končna cena/enoto mere (EUR) z DDV]]*Sklop11[[#This Row],[Okvirna količina]]</f>
        <v>0</v>
      </c>
      <c r="U31" s="344"/>
    </row>
    <row r="32" spans="1:21" s="55" customFormat="1" ht="12">
      <c r="A32" s="84" t="s">
        <v>19</v>
      </c>
      <c r="B32" s="11" t="s">
        <v>462</v>
      </c>
      <c r="C32" s="75">
        <v>1</v>
      </c>
      <c r="D32" s="82" t="s">
        <v>1</v>
      </c>
      <c r="E32" s="110"/>
      <c r="F32" s="89">
        <v>800</v>
      </c>
      <c r="G32" s="115" t="s">
        <v>1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2" s="85" t="str">
        <f>IF(Sklop11[[#This Row],[ZAHTEVANA SHEMA KAKOVOSTI]]&lt;&gt;"",Sklop11[[#This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+Sklop11[[#This Row],[cena/enota brez DDV v EUR]]*Sklop11[[#This Row],[Stopnja DDV (%)]]</f>
        <v>0</v>
      </c>
      <c r="R32" s="91">
        <f>+Sklop11[[#This Row],[cena/enota brez DDV v EUR]]+Sklop11[[#This Row],[Davek (EUR)]]</f>
        <v>0</v>
      </c>
      <c r="S32" s="91">
        <f>+Sklop11[[#This Row],[cena/enota brez DDV v EUR]]*Sklop11[[#This Row],[Okvirna količina]]</f>
        <v>0</v>
      </c>
      <c r="T32" s="91">
        <f>+Sklop11[[#This Row],[Končna cena/enoto mere (EUR) z DDV]]*Sklop11[[#This Row],[Okvirna količina]]</f>
        <v>0</v>
      </c>
      <c r="U32" s="344"/>
    </row>
    <row r="33" spans="1:21" s="55" customFormat="1" ht="12">
      <c r="A33" s="84" t="s">
        <v>20</v>
      </c>
      <c r="B33" s="11" t="s">
        <v>463</v>
      </c>
      <c r="C33" s="75" t="s">
        <v>481</v>
      </c>
      <c r="D33" s="82" t="s">
        <v>1</v>
      </c>
      <c r="E33" s="110"/>
      <c r="F33" s="89">
        <v>20</v>
      </c>
      <c r="G33" s="115" t="s">
        <v>1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85" t="str">
        <f>IF(Sklop11[[#This Row],[ZAHTEVANA SHEMA KAKOVOSTI]]&lt;&gt;"",Sklop11[[#This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+Sklop11[[#This Row],[cena/enota brez DDV v EUR]]*Sklop11[[#This Row],[Stopnja DDV (%)]]</f>
        <v>0</v>
      </c>
      <c r="R33" s="91">
        <f>+Sklop11[[#This Row],[cena/enota brez DDV v EUR]]+Sklop11[[#This Row],[Davek (EUR)]]</f>
        <v>0</v>
      </c>
      <c r="S33" s="91">
        <f>+Sklop11[[#This Row],[cena/enota brez DDV v EUR]]*Sklop11[[#This Row],[Okvirna količina]]</f>
        <v>0</v>
      </c>
      <c r="T33" s="91">
        <f>+Sklop11[[#This Row],[Končna cena/enoto mere (EUR) z DDV]]*Sklop11[[#This Row],[Okvirna količina]]</f>
        <v>0</v>
      </c>
      <c r="U33" s="344"/>
    </row>
    <row r="34" spans="1:21" s="55" customFormat="1" ht="12">
      <c r="A34" s="84" t="s">
        <v>21</v>
      </c>
      <c r="B34" s="11" t="s">
        <v>464</v>
      </c>
      <c r="C34" s="75" t="s">
        <v>482</v>
      </c>
      <c r="D34" s="82" t="s">
        <v>1</v>
      </c>
      <c r="E34" s="110"/>
      <c r="F34" s="89">
        <v>80</v>
      </c>
      <c r="G34" s="115" t="s">
        <v>1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4" s="85" t="str">
        <f>IF(Sklop11[[#This Row],[ZAHTEVANA SHEMA KAKOVOSTI]]&lt;&gt;"",Sklop11[[#This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+Sklop11[[#This Row],[cena/enota brez DDV v EUR]]*Sklop11[[#This Row],[Stopnja DDV (%)]]</f>
        <v>0</v>
      </c>
      <c r="R34" s="91">
        <f>+Sklop11[[#This Row],[cena/enota brez DDV v EUR]]+Sklop11[[#This Row],[Davek (EUR)]]</f>
        <v>0</v>
      </c>
      <c r="S34" s="91">
        <f>+Sklop11[[#This Row],[cena/enota brez DDV v EUR]]*Sklop11[[#This Row],[Okvirna količina]]</f>
        <v>0</v>
      </c>
      <c r="T34" s="91">
        <f>+Sklop11[[#This Row],[Končna cena/enoto mere (EUR) z DDV]]*Sklop11[[#This Row],[Okvirna količina]]</f>
        <v>0</v>
      </c>
      <c r="U34" s="344"/>
    </row>
    <row r="35" spans="1:21" s="55" customFormat="1" ht="12">
      <c r="A35" s="440" t="s">
        <v>22</v>
      </c>
      <c r="B35" s="441" t="s">
        <v>1223</v>
      </c>
      <c r="C35" s="75" t="s">
        <v>1146</v>
      </c>
      <c r="D35" s="82" t="s">
        <v>1</v>
      </c>
      <c r="E35" s="110"/>
      <c r="F35" s="89">
        <v>80</v>
      </c>
      <c r="G35" s="115" t="s">
        <v>1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5" s="85" t="str">
        <f>IF(Sklop11[[#This Row],[ZAHTEVANA SHEMA KAKOVOSTI]]&lt;&gt;"",Sklop11[[#This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+Sklop11[[#This Row],[cena/enota brez DDV v EUR]]*Sklop11[[#This Row],[Stopnja DDV (%)]]</f>
        <v>0</v>
      </c>
      <c r="R35" s="91">
        <f>+Sklop11[[#This Row],[cena/enota brez DDV v EUR]]+Sklop11[[#This Row],[Davek (EUR)]]</f>
        <v>0</v>
      </c>
      <c r="S35" s="91">
        <f>+Sklop11[[#This Row],[cena/enota brez DDV v EUR]]*Sklop11[[#This Row],[Okvirna količina]]</f>
        <v>0</v>
      </c>
      <c r="T35" s="91">
        <f>+Sklop11[[#This Row],[Končna cena/enoto mere (EUR) z DDV]]*Sklop11[[#This Row],[Okvirna količina]]</f>
        <v>0</v>
      </c>
      <c r="U35" s="344"/>
    </row>
    <row r="36" spans="1:21" s="55" customFormat="1" ht="12">
      <c r="A36" s="84" t="s">
        <v>23</v>
      </c>
      <c r="B36" s="11" t="s">
        <v>465</v>
      </c>
      <c r="C36" s="75" t="s">
        <v>481</v>
      </c>
      <c r="D36" s="82" t="s">
        <v>1</v>
      </c>
      <c r="E36" s="110"/>
      <c r="F36" s="89">
        <v>10</v>
      </c>
      <c r="G36" s="115" t="s">
        <v>1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85" t="str">
        <f>IF(Sklop11[[#This Row],[ZAHTEVANA SHEMA KAKOVOSTI]]&lt;&gt;"",Sklop11[[#This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+Sklop11[[#This Row],[cena/enota brez DDV v EUR]]*Sklop11[[#This Row],[Stopnja DDV (%)]]</f>
        <v>0</v>
      </c>
      <c r="R36" s="91">
        <f>+Sklop11[[#This Row],[cena/enota brez DDV v EUR]]+Sklop11[[#This Row],[Davek (EUR)]]</f>
        <v>0</v>
      </c>
      <c r="S36" s="91">
        <f>+Sklop11[[#This Row],[cena/enota brez DDV v EUR]]*Sklop11[[#This Row],[Okvirna količina]]</f>
        <v>0</v>
      </c>
      <c r="T36" s="91">
        <f>+Sklop11[[#This Row],[Končna cena/enoto mere (EUR) z DDV]]*Sklop11[[#This Row],[Okvirna količina]]</f>
        <v>0</v>
      </c>
      <c r="U36" s="344"/>
    </row>
    <row r="37" spans="1:21" s="55" customFormat="1" ht="12">
      <c r="A37" s="84" t="s">
        <v>24</v>
      </c>
      <c r="B37" s="76" t="s">
        <v>466</v>
      </c>
      <c r="C37" s="75" t="s">
        <v>1146</v>
      </c>
      <c r="D37" s="82" t="s">
        <v>1</v>
      </c>
      <c r="E37" s="110"/>
      <c r="F37" s="89">
        <v>400</v>
      </c>
      <c r="G37" s="115" t="s">
        <v>1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7" s="85" t="str">
        <f>IF(Sklop11[[#This Row],[ZAHTEVANA SHEMA KAKOVOSTI]]&lt;&gt;"",Sklop11[[#This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+Sklop11[[#This Row],[cena/enota brez DDV v EUR]]*Sklop11[[#This Row],[Stopnja DDV (%)]]</f>
        <v>0</v>
      </c>
      <c r="R37" s="91">
        <f>+Sklop11[[#This Row],[cena/enota brez DDV v EUR]]+Sklop11[[#This Row],[Davek (EUR)]]</f>
        <v>0</v>
      </c>
      <c r="S37" s="91">
        <f>+Sklop11[[#This Row],[cena/enota brez DDV v EUR]]*Sklop11[[#This Row],[Okvirna količina]]</f>
        <v>0</v>
      </c>
      <c r="T37" s="91">
        <f>+Sklop11[[#This Row],[Končna cena/enoto mere (EUR) z DDV]]*Sklop11[[#This Row],[Okvirna količina]]</f>
        <v>0</v>
      </c>
      <c r="U37" s="344"/>
    </row>
    <row r="38" spans="1:21" s="55" customFormat="1" ht="11.45" customHeight="1">
      <c r="A38" s="84" t="s">
        <v>25</v>
      </c>
      <c r="B38" s="11" t="s">
        <v>467</v>
      </c>
      <c r="C38" s="75" t="s">
        <v>480</v>
      </c>
      <c r="D38" s="82" t="s">
        <v>1</v>
      </c>
      <c r="E38" s="110"/>
      <c r="F38" s="89">
        <v>100</v>
      </c>
      <c r="G38" s="115" t="s">
        <v>1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85" t="str">
        <f>IF(Sklop11[[#This Row],[ZAHTEVANA SHEMA KAKOVOSTI]]&lt;&gt;"",Sklop11[[#This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+Sklop11[[#This Row],[cena/enota brez DDV v EUR]]*Sklop11[[#This Row],[Stopnja DDV (%)]]</f>
        <v>0</v>
      </c>
      <c r="R38" s="91">
        <f>+Sklop11[[#This Row],[cena/enota brez DDV v EUR]]+Sklop11[[#This Row],[Davek (EUR)]]</f>
        <v>0</v>
      </c>
      <c r="S38" s="91">
        <f>+Sklop11[[#This Row],[cena/enota brez DDV v EUR]]*Sklop11[[#This Row],[Okvirna količina]]</f>
        <v>0</v>
      </c>
      <c r="T38" s="91">
        <f>+Sklop11[[#This Row],[Končna cena/enoto mere (EUR) z DDV]]*Sklop11[[#This Row],[Okvirna količina]]</f>
        <v>0</v>
      </c>
      <c r="U38" s="344"/>
    </row>
    <row r="39" spans="1:21" s="55" customFormat="1" ht="12">
      <c r="A39" s="84" t="s">
        <v>26</v>
      </c>
      <c r="B39" s="11" t="s">
        <v>468</v>
      </c>
      <c r="C39" s="75">
        <v>1</v>
      </c>
      <c r="D39" s="82" t="s">
        <v>1</v>
      </c>
      <c r="E39" s="110"/>
      <c r="F39" s="89">
        <v>60</v>
      </c>
      <c r="G39" s="115" t="s">
        <v>1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9" s="85" t="str">
        <f>IF(Sklop11[[#This Row],[ZAHTEVANA SHEMA KAKOVOSTI]]&lt;&gt;"",Sklop11[[#This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+Sklop11[[#This Row],[cena/enota brez DDV v EUR]]*Sklop11[[#This Row],[Stopnja DDV (%)]]</f>
        <v>0</v>
      </c>
      <c r="R39" s="91">
        <f>+Sklop11[[#This Row],[cena/enota brez DDV v EUR]]+Sklop11[[#This Row],[Davek (EUR)]]</f>
        <v>0</v>
      </c>
      <c r="S39" s="91">
        <f>+Sklop11[[#This Row],[cena/enota brez DDV v EUR]]*Sklop11[[#This Row],[Okvirna količina]]</f>
        <v>0</v>
      </c>
      <c r="T39" s="91">
        <f>+Sklop11[[#This Row],[Končna cena/enoto mere (EUR) z DDV]]*Sklop11[[#This Row],[Okvirna količina]]</f>
        <v>0</v>
      </c>
      <c r="U39" s="344"/>
    </row>
    <row r="40" spans="1:21" s="55" customFormat="1" ht="12">
      <c r="A40" s="84" t="s">
        <v>27</v>
      </c>
      <c r="B40" s="11" t="s">
        <v>469</v>
      </c>
      <c r="C40" s="75" t="s">
        <v>419</v>
      </c>
      <c r="D40" s="82" t="s">
        <v>1</v>
      </c>
      <c r="E40" s="110"/>
      <c r="F40" s="89">
        <v>100</v>
      </c>
      <c r="G40" s="115" t="s">
        <v>1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0" s="85" t="str">
        <f>IF(Sklop11[[#This Row],[ZAHTEVANA SHEMA KAKOVOSTI]]&lt;&gt;"",Sklop11[[#This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+Sklop11[[#This Row],[cena/enota brez DDV v EUR]]*Sklop11[[#This Row],[Stopnja DDV (%)]]</f>
        <v>0</v>
      </c>
      <c r="R40" s="91">
        <f>+Sklop11[[#This Row],[cena/enota brez DDV v EUR]]+Sklop11[[#This Row],[Davek (EUR)]]</f>
        <v>0</v>
      </c>
      <c r="S40" s="91">
        <f>+Sklop11[[#This Row],[cena/enota brez DDV v EUR]]*Sklop11[[#This Row],[Okvirna količina]]</f>
        <v>0</v>
      </c>
      <c r="T40" s="91">
        <f>+Sklop11[[#This Row],[Končna cena/enoto mere (EUR) z DDV]]*Sklop11[[#This Row],[Okvirna količina]]</f>
        <v>0</v>
      </c>
      <c r="U40" s="344"/>
    </row>
    <row r="41" spans="1:21" s="55" customFormat="1" ht="24">
      <c r="A41" s="84" t="s">
        <v>28</v>
      </c>
      <c r="B41" s="11" t="s">
        <v>470</v>
      </c>
      <c r="C41" s="75" t="s">
        <v>483</v>
      </c>
      <c r="D41" s="82" t="s">
        <v>1</v>
      </c>
      <c r="E41" s="110"/>
      <c r="F41" s="89">
        <v>20</v>
      </c>
      <c r="G41" s="115" t="s">
        <v>1</v>
      </c>
      <c r="H4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5" t="str">
        <f>IF(Sklop11[[#This Row],[ZAHTEVANA SHEMA KAKOVOSTI]]&lt;&gt;"",Sklop11[[#This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+Sklop11[[#This Row],[cena/enota brez DDV v EUR]]*Sklop11[[#This Row],[Stopnja DDV (%)]]</f>
        <v>0</v>
      </c>
      <c r="R41" s="91">
        <f>+Sklop11[[#This Row],[cena/enota brez DDV v EUR]]+Sklop11[[#This Row],[Davek (EUR)]]</f>
        <v>0</v>
      </c>
      <c r="S41" s="91">
        <f>+Sklop11[[#This Row],[cena/enota brez DDV v EUR]]*Sklop11[[#This Row],[Okvirna količina]]</f>
        <v>0</v>
      </c>
      <c r="T41" s="91">
        <f>+Sklop11[[#This Row],[Končna cena/enoto mere (EUR) z DDV]]*Sklop11[[#This Row],[Okvirna količina]]</f>
        <v>0</v>
      </c>
      <c r="U41" s="344"/>
    </row>
    <row r="42" spans="1:21" s="55" customFormat="1" ht="12">
      <c r="A42" s="84" t="s">
        <v>29</v>
      </c>
      <c r="B42" s="11" t="s">
        <v>471</v>
      </c>
      <c r="C42" s="75" t="s">
        <v>480</v>
      </c>
      <c r="D42" s="82" t="s">
        <v>1</v>
      </c>
      <c r="E42" s="110"/>
      <c r="F42" s="89">
        <v>50</v>
      </c>
      <c r="G42" s="115" t="s">
        <v>1</v>
      </c>
      <c r="H4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85" t="str">
        <f>IF(Sklop11[[#This Row],[ZAHTEVANA SHEMA KAKOVOSTI]]&lt;&gt;"",Sklop11[[#This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+Sklop11[[#This Row],[cena/enota brez DDV v EUR]]*Sklop11[[#This Row],[Stopnja DDV (%)]]</f>
        <v>0</v>
      </c>
      <c r="R42" s="91">
        <f>+Sklop11[[#This Row],[cena/enota brez DDV v EUR]]+Sklop11[[#This Row],[Davek (EUR)]]</f>
        <v>0</v>
      </c>
      <c r="S42" s="91">
        <f>+Sklop11[[#This Row],[cena/enota brez DDV v EUR]]*Sklop11[[#This Row],[Okvirna količina]]</f>
        <v>0</v>
      </c>
      <c r="T42" s="91">
        <f>+Sklop11[[#This Row],[Končna cena/enoto mere (EUR) z DDV]]*Sklop11[[#This Row],[Okvirna količina]]</f>
        <v>0</v>
      </c>
      <c r="U42" s="344"/>
    </row>
    <row r="43" spans="1:21" s="55" customFormat="1" ht="12">
      <c r="A43" s="84" t="s">
        <v>30</v>
      </c>
      <c r="B43" s="76" t="s">
        <v>472</v>
      </c>
      <c r="C43" s="75" t="s">
        <v>1146</v>
      </c>
      <c r="D43" s="82" t="s">
        <v>1</v>
      </c>
      <c r="E43" s="110"/>
      <c r="F43" s="89">
        <v>250</v>
      </c>
      <c r="G43" s="115" t="s">
        <v>1</v>
      </c>
      <c r="H4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3" s="85" t="str">
        <f>IF(Sklop11[[#This Row],[ZAHTEVANA SHEMA KAKOVOSTI]]&lt;&gt;"",Sklop11[[#This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+Sklop11[[#This Row],[cena/enota brez DDV v EUR]]*Sklop11[[#This Row],[Stopnja DDV (%)]]</f>
        <v>0</v>
      </c>
      <c r="R43" s="91">
        <f>+Sklop11[[#This Row],[cena/enota brez DDV v EUR]]+Sklop11[[#This Row],[Davek (EUR)]]</f>
        <v>0</v>
      </c>
      <c r="S43" s="91">
        <f>+Sklop11[[#This Row],[cena/enota brez DDV v EUR]]*Sklop11[[#This Row],[Okvirna količina]]</f>
        <v>0</v>
      </c>
      <c r="T43" s="91">
        <f>+Sklop11[[#This Row],[Končna cena/enoto mere (EUR) z DDV]]*Sklop11[[#This Row],[Okvirna količina]]</f>
        <v>0</v>
      </c>
      <c r="U43" s="344"/>
    </row>
    <row r="44" spans="1:21" s="55" customFormat="1" ht="12">
      <c r="A44" s="440" t="s">
        <v>31</v>
      </c>
      <c r="B44" s="442" t="s">
        <v>1224</v>
      </c>
      <c r="C44" s="75" t="s">
        <v>482</v>
      </c>
      <c r="D44" s="82" t="s">
        <v>1</v>
      </c>
      <c r="E44" s="110"/>
      <c r="F44" s="89">
        <v>100</v>
      </c>
      <c r="G44" s="115" t="s">
        <v>1</v>
      </c>
      <c r="H4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85" t="str">
        <f>IF(Sklop11[[#This Row],[ZAHTEVANA SHEMA KAKOVOSTI]]&lt;&gt;"",Sklop11[[#This Row],[Preračunana masa/volumen/kos na enoto kg]],"")</f>
        <v/>
      </c>
      <c r="J44" s="97"/>
      <c r="K44" s="90"/>
      <c r="L44" s="90"/>
      <c r="M44" s="99"/>
      <c r="N44" s="91"/>
      <c r="O44" s="91"/>
      <c r="P44" s="100"/>
      <c r="Q44" s="91">
        <f>+Sklop11[[#This Row],[cena/enota brez DDV v EUR]]*Sklop11[[#This Row],[Stopnja DDV (%)]]</f>
        <v>0</v>
      </c>
      <c r="R44" s="91">
        <f>+Sklop11[[#This Row],[cena/enota brez DDV v EUR]]+Sklop11[[#This Row],[Davek (EUR)]]</f>
        <v>0</v>
      </c>
      <c r="S44" s="91">
        <f>+Sklop11[[#This Row],[cena/enota brez DDV v EUR]]*Sklop11[[#This Row],[Okvirna količina]]</f>
        <v>0</v>
      </c>
      <c r="T44" s="91">
        <f>+Sklop11[[#This Row],[Končna cena/enoto mere (EUR) z DDV]]*Sklop11[[#This Row],[Okvirna količina]]</f>
        <v>0</v>
      </c>
      <c r="U44" s="344"/>
    </row>
    <row r="45" spans="1:21" s="55" customFormat="1" ht="12">
      <c r="A45" s="84" t="s">
        <v>32</v>
      </c>
      <c r="B45" s="76" t="s">
        <v>473</v>
      </c>
      <c r="C45" s="75" t="s">
        <v>480</v>
      </c>
      <c r="D45" s="82" t="s">
        <v>1</v>
      </c>
      <c r="E45" s="110"/>
      <c r="F45" s="89">
        <v>150</v>
      </c>
      <c r="G45" s="115" t="s">
        <v>1</v>
      </c>
      <c r="H4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85" t="str">
        <f>IF(Sklop11[[#This Row],[ZAHTEVANA SHEMA KAKOVOSTI]]&lt;&gt;"",Sklop11[[#This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+Sklop11[[#This Row],[cena/enota brez DDV v EUR]]*Sklop11[[#This Row],[Stopnja DDV (%)]]</f>
        <v>0</v>
      </c>
      <c r="R45" s="91">
        <f>+Sklop11[[#This Row],[cena/enota brez DDV v EUR]]+Sklop11[[#This Row],[Davek (EUR)]]</f>
        <v>0</v>
      </c>
      <c r="S45" s="91">
        <f>+Sklop11[[#This Row],[cena/enota brez DDV v EUR]]*Sklop11[[#This Row],[Okvirna količina]]</f>
        <v>0</v>
      </c>
      <c r="T45" s="91">
        <f>+Sklop11[[#This Row],[Končna cena/enoto mere (EUR) z DDV]]*Sklop11[[#This Row],[Okvirna količina]]</f>
        <v>0</v>
      </c>
      <c r="U45" s="344"/>
    </row>
    <row r="46" spans="1:21" s="55" customFormat="1" ht="12">
      <c r="A46" s="84" t="s">
        <v>33</v>
      </c>
      <c r="B46" s="76" t="s">
        <v>474</v>
      </c>
      <c r="C46" s="75" t="s">
        <v>484</v>
      </c>
      <c r="D46" s="82" t="s">
        <v>1</v>
      </c>
      <c r="E46" s="110"/>
      <c r="F46" s="89">
        <v>120</v>
      </c>
      <c r="G46" s="115" t="s">
        <v>1</v>
      </c>
      <c r="H4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46" s="85" t="str">
        <f>IF(Sklop11[[#This Row],[ZAHTEVANA SHEMA KAKOVOSTI]]&lt;&gt;"",Sklop11[[#This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+Sklop11[[#This Row],[cena/enota brez DDV v EUR]]*Sklop11[[#This Row],[Stopnja DDV (%)]]</f>
        <v>0</v>
      </c>
      <c r="R46" s="91">
        <f>+Sklop11[[#This Row],[cena/enota brez DDV v EUR]]+Sklop11[[#This Row],[Davek (EUR)]]</f>
        <v>0</v>
      </c>
      <c r="S46" s="91">
        <f>+Sklop11[[#This Row],[cena/enota brez DDV v EUR]]*Sklop11[[#This Row],[Okvirna količina]]</f>
        <v>0</v>
      </c>
      <c r="T46" s="91">
        <f>+Sklop11[[#This Row],[Končna cena/enoto mere (EUR) z DDV]]*Sklop11[[#This Row],[Okvirna količina]]</f>
        <v>0</v>
      </c>
      <c r="U46" s="344"/>
    </row>
    <row r="47" spans="1:21" s="55" customFormat="1" ht="12">
      <c r="A47" s="84" t="s">
        <v>34</v>
      </c>
      <c r="B47" s="11" t="s">
        <v>475</v>
      </c>
      <c r="C47" s="75" t="s">
        <v>481</v>
      </c>
      <c r="D47" s="82" t="s">
        <v>1</v>
      </c>
      <c r="E47" s="110"/>
      <c r="F47" s="89">
        <v>50</v>
      </c>
      <c r="G47" s="115" t="s">
        <v>1</v>
      </c>
      <c r="H4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5" t="str">
        <f>IF(Sklop11[[#This Row],[ZAHTEVANA SHEMA KAKOVOSTI]]&lt;&gt;"",Sklop11[[#This Row],[Preračunana masa/volumen/kos na enoto kg]],"")</f>
        <v/>
      </c>
      <c r="J47" s="97"/>
      <c r="K47" s="48"/>
      <c r="L47" s="48"/>
      <c r="M47" s="1"/>
      <c r="N47" s="91"/>
      <c r="O47" s="91"/>
      <c r="P47" s="100"/>
      <c r="Q47" s="91">
        <f>+Sklop11[[#This Row],[cena/enota brez DDV v EUR]]*Sklop11[[#This Row],[Stopnja DDV (%)]]</f>
        <v>0</v>
      </c>
      <c r="R47" s="91">
        <f>+Sklop11[[#This Row],[cena/enota brez DDV v EUR]]+Sklop11[[#This Row],[Davek (EUR)]]</f>
        <v>0</v>
      </c>
      <c r="S47" s="91">
        <f>+Sklop11[[#This Row],[cena/enota brez DDV v EUR]]*Sklop11[[#This Row],[Okvirna količina]]</f>
        <v>0</v>
      </c>
      <c r="T47" s="91">
        <f>+Sklop11[[#This Row],[Končna cena/enoto mere (EUR) z DDV]]*Sklop11[[#This Row],[Okvirna količina]]</f>
        <v>0</v>
      </c>
      <c r="U47" s="344"/>
    </row>
    <row r="48" spans="1:21" s="55" customFormat="1" ht="12">
      <c r="A48" s="84" t="s">
        <v>35</v>
      </c>
      <c r="B48" s="11" t="s">
        <v>476</v>
      </c>
      <c r="C48" s="75" t="s">
        <v>480</v>
      </c>
      <c r="D48" s="82" t="s">
        <v>1</v>
      </c>
      <c r="E48" s="110"/>
      <c r="F48" s="89">
        <v>200</v>
      </c>
      <c r="G48" s="115" t="s">
        <v>1</v>
      </c>
      <c r="H4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85" t="str">
        <f>IF(Sklop11[[#This Row],[ZAHTEVANA SHEMA KAKOVOSTI]]&lt;&gt;"",Sklop11[[#This Row],[Preračunana masa/volumen/kos na enoto kg]],"")</f>
        <v/>
      </c>
      <c r="J48" s="97"/>
      <c r="K48" s="48"/>
      <c r="L48" s="48"/>
      <c r="M48" s="1"/>
      <c r="N48" s="91"/>
      <c r="O48" s="91"/>
      <c r="P48" s="100"/>
      <c r="Q48" s="91">
        <f>+Sklop11[[#This Row],[cena/enota brez DDV v EUR]]*Sklop11[[#This Row],[Stopnja DDV (%)]]</f>
        <v>0</v>
      </c>
      <c r="R48" s="91">
        <f>+Sklop11[[#This Row],[cena/enota brez DDV v EUR]]+Sklop11[[#This Row],[Davek (EUR)]]</f>
        <v>0</v>
      </c>
      <c r="S48" s="91">
        <f>+Sklop11[[#This Row],[cena/enota brez DDV v EUR]]*Sklop11[[#This Row],[Okvirna količina]]</f>
        <v>0</v>
      </c>
      <c r="T48" s="91">
        <f>+Sklop11[[#This Row],[Končna cena/enoto mere (EUR) z DDV]]*Sklop11[[#This Row],[Okvirna količina]]</f>
        <v>0</v>
      </c>
      <c r="U48" s="344"/>
    </row>
    <row r="49" spans="1:22" s="55" customFormat="1" ht="24">
      <c r="A49" s="84" t="s">
        <v>36</v>
      </c>
      <c r="B49" s="4" t="s">
        <v>477</v>
      </c>
      <c r="C49" s="75" t="s">
        <v>485</v>
      </c>
      <c r="D49" s="82" t="s">
        <v>1</v>
      </c>
      <c r="E49" s="110"/>
      <c r="F49" s="89">
        <v>200</v>
      </c>
      <c r="G49" s="115" t="s">
        <v>1</v>
      </c>
      <c r="H4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9" s="85" t="str">
        <f>IF(Sklop11[[#This Row],[ZAHTEVANA SHEMA KAKOVOSTI]]&lt;&gt;"",Sklop11[[#This Row],[Preračunana masa/volumen/kos na enoto kg]],"")</f>
        <v/>
      </c>
      <c r="J49" s="97"/>
      <c r="K49" s="48"/>
      <c r="L49" s="48"/>
      <c r="M49" s="1"/>
      <c r="N49" s="91"/>
      <c r="O49" s="91"/>
      <c r="P49" s="100"/>
      <c r="Q49" s="91">
        <f>+Sklop11[[#This Row],[cena/enota brez DDV v EUR]]*Sklop11[[#This Row],[Stopnja DDV (%)]]</f>
        <v>0</v>
      </c>
      <c r="R49" s="91">
        <f>+Sklop11[[#This Row],[cena/enota brez DDV v EUR]]+Sklop11[[#This Row],[Davek (EUR)]]</f>
        <v>0</v>
      </c>
      <c r="S49" s="91">
        <f>+Sklop11[[#This Row],[cena/enota brez DDV v EUR]]*Sklop11[[#This Row],[Okvirna količina]]</f>
        <v>0</v>
      </c>
      <c r="T49" s="91">
        <f>+Sklop11[[#This Row],[Končna cena/enoto mere (EUR) z DDV]]*Sklop11[[#This Row],[Okvirna količina]]</f>
        <v>0</v>
      </c>
      <c r="U49" s="344"/>
    </row>
    <row r="50" spans="1:22" s="55" customFormat="1" ht="48">
      <c r="A50" s="84" t="s">
        <v>37</v>
      </c>
      <c r="B50" s="80" t="s">
        <v>478</v>
      </c>
      <c r="C50" s="75" t="s">
        <v>1146</v>
      </c>
      <c r="D50" s="82" t="s">
        <v>1</v>
      </c>
      <c r="E50" s="111"/>
      <c r="F50" s="89">
        <v>300</v>
      </c>
      <c r="G50" s="115" t="s">
        <v>1</v>
      </c>
      <c r="H50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50" s="89" t="str">
        <f>IF(Sklop11[[#This Row],[ZAHTEVANA SHEMA KAKOVOSTI]]&lt;&gt;"",Sklop11[[#This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1">
        <f>+Sklop11[[#This Row],[cena/enota brez DDV v EUR]]*Sklop11[[#This Row],[Stopnja DDV (%)]]</f>
        <v>0</v>
      </c>
      <c r="R50" s="91">
        <f>+Sklop11[[#This Row],[cena/enota brez DDV v EUR]]+Sklop11[[#This Row],[Davek (EUR)]]</f>
        <v>0</v>
      </c>
      <c r="S50" s="91">
        <f>+Sklop11[[#This Row],[cena/enota brez DDV v EUR]]*Sklop11[[#This Row],[Okvirna količina]]</f>
        <v>0</v>
      </c>
      <c r="T50" s="91">
        <f>+Sklop11[[#This Row],[Končna cena/enoto mere (EUR) z DDV]]*Sklop11[[#This Row],[Okvirna količina]]</f>
        <v>0</v>
      </c>
      <c r="U50" s="344"/>
    </row>
    <row r="51" spans="1:22" s="55" customFormat="1" ht="36">
      <c r="A51" s="84" t="s">
        <v>38</v>
      </c>
      <c r="B51" s="180" t="s">
        <v>479</v>
      </c>
      <c r="C51" s="177" t="s">
        <v>1146</v>
      </c>
      <c r="D51" s="82" t="s">
        <v>1</v>
      </c>
      <c r="E51" s="179"/>
      <c r="F51" s="181">
        <v>400</v>
      </c>
      <c r="G51" s="115" t="s">
        <v>1</v>
      </c>
      <c r="H51" s="1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1" s="181" t="str">
        <f>IF(Sklop11[[#This Row],[ZAHTEVANA SHEMA KAKOVOSTI]]&lt;&gt;"",Sklop11[[#This Row],[Preračunana masa/volumen/kos na enoto kg]],"")</f>
        <v/>
      </c>
      <c r="J51" s="172"/>
      <c r="K51" s="173"/>
      <c r="L51" s="173"/>
      <c r="M51" s="174"/>
      <c r="N51" s="175"/>
      <c r="O51" s="175"/>
      <c r="P51" s="176"/>
      <c r="Q51" s="175">
        <f>+Sklop11[[#This Row],[cena/enota brez DDV v EUR]]*Sklop11[[#This Row],[Stopnja DDV (%)]]</f>
        <v>0</v>
      </c>
      <c r="R51" s="175">
        <f>+Sklop11[[#This Row],[cena/enota brez DDV v EUR]]+Sklop11[[#This Row],[Davek (EUR)]]</f>
        <v>0</v>
      </c>
      <c r="S51" s="175">
        <f>+Sklop11[[#This Row],[cena/enota brez DDV v EUR]]*Sklop11[[#This Row],[Okvirna količina]]</f>
        <v>0</v>
      </c>
      <c r="T51" s="175">
        <f>+Sklop11[[#This Row],[Končna cena/enoto mere (EUR) z DDV]]*Sklop11[[#This Row],[Okvirna količina]]</f>
        <v>0</v>
      </c>
      <c r="U51" s="344"/>
    </row>
    <row r="52" spans="1:22" s="293" customFormat="1" ht="12">
      <c r="A52" s="281" t="s">
        <v>164</v>
      </c>
      <c r="B52" s="366"/>
      <c r="C52" s="348"/>
      <c r="D52" s="348"/>
      <c r="E52" s="365"/>
      <c r="F52" s="364"/>
      <c r="G52" s="372"/>
      <c r="H52" s="351">
        <f>SUBTOTAL(109,Sklop11[Preračunana masa/volumen/kos na enoto kg])</f>
        <v>6890</v>
      </c>
      <c r="I52" s="351">
        <f>SUBTOTAL(109,Sklop11[Živila iz shem kakovosti (kg)])</f>
        <v>0</v>
      </c>
      <c r="J52" s="364"/>
      <c r="K52" s="374"/>
      <c r="L52" s="374"/>
      <c r="M52" s="375"/>
      <c r="N52" s="363"/>
      <c r="O52" s="363"/>
      <c r="P52" s="363"/>
      <c r="Q52" s="349"/>
      <c r="R52" s="364"/>
      <c r="S52" s="349">
        <f>SUBTOTAL(109,Sklop11[Vrednost za okvirno količino (EUR) brez DDV])</f>
        <v>0</v>
      </c>
      <c r="T52" s="349">
        <f>SUBTOTAL(109,Sklop11[Vrednost za okvirno količino (EUR) z DDV])</f>
        <v>0</v>
      </c>
      <c r="U52" s="288">
        <f>SUBTOTAL(103,Sklop11[Shema kakovosti
(nacionalne, evropske)
])</f>
        <v>0</v>
      </c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3"/>
      <c r="T53" s="3"/>
      <c r="U53" s="8"/>
    </row>
    <row r="54" spans="1:22">
      <c r="A54" s="47" t="s">
        <v>159</v>
      </c>
      <c r="B54" s="19"/>
      <c r="C54" s="31"/>
      <c r="D54" s="31"/>
      <c r="E54" s="112"/>
      <c r="Q54" s="47"/>
      <c r="R54" s="47"/>
      <c r="S54" s="47"/>
      <c r="T54" s="47"/>
    </row>
    <row r="55" spans="1:22">
      <c r="A55" s="14" t="s">
        <v>162</v>
      </c>
      <c r="B55" s="19"/>
      <c r="C55" s="31"/>
      <c r="D55" s="31"/>
      <c r="E55" s="112"/>
    </row>
    <row r="56" spans="1:22">
      <c r="A56" s="106" t="s">
        <v>160</v>
      </c>
      <c r="F56" s="68"/>
      <c r="G56" s="68"/>
      <c r="H56" s="32"/>
      <c r="I56" s="32"/>
      <c r="J56" s="32"/>
      <c r="K56" s="32"/>
      <c r="L56" s="54"/>
      <c r="M56" s="54"/>
      <c r="N56" s="32"/>
      <c r="O56" s="32"/>
      <c r="P56" s="32"/>
      <c r="Q56" s="32"/>
      <c r="R56" s="32"/>
    </row>
    <row r="57" spans="1:22" ht="12.75" customHeight="1">
      <c r="A57" s="495" t="s">
        <v>228</v>
      </c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123"/>
      <c r="N57" s="123"/>
      <c r="O57" s="123"/>
      <c r="P57" s="123"/>
      <c r="Q57" s="123"/>
      <c r="R57" s="123"/>
      <c r="S57" s="123"/>
      <c r="T57" s="123"/>
      <c r="U57" s="123"/>
      <c r="V57" s="123"/>
    </row>
    <row r="58" spans="1:22">
      <c r="N58" s="32"/>
      <c r="O58" s="32"/>
      <c r="P58" s="32"/>
      <c r="Q58" s="32"/>
      <c r="R58" s="32"/>
    </row>
    <row r="59" spans="1:22">
      <c r="A59" s="106" t="s">
        <v>66</v>
      </c>
      <c r="F59" s="68"/>
      <c r="G59" s="68" t="s">
        <v>67</v>
      </c>
      <c r="H59" s="32"/>
      <c r="I59" s="32"/>
      <c r="J59" s="32"/>
      <c r="K59" s="32"/>
      <c r="L59" s="54"/>
      <c r="M59" s="54"/>
      <c r="N59" s="32"/>
      <c r="O59" s="32"/>
      <c r="P59" s="32"/>
      <c r="Q59" s="32" t="s">
        <v>68</v>
      </c>
      <c r="R59" s="32"/>
    </row>
    <row r="60" spans="1:22" ht="15">
      <c r="A60" s="7"/>
      <c r="B60" s="5"/>
      <c r="C60" s="29"/>
      <c r="D60" s="29"/>
      <c r="E60" s="28"/>
      <c r="F60" s="8"/>
      <c r="H60" s="9"/>
      <c r="I60" s="9"/>
      <c r="J60" s="9"/>
      <c r="K60" s="9"/>
      <c r="L60" s="23"/>
      <c r="M60" s="23"/>
      <c r="N60" s="9"/>
      <c r="O60" s="9"/>
      <c r="P60" s="9"/>
      <c r="Q60" s="9"/>
      <c r="R60" s="9"/>
      <c r="S60" s="3"/>
      <c r="T60" s="3"/>
      <c r="U60" s="8"/>
    </row>
    <row r="61" spans="1:22">
      <c r="B61" s="19"/>
      <c r="C61" s="31"/>
      <c r="D61" s="31"/>
      <c r="E61" s="112"/>
    </row>
    <row r="62" spans="1:22">
      <c r="B62" s="19"/>
      <c r="C62" s="31"/>
      <c r="D62" s="31"/>
      <c r="E62" s="112"/>
    </row>
    <row r="63" spans="1:22">
      <c r="B63" s="19"/>
      <c r="C63" s="31"/>
      <c r="D63" s="31"/>
      <c r="E63" s="112"/>
    </row>
    <row r="64" spans="1:22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>
      <c r="B72" s="19"/>
      <c r="C72" s="31"/>
      <c r="D72" s="31"/>
      <c r="E72" s="112"/>
    </row>
    <row r="73" spans="1:22">
      <c r="B73" s="19"/>
      <c r="C73" s="31"/>
      <c r="D73" s="31"/>
      <c r="E73" s="112"/>
    </row>
    <row r="74" spans="1:22">
      <c r="B74" s="19"/>
      <c r="C74" s="31"/>
      <c r="D74" s="31"/>
      <c r="E74" s="112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</sheetData>
  <sheetProtection insertRows="0" deleteRows="0"/>
  <protectedRanges>
    <protectedRange sqref="J58:P1048576 U58:U1048576 J1:P56 U1:U56" name="Obseg1"/>
    <protectedRange sqref="U57 M57:P57" name="Obseg1_1"/>
    <protectedRange sqref="J57:L57" name="Obseg1_2"/>
  </protectedRanges>
  <mergeCells count="8"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93"/>
  <sheetViews>
    <sheetView topLeftCell="A19" zoomScaleNormal="100" zoomScaleSheetLayoutView="100" workbookViewId="0">
      <selection activeCell="C56" sqref="C56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pred_rekapitulacija'!A25</f>
        <v>12.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pred_rekapitulacija'!B25</f>
        <v>KONZERVIRANA ZELENJAVA IN SADJE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527</v>
      </c>
      <c r="C16" s="82" t="s">
        <v>533</v>
      </c>
      <c r="D16" s="82" t="s">
        <v>1</v>
      </c>
      <c r="E16" s="110"/>
      <c r="F16" s="85">
        <v>200</v>
      </c>
      <c r="G16" s="115" t="s">
        <v>1</v>
      </c>
      <c r="H16" s="85">
        <f>Sklop12[[#This Row],[Okvirna količina]]*1</f>
        <v>200</v>
      </c>
      <c r="I16" s="85" t="str">
        <f>IF(Sklop12[[#This Row],[ZAHTEVANA SHEMA KAKOVOSTI]]&lt;&gt;"",Sklop12[[#This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01"/>
    </row>
    <row r="17" spans="1:21" s="55" customFormat="1" ht="24">
      <c r="A17" s="84" t="s">
        <v>4</v>
      </c>
      <c r="B17" s="10" t="s">
        <v>1098</v>
      </c>
      <c r="C17" s="82" t="s">
        <v>534</v>
      </c>
      <c r="D17" s="82" t="s">
        <v>1</v>
      </c>
      <c r="E17" s="110"/>
      <c r="F17" s="89">
        <v>60</v>
      </c>
      <c r="G17" s="115" t="s">
        <v>1</v>
      </c>
      <c r="H17" s="85">
        <f>Sklop12[[#This Row],[Okvirna količina]]*1</f>
        <v>60</v>
      </c>
      <c r="I17" s="85" t="str">
        <f>IF(Sklop12[[#This Row],[ZAHTEVANA SHEMA KAKOVOSTI]]&lt;&gt;"",Sklop12[[#This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+Sklop12[[#This Row],[cena/enota brez DDV v EUR]]*Sklop12[[#This Row],[Stopnja DDV (%)]]</f>
        <v>0</v>
      </c>
      <c r="R17" s="91">
        <f>+Sklop12[[#This Row],[cena/enota brez DDV v EUR]]+Sklop12[[#This Row],[Davek (EUR)]]</f>
        <v>0</v>
      </c>
      <c r="S17" s="91">
        <f>+Sklop12[[#This Row],[cena/enota brez DDV v EUR]]*Sklop12[[#This Row],[Okvirna količina]]</f>
        <v>0</v>
      </c>
      <c r="T17" s="91">
        <f>+Sklop12[[#This Row],[Končna cena/enoto mere (EUR) z DDV]]*Sklop12[[#This Row],[Okvirna količina]]</f>
        <v>0</v>
      </c>
      <c r="U17" s="102"/>
    </row>
    <row r="18" spans="1:21" s="55" customFormat="1" ht="36">
      <c r="A18" s="84" t="s">
        <v>5</v>
      </c>
      <c r="B18" s="76" t="s">
        <v>1102</v>
      </c>
      <c r="C18" s="453" t="s">
        <v>1231</v>
      </c>
      <c r="D18" s="82" t="s">
        <v>1</v>
      </c>
      <c r="E18" s="110"/>
      <c r="F18" s="89">
        <v>350</v>
      </c>
      <c r="G18" s="115" t="s">
        <v>1</v>
      </c>
      <c r="H18" s="85">
        <f>Sklop12[[#This Row],[Okvirna količina]]*1</f>
        <v>350</v>
      </c>
      <c r="I18" s="85" t="str">
        <f>IF(Sklop12[[#This Row],[ZAHTEVANA SHEMA KAKOVOSTI]]&lt;&gt;"",Sklop12[[#This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+Sklop12[[#This Row],[cena/enota brez DDV v EUR]]*Sklop12[[#This Row],[Stopnja DDV (%)]]</f>
        <v>0</v>
      </c>
      <c r="R18" s="91">
        <f>+Sklop12[[#This Row],[cena/enota brez DDV v EUR]]+Sklop12[[#This Row],[Davek (EUR)]]</f>
        <v>0</v>
      </c>
      <c r="S18" s="91">
        <f>+Sklop12[[#This Row],[cena/enota brez DDV v EUR]]*Sklop12[[#This Row],[Okvirna količina]]</f>
        <v>0</v>
      </c>
      <c r="T18" s="91">
        <f>+Sklop12[[#This Row],[Končna cena/enoto mere (EUR) z DDV]]*Sklop12[[#This Row],[Okvirna količina]]</f>
        <v>0</v>
      </c>
      <c r="U18" s="102"/>
    </row>
    <row r="19" spans="1:21" s="55" customFormat="1" ht="36">
      <c r="A19" s="84" t="s">
        <v>6</v>
      </c>
      <c r="B19" s="76" t="s">
        <v>1103</v>
      </c>
      <c r="C19" s="82" t="s">
        <v>535</v>
      </c>
      <c r="D19" s="82" t="s">
        <v>1</v>
      </c>
      <c r="E19" s="110"/>
      <c r="F19" s="89">
        <v>60</v>
      </c>
      <c r="G19" s="115" t="s">
        <v>1</v>
      </c>
      <c r="H19" s="85">
        <f>Sklop12[[#This Row],[Okvirna količina]]*1</f>
        <v>60</v>
      </c>
      <c r="I19" s="85" t="str">
        <f>IF(Sklop12[[#This Row],[ZAHTEVANA SHEMA KAKOVOSTI]]&lt;&gt;"",Sklop12[[#This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+Sklop12[[#This Row],[cena/enota brez DDV v EUR]]*Sklop12[[#This Row],[Stopnja DDV (%)]]</f>
        <v>0</v>
      </c>
      <c r="R19" s="91">
        <f>+Sklop12[[#This Row],[cena/enota brez DDV v EUR]]+Sklop12[[#This Row],[Davek (EUR)]]</f>
        <v>0</v>
      </c>
      <c r="S19" s="91">
        <f>+Sklop12[[#This Row],[cena/enota brez DDV v EUR]]*Sklop12[[#This Row],[Okvirna količina]]</f>
        <v>0</v>
      </c>
      <c r="T19" s="91">
        <f>+Sklop12[[#This Row],[Končna cena/enoto mere (EUR) z DDV]]*Sklop12[[#This Row],[Okvirna količina]]</f>
        <v>0</v>
      </c>
      <c r="U19" s="102"/>
    </row>
    <row r="20" spans="1:21" s="55" customFormat="1" ht="36">
      <c r="A20" s="84" t="s">
        <v>7</v>
      </c>
      <c r="B20" s="10" t="s">
        <v>1104</v>
      </c>
      <c r="C20" s="82" t="s">
        <v>536</v>
      </c>
      <c r="D20" s="82" t="s">
        <v>1</v>
      </c>
      <c r="E20" s="110"/>
      <c r="F20" s="89">
        <v>130</v>
      </c>
      <c r="G20" s="115" t="s">
        <v>1</v>
      </c>
      <c r="H20" s="85">
        <f>Sklop12[[#This Row],[Okvirna količina]]*1</f>
        <v>130</v>
      </c>
      <c r="I20" s="85" t="str">
        <f>IF(Sklop12[[#This Row],[ZAHTEVANA SHEMA KAKOVOSTI]]&lt;&gt;"",Sklop12[[#This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+Sklop12[[#This Row],[cena/enota brez DDV v EUR]]*Sklop12[[#This Row],[Stopnja DDV (%)]]</f>
        <v>0</v>
      </c>
      <c r="R20" s="91">
        <f>+Sklop12[[#This Row],[cena/enota brez DDV v EUR]]+Sklop12[[#This Row],[Davek (EUR)]]</f>
        <v>0</v>
      </c>
      <c r="S20" s="91">
        <f>+Sklop12[[#This Row],[cena/enota brez DDV v EUR]]*Sklop12[[#This Row],[Okvirna količina]]</f>
        <v>0</v>
      </c>
      <c r="T20" s="91">
        <f>+Sklop12[[#This Row],[Končna cena/enoto mere (EUR) z DDV]]*Sklop12[[#This Row],[Okvirna količina]]</f>
        <v>0</v>
      </c>
      <c r="U20" s="102"/>
    </row>
    <row r="21" spans="1:21" s="55" customFormat="1" ht="36">
      <c r="A21" s="84" t="s">
        <v>8</v>
      </c>
      <c r="B21" s="10" t="s">
        <v>1105</v>
      </c>
      <c r="C21" s="448" t="s">
        <v>1232</v>
      </c>
      <c r="D21" s="82" t="s">
        <v>1</v>
      </c>
      <c r="E21" s="110"/>
      <c r="F21" s="89">
        <v>10</v>
      </c>
      <c r="G21" s="115" t="s">
        <v>1</v>
      </c>
      <c r="H21" s="85">
        <f>Sklop12[[#This Row],[Okvirna količina]]*1</f>
        <v>10</v>
      </c>
      <c r="I21" s="85" t="str">
        <f>IF(Sklop12[[#This Row],[ZAHTEVANA SHEMA KAKOVOSTI]]&lt;&gt;"",Sklop12[[#This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+Sklop12[[#This Row],[cena/enota brez DDV v EUR]]*Sklop12[[#This Row],[Stopnja DDV (%)]]</f>
        <v>0</v>
      </c>
      <c r="R21" s="91">
        <f>+Sklop12[[#This Row],[cena/enota brez DDV v EUR]]+Sklop12[[#This Row],[Davek (EUR)]]</f>
        <v>0</v>
      </c>
      <c r="S21" s="91">
        <f>+Sklop12[[#This Row],[cena/enota brez DDV v EUR]]*Sklop12[[#This Row],[Okvirna količina]]</f>
        <v>0</v>
      </c>
      <c r="T21" s="91">
        <f>+Sklop12[[#This Row],[Končna cena/enoto mere (EUR) z DDV]]*Sklop12[[#This Row],[Okvirna količina]]</f>
        <v>0</v>
      </c>
      <c r="U21" s="102"/>
    </row>
    <row r="22" spans="1:21" s="55" customFormat="1" ht="12">
      <c r="A22" s="84" t="s">
        <v>9</v>
      </c>
      <c r="B22" s="76" t="s">
        <v>528</v>
      </c>
      <c r="C22" s="75" t="s">
        <v>318</v>
      </c>
      <c r="D22" s="82" t="s">
        <v>1</v>
      </c>
      <c r="E22" s="110"/>
      <c r="F22" s="89">
        <v>180</v>
      </c>
      <c r="G22" s="115" t="s">
        <v>1</v>
      </c>
      <c r="H22" s="85">
        <f>Sklop12[[#This Row],[Okvirna količina]]*1</f>
        <v>180</v>
      </c>
      <c r="I22" s="85" t="str">
        <f>IF(Sklop12[[#This Row],[ZAHTEVANA SHEMA KAKOVOSTI]]&lt;&gt;"",Sklop12[[#This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+Sklop12[[#This Row],[cena/enota brez DDV v EUR]]*Sklop12[[#This Row],[Stopnja DDV (%)]]</f>
        <v>0</v>
      </c>
      <c r="R22" s="91">
        <f>+Sklop12[[#This Row],[cena/enota brez DDV v EUR]]+Sklop12[[#This Row],[Davek (EUR)]]</f>
        <v>0</v>
      </c>
      <c r="S22" s="91">
        <f>+Sklop12[[#This Row],[cena/enota brez DDV v EUR]]*Sklop12[[#This Row],[Okvirna količina]]</f>
        <v>0</v>
      </c>
      <c r="T22" s="91">
        <f>+Sklop12[[#This Row],[Končna cena/enoto mere (EUR) z DDV]]*Sklop12[[#This Row],[Okvirna količina]]</f>
        <v>0</v>
      </c>
      <c r="U22" s="102"/>
    </row>
    <row r="23" spans="1:21" s="55" customFormat="1" ht="12">
      <c r="A23" s="84" t="s">
        <v>10</v>
      </c>
      <c r="B23" s="76" t="s">
        <v>529</v>
      </c>
      <c r="C23" s="448" t="s">
        <v>1243</v>
      </c>
      <c r="D23" s="82" t="s">
        <v>1</v>
      </c>
      <c r="E23" s="110"/>
      <c r="F23" s="89">
        <v>60</v>
      </c>
      <c r="G23" s="115" t="s">
        <v>1</v>
      </c>
      <c r="H23" s="85">
        <f>Sklop12[[#This Row],[Okvirna količina]]*1</f>
        <v>60</v>
      </c>
      <c r="I23" s="85" t="str">
        <f>IF(Sklop12[[#This Row],[ZAHTEVANA SHEMA KAKOVOSTI]]&lt;&gt;"",Sklop12[[#This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+Sklop12[[#This Row],[cena/enota brez DDV v EUR]]*Sklop12[[#This Row],[Stopnja DDV (%)]]</f>
        <v>0</v>
      </c>
      <c r="R23" s="91">
        <f>+Sklop12[[#This Row],[cena/enota brez DDV v EUR]]+Sklop12[[#This Row],[Davek (EUR)]]</f>
        <v>0</v>
      </c>
      <c r="S23" s="91">
        <f>+Sklop12[[#This Row],[cena/enota brez DDV v EUR]]*Sklop12[[#This Row],[Okvirna količina]]</f>
        <v>0</v>
      </c>
      <c r="T23" s="91">
        <f>+Sklop12[[#This Row],[Končna cena/enoto mere (EUR) z DDV]]*Sklop12[[#This Row],[Okvirna količina]]</f>
        <v>0</v>
      </c>
      <c r="U23" s="102"/>
    </row>
    <row r="24" spans="1:21" s="55" customFormat="1" ht="12">
      <c r="A24" s="84" t="s">
        <v>11</v>
      </c>
      <c r="B24" s="76" t="s">
        <v>530</v>
      </c>
      <c r="C24" s="75" t="s">
        <v>537</v>
      </c>
      <c r="D24" s="82" t="s">
        <v>1</v>
      </c>
      <c r="E24" s="110"/>
      <c r="F24" s="89">
        <v>25</v>
      </c>
      <c r="G24" s="115" t="s">
        <v>1</v>
      </c>
      <c r="H24" s="85">
        <f>Sklop12[[#This Row],[Okvirna količina]]*1</f>
        <v>25</v>
      </c>
      <c r="I24" s="85" t="str">
        <f>IF(Sklop12[[#This Row],[ZAHTEVANA SHEMA KAKOVOSTI]]&lt;&gt;"",Sklop12[[#This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+Sklop12[[#This Row],[cena/enota brez DDV v EUR]]*Sklop12[[#This Row],[Stopnja DDV (%)]]</f>
        <v>0</v>
      </c>
      <c r="R24" s="91">
        <f>+Sklop12[[#This Row],[cena/enota brez DDV v EUR]]+Sklop12[[#This Row],[Davek (EUR)]]</f>
        <v>0</v>
      </c>
      <c r="S24" s="91">
        <f>+Sklop12[[#This Row],[cena/enota brez DDV v EUR]]*Sklop12[[#This Row],[Okvirna količina]]</f>
        <v>0</v>
      </c>
      <c r="T24" s="91">
        <f>+Sklop12[[#This Row],[Končna cena/enoto mere (EUR) z DDV]]*Sklop12[[#This Row],[Okvirna količina]]</f>
        <v>0</v>
      </c>
      <c r="U24" s="102"/>
    </row>
    <row r="25" spans="1:21" s="55" customFormat="1" ht="12">
      <c r="A25" s="84" t="s">
        <v>12</v>
      </c>
      <c r="B25" s="76" t="s">
        <v>531</v>
      </c>
      <c r="C25" s="75" t="s">
        <v>538</v>
      </c>
      <c r="D25" s="82" t="s">
        <v>1</v>
      </c>
      <c r="E25" s="110"/>
      <c r="F25" s="89">
        <v>170</v>
      </c>
      <c r="G25" s="115" t="s">
        <v>1</v>
      </c>
      <c r="H25" s="85">
        <f>Sklop12[[#This Row],[Okvirna količina]]*1</f>
        <v>170</v>
      </c>
      <c r="I25" s="85" t="str">
        <f>IF(Sklop12[[#This Row],[ZAHTEVANA SHEMA KAKOVOSTI]]&lt;&gt;"",Sklop12[[#This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+Sklop12[[#This Row],[cena/enota brez DDV v EUR]]*Sklop12[[#This Row],[Stopnja DDV (%)]]</f>
        <v>0</v>
      </c>
      <c r="R25" s="91">
        <f>+Sklop12[[#This Row],[cena/enota brez DDV v EUR]]+Sklop12[[#This Row],[Davek (EUR)]]</f>
        <v>0</v>
      </c>
      <c r="S25" s="91">
        <f>+Sklop12[[#This Row],[cena/enota brez DDV v EUR]]*Sklop12[[#This Row],[Okvirna količina]]</f>
        <v>0</v>
      </c>
      <c r="T25" s="91">
        <f>+Sklop12[[#This Row],[Končna cena/enoto mere (EUR) z DDV]]*Sklop12[[#This Row],[Okvirna količina]]</f>
        <v>0</v>
      </c>
      <c r="U25" s="102"/>
    </row>
    <row r="26" spans="1:21" s="55" customFormat="1" ht="12">
      <c r="A26" s="84" t="s">
        <v>13</v>
      </c>
      <c r="B26" s="76" t="s">
        <v>532</v>
      </c>
      <c r="C26" s="75" t="s">
        <v>539</v>
      </c>
      <c r="D26" s="82" t="s">
        <v>1</v>
      </c>
      <c r="E26" s="110"/>
      <c r="F26" s="89">
        <v>210</v>
      </c>
      <c r="G26" s="115" t="s">
        <v>1</v>
      </c>
      <c r="H26" s="85">
        <f>Sklop12[[#This Row],[Okvirna količina]]*1</f>
        <v>210</v>
      </c>
      <c r="I26" s="85" t="str">
        <f>IF(Sklop12[[#This Row],[ZAHTEVANA SHEMA KAKOVOSTI]]&lt;&gt;"",Sklop12[[#This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+Sklop12[[#This Row],[cena/enota brez DDV v EUR]]*Sklop12[[#This Row],[Stopnja DDV (%)]]</f>
        <v>0</v>
      </c>
      <c r="R26" s="91">
        <f>+Sklop12[[#This Row],[cena/enota brez DDV v EUR]]+Sklop12[[#This Row],[Davek (EUR)]]</f>
        <v>0</v>
      </c>
      <c r="S26" s="91">
        <f>+Sklop12[[#This Row],[cena/enota brez DDV v EUR]]*Sklop12[[#This Row],[Okvirna količina]]</f>
        <v>0</v>
      </c>
      <c r="T26" s="91">
        <f>+Sklop12[[#This Row],[Končna cena/enoto mere (EUR) z DDV]]*Sklop12[[#This Row],[Okvirna količina]]</f>
        <v>0</v>
      </c>
      <c r="U26" s="102"/>
    </row>
    <row r="27" spans="1:21" s="55" customFormat="1" ht="12">
      <c r="A27" s="84" t="s">
        <v>14</v>
      </c>
      <c r="B27" s="10" t="s">
        <v>455</v>
      </c>
      <c r="C27" s="75" t="s">
        <v>540</v>
      </c>
      <c r="D27" s="82" t="s">
        <v>1</v>
      </c>
      <c r="E27" s="110"/>
      <c r="F27" s="89">
        <v>24</v>
      </c>
      <c r="G27" s="115" t="s">
        <v>1</v>
      </c>
      <c r="H27" s="85">
        <f>Sklop12[[#This Row],[Okvirna količina]]*1</f>
        <v>24</v>
      </c>
      <c r="I27" s="85" t="str">
        <f>IF(Sklop12[[#This Row],[ZAHTEVANA SHEMA KAKOVOSTI]]&lt;&gt;"",Sklop12[[#This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+Sklop12[[#This Row],[cena/enota brez DDV v EUR]]*Sklop12[[#This Row],[Stopnja DDV (%)]]</f>
        <v>0</v>
      </c>
      <c r="R27" s="91">
        <f>+Sklop12[[#This Row],[cena/enota brez DDV v EUR]]+Sklop12[[#This Row],[Davek (EUR)]]</f>
        <v>0</v>
      </c>
      <c r="S27" s="91">
        <f>+Sklop12[[#This Row],[cena/enota brez DDV v EUR]]*Sklop12[[#This Row],[Okvirna količina]]</f>
        <v>0</v>
      </c>
      <c r="T27" s="91">
        <f>+Sklop12[[#This Row],[Končna cena/enoto mere (EUR) z DDV]]*Sklop12[[#This Row],[Okvirna količina]]</f>
        <v>0</v>
      </c>
      <c r="U27" s="102"/>
    </row>
    <row r="28" spans="1:21" s="55" customFormat="1" ht="12">
      <c r="A28" s="84" t="s">
        <v>15</v>
      </c>
      <c r="B28" s="10" t="s">
        <v>486</v>
      </c>
      <c r="C28" s="75" t="s">
        <v>509</v>
      </c>
      <c r="D28" s="82" t="s">
        <v>1</v>
      </c>
      <c r="E28" s="110"/>
      <c r="F28" s="89">
        <v>8</v>
      </c>
      <c r="G28" s="115" t="s">
        <v>1</v>
      </c>
      <c r="H28" s="85">
        <f>Sklop12[[#This Row],[Okvirna količina]]*1</f>
        <v>8</v>
      </c>
      <c r="I28" s="85" t="str">
        <f>IF(Sklop12[[#This Row],[ZAHTEVANA SHEMA KAKOVOSTI]]&lt;&gt;"",Sklop12[[#This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+Sklop12[[#This Row],[cena/enota brez DDV v EUR]]*Sklop12[[#This Row],[Stopnja DDV (%)]]</f>
        <v>0</v>
      </c>
      <c r="R28" s="91">
        <f>+Sklop12[[#This Row],[cena/enota brez DDV v EUR]]+Sklop12[[#This Row],[Davek (EUR)]]</f>
        <v>0</v>
      </c>
      <c r="S28" s="91">
        <f>+Sklop12[[#This Row],[cena/enota brez DDV v EUR]]*Sklop12[[#This Row],[Okvirna količina]]</f>
        <v>0</v>
      </c>
      <c r="T28" s="91">
        <f>+Sklop12[[#This Row],[Končna cena/enoto mere (EUR) z DDV]]*Sklop12[[#This Row],[Okvirna količina]]</f>
        <v>0</v>
      </c>
      <c r="U28" s="102"/>
    </row>
    <row r="29" spans="1:21" s="55" customFormat="1" ht="12">
      <c r="A29" s="84" t="s">
        <v>16</v>
      </c>
      <c r="B29" s="78" t="s">
        <v>487</v>
      </c>
      <c r="C29" s="75" t="s">
        <v>510</v>
      </c>
      <c r="D29" s="82" t="s">
        <v>1</v>
      </c>
      <c r="E29" s="110"/>
      <c r="F29" s="89">
        <v>4</v>
      </c>
      <c r="G29" s="115" t="s">
        <v>1</v>
      </c>
      <c r="H29" s="85">
        <f>Sklop12[[#This Row],[Okvirna količina]]*1</f>
        <v>4</v>
      </c>
      <c r="I29" s="85" t="str">
        <f>IF(Sklop12[[#This Row],[ZAHTEVANA SHEMA KAKOVOSTI]]&lt;&gt;"",Sklop12[[#This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+Sklop12[[#This Row],[cena/enota brez DDV v EUR]]*Sklop12[[#This Row],[Stopnja DDV (%)]]</f>
        <v>0</v>
      </c>
      <c r="R29" s="91">
        <f>+Sklop12[[#This Row],[cena/enota brez DDV v EUR]]+Sklop12[[#This Row],[Davek (EUR)]]</f>
        <v>0</v>
      </c>
      <c r="S29" s="91">
        <f>+Sklop12[[#This Row],[cena/enota brez DDV v EUR]]*Sklop12[[#This Row],[Okvirna količina]]</f>
        <v>0</v>
      </c>
      <c r="T29" s="91">
        <f>+Sklop12[[#This Row],[Končna cena/enoto mere (EUR) z DDV]]*Sklop12[[#This Row],[Okvirna količina]]</f>
        <v>0</v>
      </c>
      <c r="U29" s="102"/>
    </row>
    <row r="30" spans="1:21" s="55" customFormat="1" ht="12">
      <c r="A30" s="84" t="s">
        <v>17</v>
      </c>
      <c r="B30" s="11" t="s">
        <v>1233</v>
      </c>
      <c r="C30" s="75" t="s">
        <v>511</v>
      </c>
      <c r="D30" s="82" t="s">
        <v>1</v>
      </c>
      <c r="E30" s="110"/>
      <c r="F30" s="89">
        <v>300</v>
      </c>
      <c r="G30" s="115" t="s">
        <v>1</v>
      </c>
      <c r="H30" s="85">
        <f>Sklop12[[#This Row],[Okvirna količina]]*1</f>
        <v>300</v>
      </c>
      <c r="I30" s="85" t="str">
        <f>IF(Sklop12[[#This Row],[ZAHTEVANA SHEMA KAKOVOSTI]]&lt;&gt;"",Sklop12[[#This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+Sklop12[[#This Row],[cena/enota brez DDV v EUR]]*Sklop12[[#This Row],[Stopnja DDV (%)]]</f>
        <v>0</v>
      </c>
      <c r="R30" s="91">
        <f>+Sklop12[[#This Row],[cena/enota brez DDV v EUR]]+Sklop12[[#This Row],[Davek (EUR)]]</f>
        <v>0</v>
      </c>
      <c r="S30" s="91">
        <f>+Sklop12[[#This Row],[cena/enota brez DDV v EUR]]*Sklop12[[#This Row],[Okvirna količina]]</f>
        <v>0</v>
      </c>
      <c r="T30" s="91">
        <f>+Sklop12[[#This Row],[Končna cena/enoto mere (EUR) z DDV]]*Sklop12[[#This Row],[Okvirna količina]]</f>
        <v>0</v>
      </c>
      <c r="U30" s="102"/>
    </row>
    <row r="31" spans="1:21" s="55" customFormat="1" ht="12">
      <c r="A31" s="84" t="s">
        <v>18</v>
      </c>
      <c r="B31" s="11" t="s">
        <v>488</v>
      </c>
      <c r="C31" s="75" t="s">
        <v>512</v>
      </c>
      <c r="D31" s="82" t="s">
        <v>1</v>
      </c>
      <c r="E31" s="110"/>
      <c r="F31" s="89">
        <v>250</v>
      </c>
      <c r="G31" s="115" t="s">
        <v>1</v>
      </c>
      <c r="H31" s="85">
        <f>Sklop12[[#This Row],[Okvirna količina]]*1</f>
        <v>250</v>
      </c>
      <c r="I31" s="85" t="str">
        <f>IF(Sklop12[[#This Row],[ZAHTEVANA SHEMA KAKOVOSTI]]&lt;&gt;"",Sklop12[[#This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+Sklop12[[#This Row],[cena/enota brez DDV v EUR]]*Sklop12[[#This Row],[Stopnja DDV (%)]]</f>
        <v>0</v>
      </c>
      <c r="R31" s="91">
        <f>+Sklop12[[#This Row],[cena/enota brez DDV v EUR]]+Sklop12[[#This Row],[Davek (EUR)]]</f>
        <v>0</v>
      </c>
      <c r="S31" s="91">
        <f>+Sklop12[[#This Row],[cena/enota brez DDV v EUR]]*Sklop12[[#This Row],[Okvirna količina]]</f>
        <v>0</v>
      </c>
      <c r="T31" s="91">
        <f>+Sklop12[[#This Row],[Končna cena/enoto mere (EUR) z DDV]]*Sklop12[[#This Row],[Okvirna količina]]</f>
        <v>0</v>
      </c>
      <c r="U31" s="102"/>
    </row>
    <row r="32" spans="1:21" s="55" customFormat="1" ht="12">
      <c r="A32" s="84" t="s">
        <v>19</v>
      </c>
      <c r="B32" s="11" t="s">
        <v>489</v>
      </c>
      <c r="C32" s="75" t="s">
        <v>513</v>
      </c>
      <c r="D32" s="82" t="s">
        <v>1</v>
      </c>
      <c r="E32" s="110"/>
      <c r="F32" s="89">
        <v>15</v>
      </c>
      <c r="G32" s="115" t="s">
        <v>1</v>
      </c>
      <c r="H32" s="85">
        <f>Sklop12[[#This Row],[Okvirna količina]]*1</f>
        <v>15</v>
      </c>
      <c r="I32" s="85" t="str">
        <f>IF(Sklop12[[#This Row],[ZAHTEVANA SHEMA KAKOVOSTI]]&lt;&gt;"",Sklop12[[#This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+Sklop12[[#This Row],[cena/enota brez DDV v EUR]]*Sklop12[[#This Row],[Stopnja DDV (%)]]</f>
        <v>0</v>
      </c>
      <c r="R32" s="91">
        <f>+Sklop12[[#This Row],[cena/enota brez DDV v EUR]]+Sklop12[[#This Row],[Davek (EUR)]]</f>
        <v>0</v>
      </c>
      <c r="S32" s="91">
        <f>+Sklop12[[#This Row],[cena/enota brez DDV v EUR]]*Sklop12[[#This Row],[Okvirna količina]]</f>
        <v>0</v>
      </c>
      <c r="T32" s="91">
        <f>+Sklop12[[#This Row],[Končna cena/enoto mere (EUR) z DDV]]*Sklop12[[#This Row],[Okvirna količina]]</f>
        <v>0</v>
      </c>
      <c r="U32" s="102"/>
    </row>
    <row r="33" spans="1:21" s="55" customFormat="1" ht="12">
      <c r="A33" s="84" t="s">
        <v>20</v>
      </c>
      <c r="B33" s="11" t="s">
        <v>489</v>
      </c>
      <c r="C33" s="75" t="s">
        <v>514</v>
      </c>
      <c r="D33" s="82" t="s">
        <v>1</v>
      </c>
      <c r="E33" s="110"/>
      <c r="F33" s="89">
        <v>50</v>
      </c>
      <c r="G33" s="115" t="s">
        <v>1</v>
      </c>
      <c r="H33" s="85">
        <f>Sklop12[[#This Row],[Okvirna količina]]*1</f>
        <v>50</v>
      </c>
      <c r="I33" s="85" t="str">
        <f>IF(Sklop12[[#This Row],[ZAHTEVANA SHEMA KAKOVOSTI]]&lt;&gt;"",Sklop12[[#This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+Sklop12[[#This Row],[cena/enota brez DDV v EUR]]*Sklop12[[#This Row],[Stopnja DDV (%)]]</f>
        <v>0</v>
      </c>
      <c r="R33" s="91">
        <f>+Sklop12[[#This Row],[cena/enota brez DDV v EUR]]+Sklop12[[#This Row],[Davek (EUR)]]</f>
        <v>0</v>
      </c>
      <c r="S33" s="91">
        <f>+Sklop12[[#This Row],[cena/enota brez DDV v EUR]]*Sklop12[[#This Row],[Okvirna količina]]</f>
        <v>0</v>
      </c>
      <c r="T33" s="91">
        <f>+Sklop12[[#This Row],[Končna cena/enoto mere (EUR) z DDV]]*Sklop12[[#This Row],[Okvirna količina]]</f>
        <v>0</v>
      </c>
      <c r="U33" s="102"/>
    </row>
    <row r="34" spans="1:21" s="55" customFormat="1" ht="12">
      <c r="A34" s="84" t="s">
        <v>21</v>
      </c>
      <c r="B34" s="76" t="s">
        <v>490</v>
      </c>
      <c r="C34" s="75" t="s">
        <v>485</v>
      </c>
      <c r="D34" s="82" t="s">
        <v>1</v>
      </c>
      <c r="E34" s="110"/>
      <c r="F34" s="89">
        <v>55</v>
      </c>
      <c r="G34" s="115" t="s">
        <v>1</v>
      </c>
      <c r="H34" s="85">
        <f>Sklop12[[#This Row],[Okvirna količina]]*1</f>
        <v>55</v>
      </c>
      <c r="I34" s="85" t="str">
        <f>IF(Sklop12[[#This Row],[ZAHTEVANA SHEMA KAKOVOSTI]]&lt;&gt;"",Sklop12[[#This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+Sklop12[[#This Row],[cena/enota brez DDV v EUR]]*Sklop12[[#This Row],[Stopnja DDV (%)]]</f>
        <v>0</v>
      </c>
      <c r="R34" s="91">
        <f>+Sklop12[[#This Row],[cena/enota brez DDV v EUR]]+Sklop12[[#This Row],[Davek (EUR)]]</f>
        <v>0</v>
      </c>
      <c r="S34" s="91">
        <f>+Sklop12[[#This Row],[cena/enota brez DDV v EUR]]*Sklop12[[#This Row],[Okvirna količina]]</f>
        <v>0</v>
      </c>
      <c r="T34" s="91">
        <f>+Sklop12[[#This Row],[Končna cena/enoto mere (EUR) z DDV]]*Sklop12[[#This Row],[Okvirna količina]]</f>
        <v>0</v>
      </c>
      <c r="U34" s="102"/>
    </row>
    <row r="35" spans="1:21" s="55" customFormat="1" ht="12">
      <c r="A35" s="84" t="s">
        <v>22</v>
      </c>
      <c r="B35" s="11" t="s">
        <v>491</v>
      </c>
      <c r="C35" s="75" t="s">
        <v>515</v>
      </c>
      <c r="D35" s="82" t="s">
        <v>1</v>
      </c>
      <c r="E35" s="110"/>
      <c r="F35" s="89">
        <v>36</v>
      </c>
      <c r="G35" s="115" t="s">
        <v>1</v>
      </c>
      <c r="H35" s="85">
        <f>Sklop12[[#This Row],[Okvirna količina]]*1</f>
        <v>36</v>
      </c>
      <c r="I35" s="85" t="str">
        <f>IF(Sklop12[[#This Row],[ZAHTEVANA SHEMA KAKOVOSTI]]&lt;&gt;"",Sklop12[[#This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+Sklop12[[#This Row],[cena/enota brez DDV v EUR]]*Sklop12[[#This Row],[Stopnja DDV (%)]]</f>
        <v>0</v>
      </c>
      <c r="R35" s="91">
        <f>+Sklop12[[#This Row],[cena/enota brez DDV v EUR]]+Sklop12[[#This Row],[Davek (EUR)]]</f>
        <v>0</v>
      </c>
      <c r="S35" s="91">
        <f>+Sklop12[[#This Row],[cena/enota brez DDV v EUR]]*Sklop12[[#This Row],[Okvirna količina]]</f>
        <v>0</v>
      </c>
      <c r="T35" s="91">
        <f>+Sklop12[[#This Row],[Končna cena/enoto mere (EUR) z DDV]]*Sklop12[[#This Row],[Okvirna količina]]</f>
        <v>0</v>
      </c>
      <c r="U35" s="102"/>
    </row>
    <row r="36" spans="1:21" s="55" customFormat="1" ht="12">
      <c r="A36" s="84" t="s">
        <v>23</v>
      </c>
      <c r="B36" s="11" t="s">
        <v>492</v>
      </c>
      <c r="C36" s="75" t="s">
        <v>516</v>
      </c>
      <c r="D36" s="82" t="s">
        <v>1</v>
      </c>
      <c r="E36" s="110"/>
      <c r="F36" s="89">
        <v>20</v>
      </c>
      <c r="G36" s="115" t="s">
        <v>1</v>
      </c>
      <c r="H36" s="85">
        <f>Sklop12[[#This Row],[Okvirna količina]]*1</f>
        <v>20</v>
      </c>
      <c r="I36" s="85" t="str">
        <f>IF(Sklop12[[#This Row],[ZAHTEVANA SHEMA KAKOVOSTI]]&lt;&gt;"",Sklop12[[#This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+Sklop12[[#This Row],[cena/enota brez DDV v EUR]]*Sklop12[[#This Row],[Stopnja DDV (%)]]</f>
        <v>0</v>
      </c>
      <c r="R36" s="91">
        <f>+Sklop12[[#This Row],[cena/enota brez DDV v EUR]]+Sklop12[[#This Row],[Davek (EUR)]]</f>
        <v>0</v>
      </c>
      <c r="S36" s="91">
        <f>+Sklop12[[#This Row],[cena/enota brez DDV v EUR]]*Sklop12[[#This Row],[Okvirna količina]]</f>
        <v>0</v>
      </c>
      <c r="T36" s="91">
        <f>+Sklop12[[#This Row],[Končna cena/enoto mere (EUR) z DDV]]*Sklop12[[#This Row],[Okvirna količina]]</f>
        <v>0</v>
      </c>
      <c r="U36" s="102"/>
    </row>
    <row r="37" spans="1:21" s="55" customFormat="1" ht="12">
      <c r="A37" s="84" t="s">
        <v>24</v>
      </c>
      <c r="B37" s="11" t="s">
        <v>492</v>
      </c>
      <c r="C37" s="75" t="s">
        <v>485</v>
      </c>
      <c r="D37" s="82" t="s">
        <v>1</v>
      </c>
      <c r="E37" s="110"/>
      <c r="F37" s="89">
        <v>75</v>
      </c>
      <c r="G37" s="115" t="s">
        <v>1</v>
      </c>
      <c r="H37" s="85">
        <f>Sklop12[[#This Row],[Okvirna količina]]*1</f>
        <v>75</v>
      </c>
      <c r="I37" s="85" t="str">
        <f>IF(Sklop12[[#This Row],[ZAHTEVANA SHEMA KAKOVOSTI]]&lt;&gt;"",Sklop12[[#This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+Sklop12[[#This Row],[cena/enota brez DDV v EUR]]*Sklop12[[#This Row],[Stopnja DDV (%)]]</f>
        <v>0</v>
      </c>
      <c r="R37" s="91">
        <f>+Sklop12[[#This Row],[cena/enota brez DDV v EUR]]+Sklop12[[#This Row],[Davek (EUR)]]</f>
        <v>0</v>
      </c>
      <c r="S37" s="91">
        <f>+Sklop12[[#This Row],[cena/enota brez DDV v EUR]]*Sklop12[[#This Row],[Okvirna količina]]</f>
        <v>0</v>
      </c>
      <c r="T37" s="91">
        <f>+Sklop12[[#This Row],[Končna cena/enoto mere (EUR) z DDV]]*Sklop12[[#This Row],[Okvirna količina]]</f>
        <v>0</v>
      </c>
      <c r="U37" s="102"/>
    </row>
    <row r="38" spans="1:21" s="55" customFormat="1" ht="12">
      <c r="A38" s="84" t="s">
        <v>25</v>
      </c>
      <c r="B38" s="11" t="s">
        <v>493</v>
      </c>
      <c r="C38" s="75" t="s">
        <v>516</v>
      </c>
      <c r="D38" s="82" t="s">
        <v>1</v>
      </c>
      <c r="E38" s="110"/>
      <c r="F38" s="89">
        <v>20</v>
      </c>
      <c r="G38" s="115" t="s">
        <v>1</v>
      </c>
      <c r="H38" s="85">
        <f>Sklop12[[#This Row],[Okvirna količina]]*1</f>
        <v>20</v>
      </c>
      <c r="I38" s="85" t="str">
        <f>IF(Sklop12[[#This Row],[ZAHTEVANA SHEMA KAKOVOSTI]]&lt;&gt;"",Sklop12[[#This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+Sklop12[[#This Row],[cena/enota brez DDV v EUR]]*Sklop12[[#This Row],[Stopnja DDV (%)]]</f>
        <v>0</v>
      </c>
      <c r="R38" s="91">
        <f>+Sklop12[[#This Row],[cena/enota brez DDV v EUR]]+Sklop12[[#This Row],[Davek (EUR)]]</f>
        <v>0</v>
      </c>
      <c r="S38" s="91">
        <f>+Sklop12[[#This Row],[cena/enota brez DDV v EUR]]*Sklop12[[#This Row],[Okvirna količina]]</f>
        <v>0</v>
      </c>
      <c r="T38" s="91">
        <f>+Sklop12[[#This Row],[Končna cena/enoto mere (EUR) z DDV]]*Sklop12[[#This Row],[Okvirna količina]]</f>
        <v>0</v>
      </c>
      <c r="U38" s="102"/>
    </row>
    <row r="39" spans="1:21" s="55" customFormat="1" ht="12">
      <c r="A39" s="84" t="s">
        <v>26</v>
      </c>
      <c r="B39" s="11" t="s">
        <v>493</v>
      </c>
      <c r="C39" s="75" t="s">
        <v>485</v>
      </c>
      <c r="D39" s="82" t="s">
        <v>1</v>
      </c>
      <c r="E39" s="110"/>
      <c r="F39" s="89">
        <v>40</v>
      </c>
      <c r="G39" s="115" t="s">
        <v>1</v>
      </c>
      <c r="H39" s="85">
        <f>Sklop12[[#This Row],[Okvirna količina]]*1</f>
        <v>40</v>
      </c>
      <c r="I39" s="85" t="str">
        <f>IF(Sklop12[[#This Row],[ZAHTEVANA SHEMA KAKOVOSTI]]&lt;&gt;"",Sklop12[[#This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+Sklop12[[#This Row],[cena/enota brez DDV v EUR]]*Sklop12[[#This Row],[Stopnja DDV (%)]]</f>
        <v>0</v>
      </c>
      <c r="R39" s="91">
        <f>+Sklop12[[#This Row],[cena/enota brez DDV v EUR]]+Sklop12[[#This Row],[Davek (EUR)]]</f>
        <v>0</v>
      </c>
      <c r="S39" s="91">
        <f>+Sklop12[[#This Row],[cena/enota brez DDV v EUR]]*Sklop12[[#This Row],[Okvirna količina]]</f>
        <v>0</v>
      </c>
      <c r="T39" s="91">
        <f>+Sklop12[[#This Row],[Končna cena/enoto mere (EUR) z DDV]]*Sklop12[[#This Row],[Okvirna količina]]</f>
        <v>0</v>
      </c>
      <c r="U39" s="102"/>
    </row>
    <row r="40" spans="1:21" s="55" customFormat="1" ht="12">
      <c r="A40" s="84" t="s">
        <v>27</v>
      </c>
      <c r="B40" s="76" t="s">
        <v>494</v>
      </c>
      <c r="C40" s="75" t="s">
        <v>516</v>
      </c>
      <c r="D40" s="82" t="s">
        <v>1</v>
      </c>
      <c r="E40" s="110"/>
      <c r="F40" s="89">
        <v>15</v>
      </c>
      <c r="G40" s="115" t="s">
        <v>1</v>
      </c>
      <c r="H40" s="85">
        <f>Sklop12[[#This Row],[Okvirna količina]]*1</f>
        <v>15</v>
      </c>
      <c r="I40" s="85" t="str">
        <f>IF(Sklop12[[#This Row],[ZAHTEVANA SHEMA KAKOVOSTI]]&lt;&gt;"",Sklop12[[#This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+Sklop12[[#This Row],[cena/enota brez DDV v EUR]]*Sklop12[[#This Row],[Stopnja DDV (%)]]</f>
        <v>0</v>
      </c>
      <c r="R40" s="91">
        <f>+Sklop12[[#This Row],[cena/enota brez DDV v EUR]]+Sklop12[[#This Row],[Davek (EUR)]]</f>
        <v>0</v>
      </c>
      <c r="S40" s="91">
        <f>+Sklop12[[#This Row],[cena/enota brez DDV v EUR]]*Sklop12[[#This Row],[Okvirna količina]]</f>
        <v>0</v>
      </c>
      <c r="T40" s="91">
        <f>+Sklop12[[#This Row],[Končna cena/enoto mere (EUR) z DDV]]*Sklop12[[#This Row],[Okvirna količina]]</f>
        <v>0</v>
      </c>
      <c r="U40" s="102"/>
    </row>
    <row r="41" spans="1:21" s="55" customFormat="1" ht="12">
      <c r="A41" s="84" t="s">
        <v>28</v>
      </c>
      <c r="B41" s="79" t="s">
        <v>494</v>
      </c>
      <c r="C41" s="75" t="s">
        <v>485</v>
      </c>
      <c r="D41" s="82" t="s">
        <v>1</v>
      </c>
      <c r="E41" s="110"/>
      <c r="F41" s="89">
        <v>40</v>
      </c>
      <c r="G41" s="115" t="s">
        <v>1</v>
      </c>
      <c r="H41" s="85">
        <f>Sklop12[[#This Row],[Okvirna količina]]*1</f>
        <v>40</v>
      </c>
      <c r="I41" s="85" t="str">
        <f>IF(Sklop12[[#This Row],[ZAHTEVANA SHEMA KAKOVOSTI]]&lt;&gt;"",Sklop12[[#This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+Sklop12[[#This Row],[cena/enota brez DDV v EUR]]*Sklop12[[#This Row],[Stopnja DDV (%)]]</f>
        <v>0</v>
      </c>
      <c r="R41" s="91">
        <f>+Sklop12[[#This Row],[cena/enota brez DDV v EUR]]+Sklop12[[#This Row],[Davek (EUR)]]</f>
        <v>0</v>
      </c>
      <c r="S41" s="91">
        <f>+Sklop12[[#This Row],[cena/enota brez DDV v EUR]]*Sklop12[[#This Row],[Okvirna količina]]</f>
        <v>0</v>
      </c>
      <c r="T41" s="91">
        <f>+Sklop12[[#This Row],[Končna cena/enoto mere (EUR) z DDV]]*Sklop12[[#This Row],[Okvirna količina]]</f>
        <v>0</v>
      </c>
      <c r="U41" s="102"/>
    </row>
    <row r="42" spans="1:21" s="55" customFormat="1" ht="24">
      <c r="A42" s="84" t="s">
        <v>29</v>
      </c>
      <c r="B42" s="76" t="s">
        <v>495</v>
      </c>
      <c r="C42" s="75" t="s">
        <v>485</v>
      </c>
      <c r="D42" s="82" t="s">
        <v>1</v>
      </c>
      <c r="E42" s="110"/>
      <c r="F42" s="89">
        <v>200</v>
      </c>
      <c r="G42" s="115" t="s">
        <v>1</v>
      </c>
      <c r="H42" s="85">
        <f>Sklop12[[#This Row],[Okvirna količina]]*1</f>
        <v>200</v>
      </c>
      <c r="I42" s="85" t="str">
        <f>IF(Sklop12[[#This Row],[ZAHTEVANA SHEMA KAKOVOSTI]]&lt;&gt;"",Sklop12[[#This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+Sklop12[[#This Row],[cena/enota brez DDV v EUR]]*Sklop12[[#This Row],[Stopnja DDV (%)]]</f>
        <v>0</v>
      </c>
      <c r="R42" s="91">
        <f>+Sklop12[[#This Row],[cena/enota brez DDV v EUR]]+Sklop12[[#This Row],[Davek (EUR)]]</f>
        <v>0</v>
      </c>
      <c r="S42" s="91">
        <f>+Sklop12[[#This Row],[cena/enota brez DDV v EUR]]*Sklop12[[#This Row],[Okvirna količina]]</f>
        <v>0</v>
      </c>
      <c r="T42" s="91">
        <f>+Sklop12[[#This Row],[Končna cena/enoto mere (EUR) z DDV]]*Sklop12[[#This Row],[Okvirna količina]]</f>
        <v>0</v>
      </c>
      <c r="U42" s="102"/>
    </row>
    <row r="43" spans="1:21" s="55" customFormat="1" ht="12">
      <c r="A43" s="84" t="s">
        <v>30</v>
      </c>
      <c r="B43" s="76" t="s">
        <v>496</v>
      </c>
      <c r="C43" s="75" t="s">
        <v>515</v>
      </c>
      <c r="D43" s="82" t="s">
        <v>1</v>
      </c>
      <c r="E43" s="110"/>
      <c r="F43" s="89">
        <v>45</v>
      </c>
      <c r="G43" s="115" t="s">
        <v>1</v>
      </c>
      <c r="H43" s="85">
        <f>Sklop12[[#This Row],[Okvirna količina]]*1</f>
        <v>45</v>
      </c>
      <c r="I43" s="85" t="str">
        <f>IF(Sklop12[[#This Row],[ZAHTEVANA SHEMA KAKOVOSTI]]&lt;&gt;"",Sklop12[[#This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+Sklop12[[#This Row],[cena/enota brez DDV v EUR]]*Sklop12[[#This Row],[Stopnja DDV (%)]]</f>
        <v>0</v>
      </c>
      <c r="R43" s="91">
        <f>+Sklop12[[#This Row],[cena/enota brez DDV v EUR]]+Sklop12[[#This Row],[Davek (EUR)]]</f>
        <v>0</v>
      </c>
      <c r="S43" s="91">
        <f>+Sklop12[[#This Row],[cena/enota brez DDV v EUR]]*Sklop12[[#This Row],[Okvirna količina]]</f>
        <v>0</v>
      </c>
      <c r="T43" s="91">
        <f>+Sklop12[[#This Row],[Končna cena/enoto mere (EUR) z DDV]]*Sklop12[[#This Row],[Okvirna količina]]</f>
        <v>0</v>
      </c>
      <c r="U43" s="102"/>
    </row>
    <row r="44" spans="1:21" s="55" customFormat="1" ht="12">
      <c r="A44" s="84" t="s">
        <v>31</v>
      </c>
      <c r="B44" s="11" t="s">
        <v>497</v>
      </c>
      <c r="C44" s="75" t="s">
        <v>517</v>
      </c>
      <c r="D44" s="82" t="s">
        <v>1</v>
      </c>
      <c r="E44" s="110"/>
      <c r="F44" s="89">
        <v>14</v>
      </c>
      <c r="G44" s="115" t="s">
        <v>1</v>
      </c>
      <c r="H44" s="85">
        <f>Sklop12[[#This Row],[Okvirna količina]]*1</f>
        <v>14</v>
      </c>
      <c r="I44" s="85" t="str">
        <f>IF(Sklop12[[#This Row],[ZAHTEVANA SHEMA KAKOVOSTI]]&lt;&gt;"",Sklop12[[#This Row],[Preračunana masa/volumen/kos na enoto kg]],"")</f>
        <v/>
      </c>
      <c r="J44" s="97"/>
      <c r="K44" s="48"/>
      <c r="L44" s="48"/>
      <c r="M44" s="1"/>
      <c r="N44" s="91"/>
      <c r="O44" s="91"/>
      <c r="P44" s="100"/>
      <c r="Q44" s="91">
        <f>+Sklop12[[#This Row],[cena/enota brez DDV v EUR]]*Sklop12[[#This Row],[Stopnja DDV (%)]]</f>
        <v>0</v>
      </c>
      <c r="R44" s="91">
        <f>+Sklop12[[#This Row],[cena/enota brez DDV v EUR]]+Sklop12[[#This Row],[Davek (EUR)]]</f>
        <v>0</v>
      </c>
      <c r="S44" s="91">
        <f>+Sklop12[[#This Row],[cena/enota brez DDV v EUR]]*Sklop12[[#This Row],[Okvirna količina]]</f>
        <v>0</v>
      </c>
      <c r="T44" s="91">
        <f>+Sklop12[[#This Row],[Končna cena/enoto mere (EUR) z DDV]]*Sklop12[[#This Row],[Okvirna količina]]</f>
        <v>0</v>
      </c>
      <c r="U44" s="102"/>
    </row>
    <row r="45" spans="1:21" s="55" customFormat="1" ht="12">
      <c r="A45" s="84" t="s">
        <v>32</v>
      </c>
      <c r="B45" s="11" t="s">
        <v>498</v>
      </c>
      <c r="C45" s="75" t="s">
        <v>422</v>
      </c>
      <c r="D45" s="82" t="s">
        <v>1</v>
      </c>
      <c r="E45" s="110"/>
      <c r="F45" s="89">
        <v>220</v>
      </c>
      <c r="G45" s="115" t="s">
        <v>1</v>
      </c>
      <c r="H45" s="85">
        <f>Sklop12[[#This Row],[Okvirna količina]]*1</f>
        <v>220</v>
      </c>
      <c r="I45" s="85" t="str">
        <f>IF(Sklop12[[#This Row],[ZAHTEVANA SHEMA KAKOVOSTI]]&lt;&gt;"",Sklop12[[#This Row],[Preračunana masa/volumen/kos na enoto kg]],"")</f>
        <v/>
      </c>
      <c r="J45" s="97"/>
      <c r="K45" s="48"/>
      <c r="L45" s="48"/>
      <c r="M45" s="1"/>
      <c r="N45" s="91"/>
      <c r="O45" s="91"/>
      <c r="P45" s="100"/>
      <c r="Q45" s="91">
        <f>+Sklop12[[#This Row],[cena/enota brez DDV v EUR]]*Sklop12[[#This Row],[Stopnja DDV (%)]]</f>
        <v>0</v>
      </c>
      <c r="R45" s="91">
        <f>+Sklop12[[#This Row],[cena/enota brez DDV v EUR]]+Sklop12[[#This Row],[Davek (EUR)]]</f>
        <v>0</v>
      </c>
      <c r="S45" s="91">
        <f>+Sklop12[[#This Row],[cena/enota brez DDV v EUR]]*Sklop12[[#This Row],[Okvirna količina]]</f>
        <v>0</v>
      </c>
      <c r="T45" s="91">
        <f>+Sklop12[[#This Row],[Končna cena/enoto mere (EUR) z DDV]]*Sklop12[[#This Row],[Okvirna količina]]</f>
        <v>0</v>
      </c>
      <c r="U45" s="102"/>
    </row>
    <row r="46" spans="1:21" s="55" customFormat="1" ht="12">
      <c r="A46" s="84" t="s">
        <v>33</v>
      </c>
      <c r="B46" s="4" t="s">
        <v>498</v>
      </c>
      <c r="C46" s="75" t="s">
        <v>481</v>
      </c>
      <c r="D46" s="82" t="s">
        <v>1</v>
      </c>
      <c r="E46" s="110"/>
      <c r="F46" s="89">
        <v>500</v>
      </c>
      <c r="G46" s="115" t="s">
        <v>1</v>
      </c>
      <c r="H46" s="85">
        <f>Sklop12[[#This Row],[Okvirna količina]]*1</f>
        <v>500</v>
      </c>
      <c r="I46" s="85" t="str">
        <f>IF(Sklop12[[#This Row],[ZAHTEVANA SHEMA KAKOVOSTI]]&lt;&gt;"",Sklop12[[#This Row],[Preračunana masa/volumen/kos na enoto kg]],"")</f>
        <v/>
      </c>
      <c r="J46" s="97"/>
      <c r="K46" s="48"/>
      <c r="L46" s="48"/>
      <c r="M46" s="1"/>
      <c r="N46" s="91"/>
      <c r="O46" s="91"/>
      <c r="P46" s="100"/>
      <c r="Q46" s="91">
        <f>+Sklop12[[#This Row],[cena/enota brez DDV v EUR]]*Sklop12[[#This Row],[Stopnja DDV (%)]]</f>
        <v>0</v>
      </c>
      <c r="R46" s="91">
        <f>+Sklop12[[#This Row],[cena/enota brez DDV v EUR]]+Sklop12[[#This Row],[Davek (EUR)]]</f>
        <v>0</v>
      </c>
      <c r="S46" s="91">
        <f>+Sklop12[[#This Row],[cena/enota brez DDV v EUR]]*Sklop12[[#This Row],[Okvirna količina]]</f>
        <v>0</v>
      </c>
      <c r="T46" s="91">
        <f>+Sklop12[[#This Row],[Končna cena/enoto mere (EUR) z DDV]]*Sklop12[[#This Row],[Okvirna količina]]</f>
        <v>0</v>
      </c>
      <c r="U46" s="102"/>
    </row>
    <row r="47" spans="1:21" s="55" customFormat="1" ht="48">
      <c r="A47" s="84" t="s">
        <v>34</v>
      </c>
      <c r="B47" s="80" t="s">
        <v>1100</v>
      </c>
      <c r="C47" s="75" t="s">
        <v>518</v>
      </c>
      <c r="D47" s="82" t="s">
        <v>1</v>
      </c>
      <c r="E47" s="111"/>
      <c r="F47" s="89">
        <v>35</v>
      </c>
      <c r="G47" s="115" t="s">
        <v>1</v>
      </c>
      <c r="H47" s="89">
        <f>Sklop12[[#This Row],[Okvirna količina]]*1</f>
        <v>35</v>
      </c>
      <c r="I47" s="89" t="str">
        <f>IF(Sklop12[[#This Row],[ZAHTEVANA SHEMA KAKOVOSTI]]&lt;&gt;"",Sklop12[[#This Row],[Preračunana masa/volumen/kos na enoto kg]],"")</f>
        <v/>
      </c>
      <c r="J47" s="97"/>
      <c r="K47" s="92"/>
      <c r="L47" s="92"/>
      <c r="M47" s="1"/>
      <c r="N47" s="91"/>
      <c r="O47" s="91"/>
      <c r="P47" s="100"/>
      <c r="Q47" s="91">
        <f>+Sklop12[[#This Row],[cena/enota brez DDV v EUR]]*Sklop12[[#This Row],[Stopnja DDV (%)]]</f>
        <v>0</v>
      </c>
      <c r="R47" s="91">
        <f>+Sklop12[[#This Row],[cena/enota brez DDV v EUR]]+Sklop12[[#This Row],[Davek (EUR)]]</f>
        <v>0</v>
      </c>
      <c r="S47" s="91">
        <f>+Sklop12[[#This Row],[cena/enota brez DDV v EUR]]*Sklop12[[#This Row],[Okvirna količina]]</f>
        <v>0</v>
      </c>
      <c r="T47" s="91">
        <f>+Sklop12[[#This Row],[Končna cena/enoto mere (EUR) z DDV]]*Sklop12[[#This Row],[Okvirna količina]]</f>
        <v>0</v>
      </c>
      <c r="U47" s="102"/>
    </row>
    <row r="48" spans="1:21" s="55" customFormat="1" ht="36">
      <c r="A48" s="84" t="s">
        <v>35</v>
      </c>
      <c r="B48" s="80" t="s">
        <v>1099</v>
      </c>
      <c r="C48" s="75" t="s">
        <v>518</v>
      </c>
      <c r="D48" s="82" t="s">
        <v>1</v>
      </c>
      <c r="E48" s="111"/>
      <c r="F48" s="89">
        <v>35</v>
      </c>
      <c r="G48" s="115" t="s">
        <v>1</v>
      </c>
      <c r="H48" s="89">
        <f>Sklop12[[#This Row],[Okvirna količina]]*1</f>
        <v>35</v>
      </c>
      <c r="I48" s="89" t="str">
        <f>IF(Sklop12[[#This Row],[ZAHTEVANA SHEMA KAKOVOSTI]]&lt;&gt;"",Sklop12[[#This Row],[Preračunana masa/volumen/kos na enoto kg]],"")</f>
        <v/>
      </c>
      <c r="J48" s="97"/>
      <c r="K48" s="92"/>
      <c r="L48" s="92"/>
      <c r="M48" s="1"/>
      <c r="N48" s="91"/>
      <c r="O48" s="91"/>
      <c r="P48" s="100"/>
      <c r="Q48" s="91">
        <f>+Sklop12[[#This Row],[cena/enota brez DDV v EUR]]*Sklop12[[#This Row],[Stopnja DDV (%)]]</f>
        <v>0</v>
      </c>
      <c r="R48" s="91">
        <f>+Sklop12[[#This Row],[cena/enota brez DDV v EUR]]+Sklop12[[#This Row],[Davek (EUR)]]</f>
        <v>0</v>
      </c>
      <c r="S48" s="91">
        <f>+Sklop12[[#This Row],[cena/enota brez DDV v EUR]]*Sklop12[[#This Row],[Okvirna količina]]</f>
        <v>0</v>
      </c>
      <c r="T48" s="91">
        <f>+Sklop12[[#This Row],[Končna cena/enoto mere (EUR) z DDV]]*Sklop12[[#This Row],[Okvirna količina]]</f>
        <v>0</v>
      </c>
      <c r="U48" s="102"/>
    </row>
    <row r="49" spans="1:21" s="55" customFormat="1" ht="48">
      <c r="A49" s="84" t="s">
        <v>36</v>
      </c>
      <c r="B49" s="80" t="s">
        <v>1101</v>
      </c>
      <c r="C49" s="75" t="s">
        <v>518</v>
      </c>
      <c r="D49" s="82" t="s">
        <v>1</v>
      </c>
      <c r="E49" s="111"/>
      <c r="F49" s="89">
        <v>110</v>
      </c>
      <c r="G49" s="115" t="s">
        <v>1</v>
      </c>
      <c r="H49" s="89">
        <f>Sklop12[[#This Row],[Okvirna količina]]*1</f>
        <v>110</v>
      </c>
      <c r="I49" s="89" t="str">
        <f>IF(Sklop12[[#This Row],[ZAHTEVANA SHEMA KAKOVOSTI]]&lt;&gt;"",Sklop12[[#This Row],[Preračunana masa/volumen/kos na enoto kg]],"")</f>
        <v/>
      </c>
      <c r="J49" s="97"/>
      <c r="K49" s="92"/>
      <c r="L49" s="93"/>
      <c r="M49" s="94"/>
      <c r="N49" s="91"/>
      <c r="O49" s="95"/>
      <c r="P49" s="100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3"/>
    </row>
    <row r="50" spans="1:21" s="55" customFormat="1" ht="12">
      <c r="A50" s="440" t="s">
        <v>37</v>
      </c>
      <c r="B50" s="450" t="s">
        <v>1234</v>
      </c>
      <c r="C50" s="75" t="s">
        <v>481</v>
      </c>
      <c r="D50" s="82" t="s">
        <v>1</v>
      </c>
      <c r="E50" s="111"/>
      <c r="F50" s="89">
        <v>100</v>
      </c>
      <c r="G50" s="115" t="s">
        <v>1</v>
      </c>
      <c r="H50" s="89">
        <f>Sklop12[[#This Row],[Okvirna količina]]*1</f>
        <v>100</v>
      </c>
      <c r="I50" s="89" t="str">
        <f>IF(Sklop12[[#This Row],[ZAHTEVANA SHEMA KAKOVOSTI]]&lt;&gt;"",Sklop12[[#This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2"/>
    </row>
    <row r="51" spans="1:21" s="55" customFormat="1" ht="12">
      <c r="A51" s="84" t="s">
        <v>38</v>
      </c>
      <c r="B51" s="80" t="s">
        <v>499</v>
      </c>
      <c r="C51" s="75" t="s">
        <v>519</v>
      </c>
      <c r="D51" s="82" t="s">
        <v>1</v>
      </c>
      <c r="E51" s="111"/>
      <c r="F51" s="89">
        <v>7</v>
      </c>
      <c r="G51" s="115" t="s">
        <v>1</v>
      </c>
      <c r="H51" s="89">
        <f>Sklop12[[#This Row],[Okvirna količina]]*1</f>
        <v>7</v>
      </c>
      <c r="I51" s="89" t="str">
        <f>IF(Sklop12[[#This Row],[ZAHTEVANA SHEMA KAKOVOSTI]]&lt;&gt;"",Sklop12[[#This Row],[Preračunana masa/volumen/kos na enoto kg]],"")</f>
        <v/>
      </c>
      <c r="J51" s="97"/>
      <c r="K51" s="92"/>
      <c r="L51" s="92"/>
      <c r="M51" s="1"/>
      <c r="N51" s="91"/>
      <c r="O51" s="91"/>
      <c r="P51" s="100"/>
      <c r="Q51" s="95">
        <f>+Sklop12[[#This Row],[cena/enota brez DDV v EUR]]*Sklop12[[#This Row],[Stopnja DDV (%)]]</f>
        <v>0</v>
      </c>
      <c r="R51" s="95">
        <f>+Sklop12[[#This Row],[cena/enota brez DDV v EUR]]+Sklop12[[#This Row],[Davek (EUR)]]</f>
        <v>0</v>
      </c>
      <c r="S51" s="95">
        <f>+Sklop12[[#This Row],[cena/enota brez DDV v EUR]]*Sklop12[[#This Row],[Okvirna količina]]</f>
        <v>0</v>
      </c>
      <c r="T51" s="95">
        <f>+Sklop12[[#This Row],[Končna cena/enoto mere (EUR) z DDV]]*Sklop12[[#This Row],[Okvirna količina]]</f>
        <v>0</v>
      </c>
      <c r="U51" s="102"/>
    </row>
    <row r="52" spans="1:21" s="55" customFormat="1" ht="12">
      <c r="A52" s="84" t="s">
        <v>39</v>
      </c>
      <c r="B52" s="80" t="s">
        <v>500</v>
      </c>
      <c r="C52" s="75" t="s">
        <v>520</v>
      </c>
      <c r="D52" s="82" t="s">
        <v>1</v>
      </c>
      <c r="E52" s="111"/>
      <c r="F52" s="89">
        <v>18</v>
      </c>
      <c r="G52" s="115" t="s">
        <v>1</v>
      </c>
      <c r="H52" s="89">
        <f>Sklop12[[#This Row],[Okvirna količina]]*1</f>
        <v>18</v>
      </c>
      <c r="I52" s="89" t="str">
        <f>IF(Sklop12[[#This Row],[ZAHTEVANA SHEMA KAKOVOSTI]]&lt;&gt;"",Sklop12[[#This Row],[Preračunana masa/volumen/kos na enoto kg]],"")</f>
        <v/>
      </c>
      <c r="J52" s="97"/>
      <c r="K52" s="92"/>
      <c r="L52" s="92"/>
      <c r="M52" s="1"/>
      <c r="N52" s="91"/>
      <c r="O52" s="91"/>
      <c r="P52" s="100"/>
      <c r="Q52" s="95">
        <f>+Sklop12[[#This Row],[cena/enota brez DDV v EUR]]*Sklop12[[#This Row],[Stopnja DDV (%)]]</f>
        <v>0</v>
      </c>
      <c r="R52" s="95">
        <f>+Sklop12[[#This Row],[cena/enota brez DDV v EUR]]+Sklop12[[#This Row],[Davek (EUR)]]</f>
        <v>0</v>
      </c>
      <c r="S52" s="95">
        <f>+Sklop12[[#This Row],[cena/enota brez DDV v EUR]]*Sklop12[[#This Row],[Okvirna količina]]</f>
        <v>0</v>
      </c>
      <c r="T52" s="95">
        <f>+Sklop12[[#This Row],[Končna cena/enoto mere (EUR) z DDV]]*Sklop12[[#This Row],[Okvirna količina]]</f>
        <v>0</v>
      </c>
      <c r="U52" s="102"/>
    </row>
    <row r="53" spans="1:21" s="55" customFormat="1" ht="24">
      <c r="A53" s="84" t="s">
        <v>40</v>
      </c>
      <c r="B53" s="80" t="s">
        <v>501</v>
      </c>
      <c r="C53" s="75" t="s">
        <v>422</v>
      </c>
      <c r="D53" s="82" t="s">
        <v>1</v>
      </c>
      <c r="E53" s="111"/>
      <c r="F53" s="89">
        <v>18</v>
      </c>
      <c r="G53" s="115" t="s">
        <v>1</v>
      </c>
      <c r="H53" s="89">
        <f>Sklop12[[#This Row],[Okvirna količina]]*1</f>
        <v>18</v>
      </c>
      <c r="I53" s="89" t="str">
        <f>IF(Sklop12[[#This Row],[ZAHTEVANA SHEMA KAKOVOSTI]]&lt;&gt;"",Sklop12[[#This Row],[Preračunana masa/volumen/kos na enoto kg]],"")</f>
        <v/>
      </c>
      <c r="J53" s="97"/>
      <c r="K53" s="92"/>
      <c r="L53" s="92"/>
      <c r="M53" s="1"/>
      <c r="N53" s="91"/>
      <c r="O53" s="91"/>
      <c r="P53" s="100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2"/>
    </row>
    <row r="54" spans="1:21" s="55" customFormat="1" ht="12">
      <c r="A54" s="84" t="s">
        <v>41</v>
      </c>
      <c r="B54" s="80" t="s">
        <v>502</v>
      </c>
      <c r="C54" s="75" t="s">
        <v>521</v>
      </c>
      <c r="D54" s="82" t="s">
        <v>1</v>
      </c>
      <c r="E54" s="111"/>
      <c r="F54" s="89">
        <v>288</v>
      </c>
      <c r="G54" s="115" t="s">
        <v>1</v>
      </c>
      <c r="H54" s="89">
        <f>Sklop12[[#This Row],[Okvirna količina]]*1</f>
        <v>288</v>
      </c>
      <c r="I54" s="89" t="str">
        <f>IF(Sklop12[[#This Row],[ZAHTEVANA SHEMA KAKOVOSTI]]&lt;&gt;"",Sklop12[[#This Row],[Preračunana masa/volumen/kos na enoto kg]],"")</f>
        <v/>
      </c>
      <c r="J54" s="97"/>
      <c r="K54" s="92"/>
      <c r="L54" s="92"/>
      <c r="M54" s="1"/>
      <c r="N54" s="91"/>
      <c r="O54" s="91"/>
      <c r="P54" s="100"/>
      <c r="Q54" s="91">
        <f>+Sklop12[[#This Row],[cena/enota brez DDV v EUR]]*Sklop12[[#This Row],[Stopnja DDV (%)]]</f>
        <v>0</v>
      </c>
      <c r="R54" s="91">
        <f>+Sklop12[[#This Row],[cena/enota brez DDV v EUR]]+Sklop12[[#This Row],[Davek (EUR)]]</f>
        <v>0</v>
      </c>
      <c r="S54" s="91">
        <f>+Sklop12[[#This Row],[cena/enota brez DDV v EUR]]*Sklop12[[#This Row],[Okvirna količina]]</f>
        <v>0</v>
      </c>
      <c r="T54" s="121">
        <f>+Sklop12[[#This Row],[Končna cena/enoto mere (EUR) z DDV]]*Sklop12[[#This Row],[Okvirna količina]]</f>
        <v>0</v>
      </c>
      <c r="U54" s="102"/>
    </row>
    <row r="55" spans="1:21" s="55" customFormat="1" ht="12">
      <c r="A55" s="84" t="s">
        <v>42</v>
      </c>
      <c r="B55" s="80" t="s">
        <v>503</v>
      </c>
      <c r="C55" s="75" t="s">
        <v>422</v>
      </c>
      <c r="D55" s="82" t="s">
        <v>1</v>
      </c>
      <c r="E55" s="111"/>
      <c r="F55" s="89">
        <v>150</v>
      </c>
      <c r="G55" s="115" t="s">
        <v>1</v>
      </c>
      <c r="H55" s="89">
        <f>Sklop12[[#This Row],[Okvirna količina]]*1</f>
        <v>150</v>
      </c>
      <c r="I55" s="89" t="str">
        <f>IF(Sklop12[[#This Row],[ZAHTEVANA SHEMA KAKOVOSTI]]&lt;&gt;"",Sklop12[[#This Row],[Preračunana masa/volumen/kos na enoto kg]],"")</f>
        <v/>
      </c>
      <c r="J55" s="97"/>
      <c r="K55" s="92"/>
      <c r="L55" s="92"/>
      <c r="M55" s="1"/>
      <c r="N55" s="91"/>
      <c r="O55" s="91"/>
      <c r="P55" s="100"/>
      <c r="Q55" s="91">
        <f>+Sklop12[[#This Row],[cena/enota brez DDV v EUR]]*Sklop12[[#This Row],[Stopnja DDV (%)]]</f>
        <v>0</v>
      </c>
      <c r="R55" s="91">
        <f>+Sklop12[[#This Row],[cena/enota brez DDV v EUR]]+Sklop12[[#This Row],[Davek (EUR)]]</f>
        <v>0</v>
      </c>
      <c r="S55" s="91">
        <f>+Sklop12[[#This Row],[cena/enota brez DDV v EUR]]*Sklop12[[#This Row],[Okvirna količina]]</f>
        <v>0</v>
      </c>
      <c r="T55" s="121">
        <f>+Sklop12[[#This Row],[Končna cena/enoto mere (EUR) z DDV]]*Sklop12[[#This Row],[Okvirna količina]]</f>
        <v>0</v>
      </c>
      <c r="U55" s="102"/>
    </row>
    <row r="56" spans="1:21" s="55" customFormat="1" ht="12">
      <c r="A56" s="84" t="s">
        <v>43</v>
      </c>
      <c r="B56" s="80" t="s">
        <v>504</v>
      </c>
      <c r="C56" s="75" t="s">
        <v>522</v>
      </c>
      <c r="D56" s="82" t="s">
        <v>1</v>
      </c>
      <c r="E56" s="111"/>
      <c r="F56" s="89">
        <v>140</v>
      </c>
      <c r="G56" s="115" t="s">
        <v>1</v>
      </c>
      <c r="H56" s="89">
        <f>Sklop12[[#This Row],[Okvirna količina]]*1</f>
        <v>140</v>
      </c>
      <c r="I56" s="89" t="str">
        <f>IF(Sklop12[[#This Row],[ZAHTEVANA SHEMA KAKOVOSTI]]&lt;&gt;"",Sklop12[[#This Row],[Preračunana masa/volumen/kos na enoto kg]],"")</f>
        <v/>
      </c>
      <c r="J56" s="97"/>
      <c r="K56" s="92"/>
      <c r="L56" s="92"/>
      <c r="M56" s="1"/>
      <c r="N56" s="91"/>
      <c r="O56" s="91"/>
      <c r="P56" s="100"/>
      <c r="Q56" s="91">
        <f>+Sklop12[[#This Row],[cena/enota brez DDV v EUR]]*Sklop12[[#This Row],[Stopnja DDV (%)]]</f>
        <v>0</v>
      </c>
      <c r="R56" s="91">
        <f>+Sklop12[[#This Row],[cena/enota brez DDV v EUR]]+Sklop12[[#This Row],[Davek (EUR)]]</f>
        <v>0</v>
      </c>
      <c r="S56" s="91">
        <f>+Sklop12[[#This Row],[cena/enota brez DDV v EUR]]*Sklop12[[#This Row],[Okvirna količina]]</f>
        <v>0</v>
      </c>
      <c r="T56" s="121">
        <f>+Sklop12[[#This Row],[Končna cena/enoto mere (EUR) z DDV]]*Sklop12[[#This Row],[Okvirna količina]]</f>
        <v>0</v>
      </c>
      <c r="U56" s="102"/>
    </row>
    <row r="57" spans="1:21" s="55" customFormat="1" ht="12">
      <c r="A57" s="84" t="s">
        <v>44</v>
      </c>
      <c r="B57" s="80" t="s">
        <v>505</v>
      </c>
      <c r="C57" s="75" t="s">
        <v>523</v>
      </c>
      <c r="D57" s="82" t="s">
        <v>1</v>
      </c>
      <c r="E57" s="111"/>
      <c r="F57" s="89">
        <v>1550</v>
      </c>
      <c r="G57" s="115" t="s">
        <v>1</v>
      </c>
      <c r="H57" s="89">
        <f>Sklop12[[#This Row],[Okvirna količina]]*1</f>
        <v>1550</v>
      </c>
      <c r="I57" s="89" t="str">
        <f>IF(Sklop12[[#This Row],[ZAHTEVANA SHEMA KAKOVOSTI]]&lt;&gt;"",Sklop12[[#This Row],[Preračunana masa/volumen/kos na enoto kg]],"")</f>
        <v/>
      </c>
      <c r="J57" s="97"/>
      <c r="K57" s="92"/>
      <c r="L57" s="92"/>
      <c r="M57" s="1"/>
      <c r="N57" s="91"/>
      <c r="O57" s="91"/>
      <c r="P57" s="100"/>
      <c r="Q57" s="91">
        <f>+Sklop12[[#This Row],[cena/enota brez DDV v EUR]]*Sklop12[[#This Row],[Stopnja DDV (%)]]</f>
        <v>0</v>
      </c>
      <c r="R57" s="91">
        <f>+Sklop12[[#This Row],[cena/enota brez DDV v EUR]]+Sklop12[[#This Row],[Davek (EUR)]]</f>
        <v>0</v>
      </c>
      <c r="S57" s="91">
        <f>+Sklop12[[#This Row],[cena/enota brez DDV v EUR]]*Sklop12[[#This Row],[Okvirna količina]]</f>
        <v>0</v>
      </c>
      <c r="T57" s="121">
        <f>+Sklop12[[#This Row],[Končna cena/enoto mere (EUR) z DDV]]*Sklop12[[#This Row],[Okvirna količina]]</f>
        <v>0</v>
      </c>
      <c r="U57" s="102"/>
    </row>
    <row r="58" spans="1:21" s="55" customFormat="1" ht="12">
      <c r="A58" s="84" t="s">
        <v>49</v>
      </c>
      <c r="B58" s="80" t="s">
        <v>506</v>
      </c>
      <c r="C58" s="75" t="s">
        <v>524</v>
      </c>
      <c r="D58" s="82" t="s">
        <v>1</v>
      </c>
      <c r="E58" s="111"/>
      <c r="F58" s="89">
        <v>65</v>
      </c>
      <c r="G58" s="115" t="s">
        <v>1</v>
      </c>
      <c r="H58" s="89">
        <f>Sklop12[[#This Row],[Okvirna količina]]*1</f>
        <v>65</v>
      </c>
      <c r="I58" s="89" t="str">
        <f>IF(Sklop12[[#This Row],[ZAHTEVANA SHEMA KAKOVOSTI]]&lt;&gt;"",Sklop12[[#This Row],[Preračunana masa/volumen/kos na enoto kg]],"")</f>
        <v/>
      </c>
      <c r="J58" s="97"/>
      <c r="K58" s="92"/>
      <c r="L58" s="92"/>
      <c r="M58" s="1"/>
      <c r="N58" s="91"/>
      <c r="O58" s="91"/>
      <c r="P58" s="100"/>
      <c r="Q58" s="91">
        <f>+Sklop12[[#This Row],[cena/enota brez DDV v EUR]]*Sklop12[[#This Row],[Stopnja DDV (%)]]</f>
        <v>0</v>
      </c>
      <c r="R58" s="91">
        <f>+Sklop12[[#This Row],[cena/enota brez DDV v EUR]]+Sklop12[[#This Row],[Davek (EUR)]]</f>
        <v>0</v>
      </c>
      <c r="S58" s="91">
        <f>+Sklop12[[#This Row],[cena/enota brez DDV v EUR]]*Sklop12[[#This Row],[Okvirna količina]]</f>
        <v>0</v>
      </c>
      <c r="T58" s="121">
        <f>+Sklop12[[#This Row],[Končna cena/enoto mere (EUR) z DDV]]*Sklop12[[#This Row],[Okvirna količina]]</f>
        <v>0</v>
      </c>
      <c r="U58" s="102"/>
    </row>
    <row r="59" spans="1:21" s="55" customFormat="1" ht="12">
      <c r="A59" s="84" t="s">
        <v>45</v>
      </c>
      <c r="B59" s="152" t="s">
        <v>507</v>
      </c>
      <c r="C59" s="144" t="s">
        <v>525</v>
      </c>
      <c r="D59" s="82" t="s">
        <v>1</v>
      </c>
      <c r="E59" s="128"/>
      <c r="F59" s="130">
        <v>140</v>
      </c>
      <c r="G59" s="115" t="s">
        <v>1</v>
      </c>
      <c r="H59" s="130">
        <f>Sklop12[[#This Row],[Okvirna količina]]*1</f>
        <v>140</v>
      </c>
      <c r="I59" s="130" t="str">
        <f>IF(Sklop12[[#This Row],[ZAHTEVANA SHEMA KAKOVOSTI]]&lt;&gt;"",Sklop12[[#This Row],[Preračunana masa/volumen/kos na enoto kg]],"")</f>
        <v/>
      </c>
      <c r="J59" s="145"/>
      <c r="K59" s="150"/>
      <c r="L59" s="150"/>
      <c r="M59" s="154"/>
      <c r="N59" s="146"/>
      <c r="O59" s="146"/>
      <c r="P59" s="147"/>
      <c r="Q59" s="146">
        <f>+Sklop12[[#This Row],[cena/enota brez DDV v EUR]]*Sklop12[[#This Row],[Stopnja DDV (%)]]</f>
        <v>0</v>
      </c>
      <c r="R59" s="146">
        <f>+Sklop12[[#This Row],[cena/enota brez DDV v EUR]]+Sklop12[[#This Row],[Davek (EUR)]]</f>
        <v>0</v>
      </c>
      <c r="S59" s="146">
        <f>+Sklop12[[#This Row],[cena/enota brez DDV v EUR]]*Sklop12[[#This Row],[Okvirna količina]]</f>
        <v>0</v>
      </c>
      <c r="T59" s="151">
        <f>+Sklop12[[#This Row],[Končna cena/enoto mere (EUR) z DDV]]*Sklop12[[#This Row],[Okvirna količina]]</f>
        <v>0</v>
      </c>
      <c r="U59" s="148"/>
    </row>
    <row r="60" spans="1:21" s="55" customFormat="1" ht="12">
      <c r="A60" s="84" t="s">
        <v>46</v>
      </c>
      <c r="B60" s="80" t="s">
        <v>508</v>
      </c>
      <c r="C60" s="75" t="s">
        <v>526</v>
      </c>
      <c r="D60" s="82" t="s">
        <v>1</v>
      </c>
      <c r="E60" s="111"/>
      <c r="F60" s="89">
        <v>20</v>
      </c>
      <c r="G60" s="115" t="s">
        <v>1</v>
      </c>
      <c r="H60" s="89">
        <f>Sklop12[[#This Row],[Okvirna količina]]*1</f>
        <v>20</v>
      </c>
      <c r="I60" s="89" t="str">
        <f>IF(Sklop12[[#This Row],[ZAHTEVANA SHEMA KAKOVOSTI]]&lt;&gt;"",Sklop12[[#This Row],[Preračunana masa/volumen/kos na enoto kg]],"")</f>
        <v/>
      </c>
      <c r="J60" s="97"/>
      <c r="K60" s="92"/>
      <c r="L60" s="92"/>
      <c r="M60" s="1"/>
      <c r="N60" s="91"/>
      <c r="O60" s="91"/>
      <c r="P60" s="100"/>
      <c r="Q60" s="91">
        <f>+Sklop12[[#This Row],[cena/enota brez DDV v EUR]]*Sklop12[[#This Row],[Stopnja DDV (%)]]</f>
        <v>0</v>
      </c>
      <c r="R60" s="91">
        <f>+Sklop12[[#This Row],[cena/enota brez DDV v EUR]]+Sklop12[[#This Row],[Davek (EUR)]]</f>
        <v>0</v>
      </c>
      <c r="S60" s="91">
        <f>+Sklop12[[#This Row],[cena/enota brez DDV v EUR]]*Sklop12[[#This Row],[Okvirna količina]]</f>
        <v>0</v>
      </c>
      <c r="T60" s="121">
        <f>+Sklop12[[#This Row],[Končna cena/enoto mere (EUR) z DDV]]*Sklop12[[#This Row],[Okvirna količina]]</f>
        <v>0</v>
      </c>
      <c r="U60" s="102"/>
    </row>
    <row r="61" spans="1:21" s="293" customFormat="1" ht="12">
      <c r="A61" s="281" t="s">
        <v>164</v>
      </c>
      <c r="B61" s="366"/>
      <c r="C61" s="348"/>
      <c r="D61" s="348"/>
      <c r="E61" s="365"/>
      <c r="F61" s="364"/>
      <c r="G61" s="372"/>
      <c r="H61" s="351">
        <f>SUBTOTAL(109,Sklop12[Preračunana masa/volumen/kos na enoto kg])</f>
        <v>6062</v>
      </c>
      <c r="I61" s="351">
        <f>SUBTOTAL(109,Sklop12[Živila iz shem kakovosti (kg)])</f>
        <v>0</v>
      </c>
      <c r="J61" s="364"/>
      <c r="K61" s="374"/>
      <c r="L61" s="374"/>
      <c r="M61" s="375"/>
      <c r="N61" s="363"/>
      <c r="O61" s="363"/>
      <c r="P61" s="363"/>
      <c r="Q61" s="349"/>
      <c r="R61" s="364"/>
      <c r="S61" s="349">
        <f>SUBTOTAL(109,Sklop12[Vrednost za okvirno količino (EUR) brez DDV])</f>
        <v>0</v>
      </c>
      <c r="T61" s="349">
        <f>SUBTOTAL(109,Sklop12[Vrednost za okvirno količino (EUR) z DDV])</f>
        <v>0</v>
      </c>
      <c r="U61" s="288">
        <f>SUBTOTAL(103,Sklop12[Shema kakovosti
(nacionalne, evropske)
])</f>
        <v>0</v>
      </c>
    </row>
    <row r="62" spans="1:21" s="309" customFormat="1" ht="12">
      <c r="A62" s="300"/>
      <c r="B62" s="301"/>
      <c r="C62" s="302"/>
      <c r="D62" s="302"/>
      <c r="E62" s="303"/>
      <c r="F62" s="304"/>
      <c r="G62" s="203"/>
      <c r="H62" s="305"/>
      <c r="I62" s="305"/>
      <c r="J62" s="304"/>
      <c r="K62" s="204"/>
      <c r="L62" s="204"/>
      <c r="M62" s="205"/>
      <c r="N62" s="306"/>
      <c r="O62" s="306"/>
      <c r="P62" s="306"/>
      <c r="Q62" s="307"/>
      <c r="R62" s="304"/>
      <c r="S62" s="307"/>
      <c r="T62" s="307"/>
      <c r="U62" s="308"/>
    </row>
    <row r="63" spans="1:21">
      <c r="A63" s="47" t="s">
        <v>159</v>
      </c>
      <c r="B63" s="19"/>
      <c r="C63" s="31"/>
      <c r="D63" s="31"/>
      <c r="E63" s="112"/>
      <c r="Q63" s="47"/>
      <c r="R63" s="47"/>
      <c r="S63" s="47"/>
      <c r="T63" s="47"/>
    </row>
    <row r="64" spans="1:21">
      <c r="A64" s="14" t="s">
        <v>162</v>
      </c>
      <c r="B64" s="19"/>
      <c r="C64" s="31"/>
      <c r="D64" s="31"/>
      <c r="E64" s="112"/>
    </row>
    <row r="65" spans="1:21">
      <c r="A65" s="106" t="s">
        <v>160</v>
      </c>
      <c r="F65" s="68"/>
      <c r="G65" s="68"/>
      <c r="H65" s="32"/>
      <c r="I65" s="32"/>
      <c r="J65" s="32"/>
      <c r="K65" s="32"/>
      <c r="L65" s="54"/>
      <c r="M65" s="54"/>
      <c r="N65" s="32"/>
      <c r="O65" s="32"/>
      <c r="P65" s="32"/>
      <c r="Q65" s="32"/>
      <c r="R65" s="32"/>
    </row>
    <row r="66" spans="1:21" ht="14.1" customHeight="1">
      <c r="A66" s="495" t="s">
        <v>228</v>
      </c>
      <c r="B66" s="495"/>
      <c r="C66" s="495"/>
      <c r="D66" s="495"/>
      <c r="E66" s="495"/>
      <c r="F66" s="495"/>
      <c r="G66" s="495"/>
      <c r="H66" s="495"/>
      <c r="I66" s="495"/>
      <c r="J66" s="495"/>
      <c r="K66" s="495"/>
      <c r="L66" s="495"/>
      <c r="M66" s="54"/>
      <c r="N66" s="32"/>
      <c r="O66" s="32"/>
      <c r="P66" s="32"/>
      <c r="Q66" s="32"/>
      <c r="R66" s="32"/>
    </row>
    <row r="67" spans="1:21">
      <c r="A67" s="471"/>
      <c r="B67" s="471"/>
      <c r="C67" s="471"/>
      <c r="D67" s="471"/>
      <c r="E67" s="471"/>
      <c r="F67" s="471"/>
      <c r="G67" s="471"/>
      <c r="H67" s="471"/>
      <c r="I67" s="471"/>
      <c r="J67" s="471"/>
      <c r="K67" s="471"/>
      <c r="L67" s="471"/>
      <c r="N67" s="32"/>
      <c r="O67" s="32"/>
      <c r="P67" s="32"/>
      <c r="Q67" s="32"/>
      <c r="R67" s="3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N68" s="32"/>
      <c r="O68" s="32"/>
      <c r="P68" s="32"/>
      <c r="Q68" s="32"/>
      <c r="R68" s="32"/>
    </row>
    <row r="69" spans="1:21">
      <c r="A69" s="106" t="s">
        <v>66</v>
      </c>
      <c r="F69" s="68"/>
      <c r="G69" s="68" t="s">
        <v>67</v>
      </c>
      <c r="H69" s="32"/>
      <c r="I69" s="32"/>
      <c r="J69" s="32"/>
      <c r="K69" s="32"/>
      <c r="L69" s="54"/>
      <c r="M69" s="54"/>
      <c r="N69" s="32"/>
      <c r="O69" s="32"/>
      <c r="P69" s="32"/>
      <c r="Q69" s="32" t="s">
        <v>68</v>
      </c>
      <c r="R69" s="32"/>
    </row>
    <row r="70" spans="1:21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9"/>
      <c r="O70" s="9"/>
      <c r="P70" s="9"/>
      <c r="Q70" s="9"/>
      <c r="R70" s="9"/>
      <c r="S70" s="3"/>
      <c r="T70" s="3"/>
      <c r="U70" s="8"/>
    </row>
    <row r="71" spans="1:21">
      <c r="B71" s="19"/>
      <c r="C71" s="31"/>
      <c r="D71" s="31"/>
      <c r="E71" s="112"/>
    </row>
    <row r="72" spans="1:21">
      <c r="B72" s="19"/>
      <c r="C72" s="31"/>
      <c r="D72" s="31"/>
      <c r="E72" s="112"/>
    </row>
    <row r="73" spans="1:21">
      <c r="B73" s="19"/>
      <c r="C73" s="31"/>
      <c r="D73" s="31"/>
      <c r="E73" s="112"/>
    </row>
    <row r="74" spans="1:21">
      <c r="B74" s="19"/>
      <c r="C74" s="31"/>
      <c r="D74" s="31"/>
      <c r="E74" s="112"/>
    </row>
    <row r="75" spans="1:21">
      <c r="B75" s="19"/>
      <c r="C75" s="31"/>
      <c r="D75" s="31"/>
      <c r="E75" s="112"/>
    </row>
    <row r="76" spans="1:21">
      <c r="B76" s="19"/>
      <c r="C76" s="31"/>
      <c r="D76" s="31"/>
      <c r="E76" s="112"/>
    </row>
    <row r="77" spans="1:21">
      <c r="B77" s="19"/>
      <c r="C77" s="31"/>
      <c r="D77" s="31"/>
      <c r="E77" s="112"/>
    </row>
    <row r="78" spans="1:21">
      <c r="B78" s="19"/>
      <c r="C78" s="31"/>
      <c r="D78" s="31"/>
      <c r="E78" s="112"/>
    </row>
    <row r="79" spans="1:21">
      <c r="B79" s="19"/>
      <c r="C79" s="31"/>
      <c r="D79" s="31"/>
      <c r="E79" s="112"/>
    </row>
    <row r="80" spans="1:21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</sheetData>
  <sheetProtection insertRows="0" deleteRows="0"/>
  <protectedRanges>
    <protectedRange sqref="J69:P1048576 U1:U1048576 J1:P65 M66:P68" name="Obseg1"/>
    <protectedRange sqref="J66:L66" name="Obseg1_2"/>
    <protectedRange sqref="J67:L68" name="Obseg1_2_1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9 B34 B22 B24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5:B56">
    <cfRule type="colorScale" priority="1">
      <colorScale>
        <cfvo type="min"/>
        <cfvo type="max"/>
        <color rgb="FFFCFCFF"/>
        <color rgb="FFF8696B"/>
      </colorScale>
    </cfRule>
  </conditionalFormatting>
  <conditionalFormatting sqref="B57:B60 B49:B54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55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0"/>
  <sheetViews>
    <sheetView topLeftCell="A19" zoomScaleNormal="100" zoomScaleSheetLayoutView="100" workbookViewId="0">
      <selection activeCell="B39" sqref="B39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1.855468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85546875" style="113" customWidth="1"/>
    <col min="8" max="9" width="9.5703125" style="21" hidden="1" customWidth="1"/>
    <col min="10" max="10" width="8" style="21" customWidth="1"/>
    <col min="11" max="11" width="11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3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86" t="str">
        <f>+'prva stran'!B6</f>
        <v>Center za usposabljanje, delo in varstvo Dobrna</v>
      </c>
      <c r="D2" s="487"/>
      <c r="E2" s="487"/>
      <c r="F2" s="487"/>
      <c r="G2" s="487"/>
      <c r="H2" s="487"/>
      <c r="I2" s="487"/>
      <c r="J2" s="487"/>
    </row>
    <row r="3" spans="1:21" ht="15">
      <c r="B3" s="50" t="s">
        <v>111</v>
      </c>
      <c r="C3" s="488" t="str">
        <f>+'prva stran'!B7</f>
        <v>Lokovina 13a, 3204 Dobrna</v>
      </c>
      <c r="D3" s="489"/>
      <c r="E3" s="489"/>
      <c r="F3" s="489"/>
      <c r="G3" s="489"/>
      <c r="H3" s="489"/>
      <c r="I3" s="489"/>
      <c r="J3" s="489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51" t="s">
        <v>111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51" t="s">
        <v>112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s="15" customFormat="1" ht="17.25" customHeight="1">
      <c r="A9" s="12"/>
      <c r="B9" s="52" t="s">
        <v>114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pred_rekapitulacija'!A26</f>
        <v>13.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pred_rekapitulacija'!B26</f>
        <v>SADNI SOKOVI, SIRUPI, SADNE REZINE IN VODA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382" t="s">
        <v>1190</v>
      </c>
      <c r="C16" s="82" t="s">
        <v>559</v>
      </c>
      <c r="D16" s="82" t="s">
        <v>94</v>
      </c>
      <c r="E16" s="179"/>
      <c r="F16" s="181">
        <v>60</v>
      </c>
      <c r="G16" s="202" t="s">
        <v>94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5" t="str">
        <f>IF(Sklop13[[#This Row],[ZAHTEVANA SHEMA KAKOVOSTI]]&lt;&gt;"",Sklop13[[#This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01"/>
    </row>
    <row r="17" spans="1:21" s="55" customFormat="1" ht="12">
      <c r="A17" s="84" t="s">
        <v>4</v>
      </c>
      <c r="B17" s="10" t="s">
        <v>1191</v>
      </c>
      <c r="C17" s="82" t="s">
        <v>559</v>
      </c>
      <c r="D17" s="82" t="s">
        <v>94</v>
      </c>
      <c r="E17" s="179"/>
      <c r="F17" s="181">
        <v>240</v>
      </c>
      <c r="G17" s="202" t="s">
        <v>94</v>
      </c>
      <c r="H1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85" t="str">
        <f>IF(Sklop13[[#This Row],[ZAHTEVANA SHEMA KAKOVOSTI]]&lt;&gt;"",Sklop13[[#This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+Sklop13[[#This Row],[cena/enota brez DDV v EUR]]*Sklop13[[#This Row],[Stopnja DDV (%)]]</f>
        <v>0</v>
      </c>
      <c r="R17" s="91">
        <f>+Sklop13[[#This Row],[cena/enota brez DDV v EUR]]+Sklop13[[#This Row],[Davek (EUR)]]</f>
        <v>0</v>
      </c>
      <c r="S17" s="91">
        <f>+Sklop13[[#This Row],[cena/enota brez DDV v EUR]]*Sklop13[[#This Row],[Okvirna količina]]</f>
        <v>0</v>
      </c>
      <c r="T17" s="91">
        <f>+Sklop13[[#This Row],[Končna cena/enoto mere (EUR) z DDV]]*Sklop13[[#This Row],[Okvirna količina]]</f>
        <v>0</v>
      </c>
      <c r="U17" s="102"/>
    </row>
    <row r="18" spans="1:21" s="55" customFormat="1" ht="12">
      <c r="A18" s="84" t="s">
        <v>5</v>
      </c>
      <c r="B18" s="11" t="s">
        <v>1192</v>
      </c>
      <c r="C18" s="82" t="s">
        <v>559</v>
      </c>
      <c r="D18" s="82" t="s">
        <v>94</v>
      </c>
      <c r="E18" s="179"/>
      <c r="F18" s="181">
        <v>120</v>
      </c>
      <c r="G18" s="202" t="s">
        <v>94</v>
      </c>
      <c r="H1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8" s="85" t="str">
        <f>IF(Sklop13[[#This Row],[ZAHTEVANA SHEMA KAKOVOSTI]]&lt;&gt;"",Sklop13[[#This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+Sklop13[[#This Row],[cena/enota brez DDV v EUR]]*Sklop13[[#This Row],[Stopnja DDV (%)]]</f>
        <v>0</v>
      </c>
      <c r="R18" s="91">
        <f>+Sklop13[[#This Row],[cena/enota brez DDV v EUR]]+Sklop13[[#This Row],[Davek (EUR)]]</f>
        <v>0</v>
      </c>
      <c r="S18" s="91">
        <f>+Sklop13[[#This Row],[cena/enota brez DDV v EUR]]*Sklop13[[#This Row],[Okvirna količina]]</f>
        <v>0</v>
      </c>
      <c r="T18" s="91">
        <f>+Sklop13[[#This Row],[Končna cena/enoto mere (EUR) z DDV]]*Sklop13[[#This Row],[Okvirna količina]]</f>
        <v>0</v>
      </c>
      <c r="U18" s="102"/>
    </row>
    <row r="19" spans="1:21" s="55" customFormat="1" ht="36">
      <c r="A19" s="84" t="s">
        <v>6</v>
      </c>
      <c r="B19" s="80" t="s">
        <v>1193</v>
      </c>
      <c r="C19" s="82" t="s">
        <v>559</v>
      </c>
      <c r="D19" s="82" t="s">
        <v>94</v>
      </c>
      <c r="E19" s="179"/>
      <c r="F19" s="181">
        <v>60</v>
      </c>
      <c r="G19" s="195" t="s">
        <v>94</v>
      </c>
      <c r="H1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5" t="str">
        <f>IF(Sklop13[[#This Row],[ZAHTEVANA SHEMA KAKOVOSTI]]&lt;&gt;"",Sklop13[[#This Row],[Preračunana masa/volumen/kos na enoto kg]],"")</f>
        <v/>
      </c>
      <c r="J19" s="97"/>
      <c r="K19" s="92"/>
      <c r="L19" s="92"/>
      <c r="M19" s="1"/>
      <c r="N19" s="91"/>
      <c r="O19" s="91"/>
      <c r="P19" s="100"/>
      <c r="Q19" s="91">
        <f>+Sklop13[[#This Row],[cena/enota brez DDV v EUR]]*Sklop13[[#This Row],[Stopnja DDV (%)]]</f>
        <v>0</v>
      </c>
      <c r="R19" s="91">
        <f>+Sklop13[[#This Row],[cena/enota brez DDV v EUR]]+Sklop13[[#This Row],[Davek (EUR)]]</f>
        <v>0</v>
      </c>
      <c r="S19" s="91">
        <f>+Sklop13[[#This Row],[cena/enota brez DDV v EUR]]*Sklop13[[#This Row],[Okvirna količina]]</f>
        <v>0</v>
      </c>
      <c r="T19" s="91">
        <f>+Sklop13[[#This Row],[Končna cena/enoto mere (EUR) z DDV]]*Sklop13[[#This Row],[Okvirna količina]]</f>
        <v>0</v>
      </c>
      <c r="U19" s="102"/>
    </row>
    <row r="20" spans="1:21" s="55" customFormat="1" ht="24">
      <c r="A20" s="84" t="s">
        <v>7</v>
      </c>
      <c r="B20" s="80" t="s">
        <v>1194</v>
      </c>
      <c r="C20" s="82" t="s">
        <v>560</v>
      </c>
      <c r="D20" s="82" t="s">
        <v>94</v>
      </c>
      <c r="E20" s="179"/>
      <c r="F20" s="181">
        <v>120</v>
      </c>
      <c r="G20" s="195" t="s">
        <v>94</v>
      </c>
      <c r="H2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0" s="85" t="str">
        <f>IF(Sklop13[[#This Row],[ZAHTEVANA SHEMA KAKOVOSTI]]&lt;&gt;"",Sklop13[[#This Row],[Preračunana masa/volumen/kos na enoto kg]],"")</f>
        <v/>
      </c>
      <c r="J20" s="97"/>
      <c r="K20" s="92"/>
      <c r="L20" s="92"/>
      <c r="M20" s="1"/>
      <c r="N20" s="91"/>
      <c r="O20" s="91"/>
      <c r="P20" s="100"/>
      <c r="Q20" s="91">
        <f>+Sklop13[[#This Row],[cena/enota brez DDV v EUR]]*Sklop13[[#This Row],[Stopnja DDV (%)]]</f>
        <v>0</v>
      </c>
      <c r="R20" s="91">
        <f>+Sklop13[[#This Row],[cena/enota brez DDV v EUR]]+Sklop13[[#This Row],[Davek (EUR)]]</f>
        <v>0</v>
      </c>
      <c r="S20" s="91">
        <f>+Sklop13[[#This Row],[cena/enota brez DDV v EUR]]*Sklop13[[#This Row],[Okvirna količina]]</f>
        <v>0</v>
      </c>
      <c r="T20" s="91">
        <f>+Sklop13[[#This Row],[Končna cena/enoto mere (EUR) z DDV]]*Sklop13[[#This Row],[Okvirna količina]]</f>
        <v>0</v>
      </c>
      <c r="U20" s="102"/>
    </row>
    <row r="21" spans="1:21" s="55" customFormat="1" ht="12">
      <c r="A21" s="84" t="s">
        <v>8</v>
      </c>
      <c r="B21" s="10" t="s">
        <v>542</v>
      </c>
      <c r="C21" s="82" t="s">
        <v>556</v>
      </c>
      <c r="D21" s="82" t="s">
        <v>94</v>
      </c>
      <c r="E21" s="179"/>
      <c r="F21" s="181">
        <v>40</v>
      </c>
      <c r="G21" s="202" t="s">
        <v>94</v>
      </c>
      <c r="H21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85" t="str">
        <f>IF(Sklop13[[#This Row],[ZAHTEVANA SHEMA KAKOVOSTI]]&lt;&gt;"",Sklop13[[#This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+Sklop13[[#This Row],[cena/enota brez DDV v EUR]]*Sklop13[[#This Row],[Stopnja DDV (%)]]</f>
        <v>0</v>
      </c>
      <c r="R21" s="91">
        <f>+Sklop13[[#This Row],[cena/enota brez DDV v EUR]]+Sklop13[[#This Row],[Davek (EUR)]]</f>
        <v>0</v>
      </c>
      <c r="S21" s="91">
        <f>+Sklop13[[#This Row],[cena/enota brez DDV v EUR]]*Sklop13[[#This Row],[Okvirna količina]]</f>
        <v>0</v>
      </c>
      <c r="T21" s="91">
        <f>+Sklop13[[#This Row],[Končna cena/enoto mere (EUR) z DDV]]*Sklop13[[#This Row],[Okvirna količina]]</f>
        <v>0</v>
      </c>
      <c r="U21" s="102"/>
    </row>
    <row r="22" spans="1:21" s="55" customFormat="1" ht="12">
      <c r="A22" s="84" t="s">
        <v>9</v>
      </c>
      <c r="B22" s="10" t="s">
        <v>543</v>
      </c>
      <c r="C22" s="82" t="s">
        <v>556</v>
      </c>
      <c r="D22" s="82" t="s">
        <v>94</v>
      </c>
      <c r="E22" s="179"/>
      <c r="F22" s="181">
        <v>40</v>
      </c>
      <c r="G22" s="202" t="s">
        <v>94</v>
      </c>
      <c r="H22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2" s="85" t="str">
        <f>IF(Sklop13[[#This Row],[ZAHTEVANA SHEMA KAKOVOSTI]]&lt;&gt;"",Sklop13[[#This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+Sklop13[[#This Row],[cena/enota brez DDV v EUR]]*Sklop13[[#This Row],[Stopnja DDV (%)]]</f>
        <v>0</v>
      </c>
      <c r="R22" s="91">
        <f>+Sklop13[[#This Row],[cena/enota brez DDV v EUR]]+Sklop13[[#This Row],[Davek (EUR)]]</f>
        <v>0</v>
      </c>
      <c r="S22" s="91">
        <f>+Sklop13[[#This Row],[cena/enota brez DDV v EUR]]*Sklop13[[#This Row],[Okvirna količina]]</f>
        <v>0</v>
      </c>
      <c r="T22" s="91">
        <f>+Sklop13[[#This Row],[Končna cena/enoto mere (EUR) z DDV]]*Sklop13[[#This Row],[Okvirna količina]]</f>
        <v>0</v>
      </c>
      <c r="U22" s="102"/>
    </row>
    <row r="23" spans="1:21" s="55" customFormat="1" ht="24">
      <c r="A23" s="84" t="s">
        <v>10</v>
      </c>
      <c r="B23" s="76" t="s">
        <v>544</v>
      </c>
      <c r="C23" s="82" t="s">
        <v>556</v>
      </c>
      <c r="D23" s="82" t="s">
        <v>94</v>
      </c>
      <c r="E23" s="179"/>
      <c r="F23" s="181">
        <v>40</v>
      </c>
      <c r="G23" s="202" t="s">
        <v>94</v>
      </c>
      <c r="H23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85" t="str">
        <f>IF(Sklop13[[#This Row],[ZAHTEVANA SHEMA KAKOVOSTI]]&lt;&gt;"",Sklop13[[#This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+Sklop13[[#This Row],[cena/enota brez DDV v EUR]]*Sklop13[[#This Row],[Stopnja DDV (%)]]</f>
        <v>0</v>
      </c>
      <c r="R23" s="91">
        <f>+Sklop13[[#This Row],[cena/enota brez DDV v EUR]]+Sklop13[[#This Row],[Davek (EUR)]]</f>
        <v>0</v>
      </c>
      <c r="S23" s="91">
        <f>+Sklop13[[#This Row],[cena/enota brez DDV v EUR]]*Sklop13[[#This Row],[Okvirna količina]]</f>
        <v>0</v>
      </c>
      <c r="T23" s="91">
        <f>+Sklop13[[#This Row],[Končna cena/enoto mere (EUR) z DDV]]*Sklop13[[#This Row],[Okvirna količina]]</f>
        <v>0</v>
      </c>
      <c r="U23" s="102"/>
    </row>
    <row r="24" spans="1:21" s="55" customFormat="1" ht="12">
      <c r="A24" s="84" t="s">
        <v>11</v>
      </c>
      <c r="B24" s="76" t="s">
        <v>545</v>
      </c>
      <c r="C24" s="82" t="s">
        <v>557</v>
      </c>
      <c r="D24" s="82" t="s">
        <v>94</v>
      </c>
      <c r="E24" s="179"/>
      <c r="F24" s="181">
        <v>200</v>
      </c>
      <c r="G24" s="202" t="s">
        <v>94</v>
      </c>
      <c r="H2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4" s="85" t="str">
        <f>IF(Sklop13[[#This Row],[ZAHTEVANA SHEMA KAKOVOSTI]]&lt;&gt;"",Sklop13[[#This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+Sklop13[[#This Row],[cena/enota brez DDV v EUR]]*Sklop13[[#This Row],[Stopnja DDV (%)]]</f>
        <v>0</v>
      </c>
      <c r="R24" s="91">
        <f>+Sklop13[[#This Row],[cena/enota brez DDV v EUR]]+Sklop13[[#This Row],[Davek (EUR)]]</f>
        <v>0</v>
      </c>
      <c r="S24" s="91">
        <f>+Sklop13[[#This Row],[cena/enota brez DDV v EUR]]*Sklop13[[#This Row],[Okvirna količina]]</f>
        <v>0</v>
      </c>
      <c r="T24" s="91">
        <f>+Sklop13[[#This Row],[Končna cena/enoto mere (EUR) z DDV]]*Sklop13[[#This Row],[Okvirna količina]]</f>
        <v>0</v>
      </c>
      <c r="U24" s="102"/>
    </row>
    <row r="25" spans="1:21" s="55" customFormat="1" ht="12">
      <c r="A25" s="84" t="s">
        <v>12</v>
      </c>
      <c r="B25" s="10" t="s">
        <v>546</v>
      </c>
      <c r="C25" s="82">
        <v>0.5</v>
      </c>
      <c r="D25" s="82" t="s">
        <v>94</v>
      </c>
      <c r="E25" s="179"/>
      <c r="F25" s="181">
        <v>4000</v>
      </c>
      <c r="G25" s="202" t="s">
        <v>0</v>
      </c>
      <c r="H2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5" s="85" t="str">
        <f>IF(Sklop13[[#This Row],[ZAHTEVANA SHEMA KAKOVOSTI]]&lt;&gt;"",Sklop13[[#This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+Sklop13[[#This Row],[cena/enota brez DDV v EUR]]*Sklop13[[#This Row],[Stopnja DDV (%)]]</f>
        <v>0</v>
      </c>
      <c r="R25" s="91">
        <f>+Sklop13[[#This Row],[cena/enota brez DDV v EUR]]+Sklop13[[#This Row],[Davek (EUR)]]</f>
        <v>0</v>
      </c>
      <c r="S25" s="91">
        <f>+Sklop13[[#This Row],[cena/enota brez DDV v EUR]]*Sklop13[[#This Row],[Okvirna količina]]</f>
        <v>0</v>
      </c>
      <c r="T25" s="91">
        <f>+Sklop13[[#This Row],[Končna cena/enoto mere (EUR) z DDV]]*Sklop13[[#This Row],[Okvirna količina]]</f>
        <v>0</v>
      </c>
      <c r="U25" s="102"/>
    </row>
    <row r="26" spans="1:21" s="55" customFormat="1" ht="12">
      <c r="A26" s="84" t="s">
        <v>13</v>
      </c>
      <c r="B26" s="10" t="s">
        <v>546</v>
      </c>
      <c r="C26" s="82">
        <v>1.5</v>
      </c>
      <c r="D26" s="82" t="s">
        <v>94</v>
      </c>
      <c r="E26" s="179"/>
      <c r="F26" s="181">
        <v>540</v>
      </c>
      <c r="G26" s="202" t="s">
        <v>94</v>
      </c>
      <c r="H2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810</v>
      </c>
      <c r="I26" s="85" t="str">
        <f>IF(Sklop13[[#This Row],[ZAHTEVANA SHEMA KAKOVOSTI]]&lt;&gt;"",Sklop13[[#This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+Sklop13[[#This Row],[cena/enota brez DDV v EUR]]*Sklop13[[#This Row],[Stopnja DDV (%)]]</f>
        <v>0</v>
      </c>
      <c r="R26" s="91">
        <f>+Sklop13[[#This Row],[cena/enota brez DDV v EUR]]+Sklop13[[#This Row],[Davek (EUR)]]</f>
        <v>0</v>
      </c>
      <c r="S26" s="91">
        <f>+Sklop13[[#This Row],[cena/enota brez DDV v EUR]]*Sklop13[[#This Row],[Okvirna količina]]</f>
        <v>0</v>
      </c>
      <c r="T26" s="91">
        <f>+Sklop13[[#This Row],[Končna cena/enoto mere (EUR) z DDV]]*Sklop13[[#This Row],[Okvirna količina]]</f>
        <v>0</v>
      </c>
      <c r="U26" s="102"/>
    </row>
    <row r="27" spans="1:21" s="55" customFormat="1" ht="12">
      <c r="A27" s="84" t="s">
        <v>14</v>
      </c>
      <c r="B27" s="76" t="s">
        <v>1218</v>
      </c>
      <c r="C27" s="82">
        <v>190</v>
      </c>
      <c r="D27" s="82" t="s">
        <v>138</v>
      </c>
      <c r="E27" s="179"/>
      <c r="F27" s="181">
        <v>1875</v>
      </c>
      <c r="G27" s="202" t="s">
        <v>0</v>
      </c>
      <c r="H27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356.25</v>
      </c>
      <c r="I27" s="85" t="str">
        <f>IF(Sklop13[[#This Row],[ZAHTEVANA SHEMA KAKOVOSTI]]&lt;&gt;"",Sklop13[[#This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+Sklop13[[#This Row],[cena/enota brez DDV v EUR]]*Sklop13[[#This Row],[Stopnja DDV (%)]]</f>
        <v>0</v>
      </c>
      <c r="R27" s="91">
        <f>+Sklop13[[#This Row],[cena/enota brez DDV v EUR]]+Sklop13[[#This Row],[Davek (EUR)]]</f>
        <v>0</v>
      </c>
      <c r="S27" s="91">
        <f>+Sklop13[[#This Row],[cena/enota brez DDV v EUR]]*Sklop13[[#This Row],[Okvirna količina]]</f>
        <v>0</v>
      </c>
      <c r="T27" s="91">
        <f>+Sklop13[[#This Row],[Končna cena/enoto mere (EUR) z DDV]]*Sklop13[[#This Row],[Okvirna količina]]</f>
        <v>0</v>
      </c>
      <c r="U27" s="102"/>
    </row>
    <row r="28" spans="1:21" s="55" customFormat="1" ht="12">
      <c r="A28" s="84" t="s">
        <v>15</v>
      </c>
      <c r="B28" s="76" t="s">
        <v>1148</v>
      </c>
      <c r="C28" s="75">
        <v>190</v>
      </c>
      <c r="D28" s="82" t="s">
        <v>138</v>
      </c>
      <c r="E28" s="179" t="s">
        <v>165</v>
      </c>
      <c r="F28" s="181">
        <v>3000</v>
      </c>
      <c r="G28" s="202" t="s">
        <v>0</v>
      </c>
      <c r="H2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570</v>
      </c>
      <c r="I28" s="85">
        <f>IF(Sklop13[[#This Row],[ZAHTEVANA SHEMA KAKOVOSTI]]&lt;&gt;"",Sklop13[[#This Row],[Preračunana masa/volumen/kos na enoto kg]],"")</f>
        <v>570</v>
      </c>
      <c r="J28" s="97"/>
      <c r="K28" s="90"/>
      <c r="L28" s="90"/>
      <c r="M28" s="99"/>
      <c r="N28" s="91"/>
      <c r="O28" s="91"/>
      <c r="P28" s="100"/>
      <c r="Q28" s="91">
        <f>+Sklop13[[#This Row],[cena/enota brez DDV v EUR]]*Sklop13[[#This Row],[Stopnja DDV (%)]]</f>
        <v>0</v>
      </c>
      <c r="R28" s="91">
        <f>+Sklop13[[#This Row],[cena/enota brez DDV v EUR]]+Sklop13[[#This Row],[Davek (EUR)]]</f>
        <v>0</v>
      </c>
      <c r="S28" s="91">
        <f>+Sklop13[[#This Row],[cena/enota brez DDV v EUR]]*Sklop13[[#This Row],[Okvirna količina]]</f>
        <v>0</v>
      </c>
      <c r="T28" s="91">
        <f>+Sklop13[[#This Row],[Končna cena/enoto mere (EUR) z DDV]]*Sklop13[[#This Row],[Okvirna količina]]</f>
        <v>0</v>
      </c>
      <c r="U28" s="102"/>
    </row>
    <row r="29" spans="1:21" s="55" customFormat="1" ht="12">
      <c r="A29" s="84" t="s">
        <v>16</v>
      </c>
      <c r="B29" s="76" t="s">
        <v>1219</v>
      </c>
      <c r="C29" s="75">
        <v>120</v>
      </c>
      <c r="D29" s="82" t="s">
        <v>138</v>
      </c>
      <c r="E29" s="179"/>
      <c r="F29" s="181">
        <v>1875</v>
      </c>
      <c r="G29" s="202" t="s">
        <v>0</v>
      </c>
      <c r="H2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29" s="85" t="str">
        <f>IF(Sklop13[[#This Row],[ZAHTEVANA SHEMA KAKOVOSTI]]&lt;&gt;"",Sklop13[[#This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+Sklop13[[#This Row],[cena/enota brez DDV v EUR]]*Sklop13[[#This Row],[Stopnja DDV (%)]]</f>
        <v>0</v>
      </c>
      <c r="R29" s="91">
        <f>+Sklop13[[#This Row],[cena/enota brez DDV v EUR]]+Sklop13[[#This Row],[Davek (EUR)]]</f>
        <v>0</v>
      </c>
      <c r="S29" s="91">
        <f>+Sklop13[[#This Row],[cena/enota brez DDV v EUR]]*Sklop13[[#This Row],[Okvirna količina]]</f>
        <v>0</v>
      </c>
      <c r="T29" s="91">
        <f>+Sklop13[[#This Row],[Končna cena/enoto mere (EUR) z DDV]]*Sklop13[[#This Row],[Okvirna količina]]</f>
        <v>0</v>
      </c>
      <c r="U29" s="102"/>
    </row>
    <row r="30" spans="1:21" s="55" customFormat="1" ht="12">
      <c r="A30" s="84" t="s">
        <v>17</v>
      </c>
      <c r="B30" s="192" t="s">
        <v>547</v>
      </c>
      <c r="C30" s="177" t="s">
        <v>556</v>
      </c>
      <c r="D30" s="82" t="s">
        <v>94</v>
      </c>
      <c r="E30" s="179"/>
      <c r="F30" s="181">
        <v>300</v>
      </c>
      <c r="G30" s="202" t="s">
        <v>94</v>
      </c>
      <c r="H30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0" s="181" t="str">
        <f>IF(Sklop13[[#This Row],[ZAHTEVANA SHEMA KAKOVOSTI]]&lt;&gt;"",Sklop13[[#This Row],[Preračunana masa/volumen/kos na enoto kg]],"")</f>
        <v/>
      </c>
      <c r="J30" s="172"/>
      <c r="K30" s="196"/>
      <c r="L30" s="196"/>
      <c r="M30" s="197"/>
      <c r="N30" s="175"/>
      <c r="O30" s="175"/>
      <c r="P30" s="176"/>
      <c r="Q30" s="175">
        <f>+Sklop13[[#This Row],[cena/enota brez DDV v EUR]]*Sklop13[[#This Row],[Stopnja DDV (%)]]</f>
        <v>0</v>
      </c>
      <c r="R30" s="175">
        <f>+Sklop13[[#This Row],[cena/enota brez DDV v EUR]]+Sklop13[[#This Row],[Davek (EUR)]]</f>
        <v>0</v>
      </c>
      <c r="S30" s="175">
        <f>+Sklop13[[#This Row],[cena/enota brez DDV v EUR]]*Sklop13[[#This Row],[Okvirna količina]]</f>
        <v>0</v>
      </c>
      <c r="T30" s="198">
        <f>+Sklop13[[#This Row],[Končna cena/enoto mere (EUR) z DDV]]*Sklop13[[#This Row],[Okvirna količina]]</f>
        <v>0</v>
      </c>
      <c r="U30" s="199"/>
    </row>
    <row r="31" spans="1:21" s="55" customFormat="1" ht="24">
      <c r="A31" s="84" t="s">
        <v>18</v>
      </c>
      <c r="B31" s="193" t="s">
        <v>548</v>
      </c>
      <c r="C31" s="177">
        <v>0.2</v>
      </c>
      <c r="D31" s="82" t="s">
        <v>94</v>
      </c>
      <c r="E31" s="179"/>
      <c r="F31" s="181">
        <v>720</v>
      </c>
      <c r="G31" s="202" t="s">
        <v>0</v>
      </c>
      <c r="H31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1" s="181" t="str">
        <f>IF(Sklop13[[#This Row],[ZAHTEVANA SHEMA KAKOVOSTI]]&lt;&gt;"",Sklop13[[#This Row],[Preračunana masa/volumen/kos na enoto kg]],"")</f>
        <v/>
      </c>
      <c r="J31" s="172"/>
      <c r="K31" s="196"/>
      <c r="L31" s="196"/>
      <c r="M31" s="197"/>
      <c r="N31" s="175"/>
      <c r="O31" s="175"/>
      <c r="P31" s="176"/>
      <c r="Q31" s="175">
        <f>+Sklop13[[#This Row],[cena/enota brez DDV v EUR]]*Sklop13[[#This Row],[Stopnja DDV (%)]]</f>
        <v>0</v>
      </c>
      <c r="R31" s="175">
        <f>+Sklop13[[#This Row],[cena/enota brez DDV v EUR]]+Sklop13[[#This Row],[Davek (EUR)]]</f>
        <v>0</v>
      </c>
      <c r="S31" s="175">
        <f>+Sklop13[[#This Row],[cena/enota brez DDV v EUR]]*Sklop13[[#This Row],[Okvirna količina]]</f>
        <v>0</v>
      </c>
      <c r="T31" s="198">
        <f>+Sklop13[[#This Row],[Končna cena/enoto mere (EUR) z DDV]]*Sklop13[[#This Row],[Okvirna količina]]</f>
        <v>0</v>
      </c>
      <c r="U31" s="199"/>
    </row>
    <row r="32" spans="1:21" s="55" customFormat="1" ht="24">
      <c r="A32" s="84" t="s">
        <v>19</v>
      </c>
      <c r="B32" s="192" t="s">
        <v>549</v>
      </c>
      <c r="C32" s="177" t="s">
        <v>559</v>
      </c>
      <c r="D32" s="82" t="s">
        <v>94</v>
      </c>
      <c r="E32" s="179"/>
      <c r="F32" s="181">
        <v>60</v>
      </c>
      <c r="G32" s="202" t="s">
        <v>94</v>
      </c>
      <c r="H32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2" s="181" t="str">
        <f>IF(Sklop13[[#This Row],[ZAHTEVANA SHEMA KAKOVOSTI]]&lt;&gt;"",Sklop13[[#This Row],[Preračunana masa/volumen/kos na enoto kg]],"")</f>
        <v/>
      </c>
      <c r="J32" s="172"/>
      <c r="K32" s="196"/>
      <c r="L32" s="196"/>
      <c r="M32" s="197"/>
      <c r="N32" s="175"/>
      <c r="O32" s="175"/>
      <c r="P32" s="176"/>
      <c r="Q32" s="175">
        <f>+Sklop13[[#This Row],[cena/enota brez DDV v EUR]]*Sklop13[[#This Row],[Stopnja DDV (%)]]</f>
        <v>0</v>
      </c>
      <c r="R32" s="175">
        <f>+Sklop13[[#This Row],[cena/enota brez DDV v EUR]]+Sklop13[[#This Row],[Davek (EUR)]]</f>
        <v>0</v>
      </c>
      <c r="S32" s="175">
        <f>+Sklop13[[#This Row],[cena/enota brez DDV v EUR]]*Sklop13[[#This Row],[Okvirna količina]]</f>
        <v>0</v>
      </c>
      <c r="T32" s="198">
        <f>+Sklop13[[#This Row],[Končna cena/enoto mere (EUR) z DDV]]*Sklop13[[#This Row],[Okvirna količina]]</f>
        <v>0</v>
      </c>
      <c r="U32" s="199"/>
    </row>
    <row r="33" spans="1:21" s="55" customFormat="1" ht="24">
      <c r="A33" s="84" t="s">
        <v>20</v>
      </c>
      <c r="B33" s="191" t="s">
        <v>550</v>
      </c>
      <c r="C33" s="177">
        <v>0.2</v>
      </c>
      <c r="D33" s="82" t="s">
        <v>94</v>
      </c>
      <c r="E33" s="179"/>
      <c r="F33" s="181">
        <v>720</v>
      </c>
      <c r="G33" s="202" t="s">
        <v>0</v>
      </c>
      <c r="H33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3" s="181" t="str">
        <f>IF(Sklop13[[#This Row],[ZAHTEVANA SHEMA KAKOVOSTI]]&lt;&gt;"",Sklop13[[#This Row],[Preračunana masa/volumen/kos na enoto kg]],"")</f>
        <v/>
      </c>
      <c r="J33" s="172"/>
      <c r="K33" s="196"/>
      <c r="L33" s="196"/>
      <c r="M33" s="197"/>
      <c r="N33" s="175"/>
      <c r="O33" s="175"/>
      <c r="P33" s="176"/>
      <c r="Q33" s="175">
        <f>+Sklop13[[#This Row],[cena/enota brez DDV v EUR]]*Sklop13[[#This Row],[Stopnja DDV (%)]]</f>
        <v>0</v>
      </c>
      <c r="R33" s="175">
        <f>+Sklop13[[#This Row],[cena/enota brez DDV v EUR]]+Sklop13[[#This Row],[Davek (EUR)]]</f>
        <v>0</v>
      </c>
      <c r="S33" s="175">
        <f>+Sklop13[[#This Row],[cena/enota brez DDV v EUR]]*Sklop13[[#This Row],[Okvirna količina]]</f>
        <v>0</v>
      </c>
      <c r="T33" s="198">
        <f>+Sklop13[[#This Row],[Končna cena/enoto mere (EUR) z DDV]]*Sklop13[[#This Row],[Okvirna količina]]</f>
        <v>0</v>
      </c>
      <c r="U33" s="199"/>
    </row>
    <row r="34" spans="1:21" s="55" customFormat="1" ht="24">
      <c r="A34" s="84" t="s">
        <v>21</v>
      </c>
      <c r="B34" s="80" t="s">
        <v>551</v>
      </c>
      <c r="C34" s="75" t="s">
        <v>559</v>
      </c>
      <c r="D34" s="82" t="s">
        <v>94</v>
      </c>
      <c r="E34" s="179"/>
      <c r="F34" s="181">
        <v>120</v>
      </c>
      <c r="G34" s="195" t="s">
        <v>94</v>
      </c>
      <c r="H34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4" s="85" t="str">
        <f>IF(Sklop13[[#This Row],[ZAHTEVANA SHEMA KAKOVOSTI]]&lt;&gt;"",Sklop13[[#This Row],[Preračunana masa/volumen/kos na enoto kg]],"")</f>
        <v/>
      </c>
      <c r="J34" s="97"/>
      <c r="K34" s="92"/>
      <c r="L34" s="92"/>
      <c r="M34" s="1"/>
      <c r="N34" s="91"/>
      <c r="O34" s="91"/>
      <c r="P34" s="100"/>
      <c r="Q34" s="91">
        <f>+Sklop13[[#This Row],[cena/enota brez DDV v EUR]]*Sklop13[[#This Row],[Stopnja DDV (%)]]</f>
        <v>0</v>
      </c>
      <c r="R34" s="91">
        <f>+Sklop13[[#This Row],[cena/enota brez DDV v EUR]]+Sklop13[[#This Row],[Davek (EUR)]]</f>
        <v>0</v>
      </c>
      <c r="S34" s="91">
        <f>+Sklop13[[#This Row],[cena/enota brez DDV v EUR]]*Sklop13[[#This Row],[Okvirna količina]]</f>
        <v>0</v>
      </c>
      <c r="T34" s="91">
        <f>+Sklop13[[#This Row],[Končna cena/enoto mere (EUR) z DDV]]*Sklop13[[#This Row],[Okvirna količina]]</f>
        <v>0</v>
      </c>
      <c r="U34" s="102"/>
    </row>
    <row r="35" spans="1:21" s="55" customFormat="1" ht="24">
      <c r="A35" s="84" t="s">
        <v>22</v>
      </c>
      <c r="B35" s="80" t="s">
        <v>552</v>
      </c>
      <c r="C35" s="75">
        <v>0.2</v>
      </c>
      <c r="D35" s="82" t="s">
        <v>94</v>
      </c>
      <c r="E35" s="179"/>
      <c r="F35" s="181">
        <v>720</v>
      </c>
      <c r="G35" s="195" t="s">
        <v>0</v>
      </c>
      <c r="H35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</v>
      </c>
      <c r="I35" s="85" t="str">
        <f>IF(Sklop13[[#This Row],[ZAHTEVANA SHEMA KAKOVOSTI]]&lt;&gt;"",Sklop13[[#This Row],[Preračunana masa/volumen/kos na enoto kg]],"")</f>
        <v/>
      </c>
      <c r="J35" s="97"/>
      <c r="K35" s="92"/>
      <c r="L35" s="92"/>
      <c r="M35" s="1"/>
      <c r="N35" s="91"/>
      <c r="O35" s="91"/>
      <c r="P35" s="100"/>
      <c r="Q35" s="91">
        <f>+Sklop13[[#This Row],[cena/enota brez DDV v EUR]]*Sklop13[[#This Row],[Stopnja DDV (%)]]</f>
        <v>0</v>
      </c>
      <c r="R35" s="91">
        <f>+Sklop13[[#This Row],[cena/enota brez DDV v EUR]]+Sklop13[[#This Row],[Davek (EUR)]]</f>
        <v>0</v>
      </c>
      <c r="S35" s="91">
        <f>+Sklop13[[#This Row],[cena/enota brez DDV v EUR]]*Sklop13[[#This Row],[Okvirna količina]]</f>
        <v>0</v>
      </c>
      <c r="T35" s="91">
        <f>+Sklop13[[#This Row],[Končna cena/enoto mere (EUR) z DDV]]*Sklop13[[#This Row],[Okvirna količina]]</f>
        <v>0</v>
      </c>
      <c r="U35" s="102"/>
    </row>
    <row r="36" spans="1:21" s="55" customFormat="1" ht="24">
      <c r="A36" s="84" t="s">
        <v>23</v>
      </c>
      <c r="B36" s="180" t="s">
        <v>553</v>
      </c>
      <c r="C36" s="177">
        <v>1</v>
      </c>
      <c r="D36" s="82" t="s">
        <v>94</v>
      </c>
      <c r="E36" s="179"/>
      <c r="F36" s="181">
        <v>60</v>
      </c>
      <c r="G36" s="195" t="s">
        <v>94</v>
      </c>
      <c r="H36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6" s="181" t="str">
        <f>IF(Sklop13[[#This Row],[ZAHTEVANA SHEMA KAKOVOSTI]]&lt;&gt;"",Sklop13[[#This Row],[Preračunana masa/volumen/kos na enoto kg]],"")</f>
        <v/>
      </c>
      <c r="J36" s="172"/>
      <c r="K36" s="173"/>
      <c r="L36" s="173"/>
      <c r="M36" s="174"/>
      <c r="N36" s="175"/>
      <c r="O36" s="175"/>
      <c r="P36" s="176"/>
      <c r="Q36" s="175">
        <f>+Sklop13[[#This Row],[cena/enota brez DDV v EUR]]*Sklop13[[#This Row],[Stopnja DDV (%)]]</f>
        <v>0</v>
      </c>
      <c r="R36" s="175">
        <f>+Sklop13[[#This Row],[cena/enota brez DDV v EUR]]+Sklop13[[#This Row],[Davek (EUR)]]</f>
        <v>0</v>
      </c>
      <c r="S36" s="175">
        <f>+Sklop13[[#This Row],[cena/enota brez DDV v EUR]]*Sklop13[[#This Row],[Okvirna količina]]</f>
        <v>0</v>
      </c>
      <c r="T36" s="198">
        <f>+Sklop13[[#This Row],[Končna cena/enoto mere (EUR) z DDV]]*Sklop13[[#This Row],[Okvirna količina]]</f>
        <v>0</v>
      </c>
      <c r="U36" s="199"/>
    </row>
    <row r="37" spans="1:21" s="55" customFormat="1" ht="12">
      <c r="A37" s="84" t="s">
        <v>24</v>
      </c>
      <c r="B37" s="180" t="s">
        <v>554</v>
      </c>
      <c r="C37" s="177">
        <v>190</v>
      </c>
      <c r="D37" s="82" t="s">
        <v>138</v>
      </c>
      <c r="E37" s="179"/>
      <c r="F37" s="181">
        <v>1875</v>
      </c>
      <c r="G37" s="195" t="s">
        <v>0</v>
      </c>
      <c r="H37" s="18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356.25</v>
      </c>
      <c r="I37" s="181" t="str">
        <f>IF(Sklop13[[#This Row],[ZAHTEVANA SHEMA KAKOVOSTI]]&lt;&gt;"",Sklop13[[#This Row],[Preračunana masa/volumen/kos na enoto kg]],"")</f>
        <v/>
      </c>
      <c r="J37" s="172"/>
      <c r="K37" s="173"/>
      <c r="L37" s="173"/>
      <c r="M37" s="174"/>
      <c r="N37" s="175"/>
      <c r="O37" s="175"/>
      <c r="P37" s="176"/>
      <c r="Q37" s="175">
        <f>+Sklop13[[#This Row],[cena/enota brez DDV v EUR]]*Sklop13[[#This Row],[Stopnja DDV (%)]]</f>
        <v>0</v>
      </c>
      <c r="R37" s="175">
        <f>+Sklop13[[#This Row],[cena/enota brez DDV v EUR]]+Sklop13[[#This Row],[Davek (EUR)]]</f>
        <v>0</v>
      </c>
      <c r="S37" s="175">
        <f>+Sklop13[[#This Row],[cena/enota brez DDV v EUR]]*Sklop13[[#This Row],[Okvirna količina]]</f>
        <v>0</v>
      </c>
      <c r="T37" s="198">
        <f>+Sklop13[[#This Row],[Končna cena/enoto mere (EUR) z DDV]]*Sklop13[[#This Row],[Okvirna količina]]</f>
        <v>0</v>
      </c>
      <c r="U37" s="199"/>
    </row>
    <row r="38" spans="1:21" s="55" customFormat="1" ht="12">
      <c r="A38" s="84" t="s">
        <v>25</v>
      </c>
      <c r="B38" s="11" t="s">
        <v>1220</v>
      </c>
      <c r="C38" s="75" t="s">
        <v>561</v>
      </c>
      <c r="D38" s="82" t="s">
        <v>94</v>
      </c>
      <c r="E38" s="179"/>
      <c r="F38" s="181">
        <v>1200</v>
      </c>
      <c r="G38" s="202" t="s">
        <v>94</v>
      </c>
      <c r="H38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38" s="85" t="str">
        <f>IF(Sklop13[[#This Row],[ZAHTEVANA SHEMA KAKOVOSTI]]&lt;&gt;"",Sklop13[[#This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+Sklop13[[#This Row],[cena/enota brez DDV v EUR]]*Sklop13[[#This Row],[Stopnja DDV (%)]]</f>
        <v>0</v>
      </c>
      <c r="R38" s="91">
        <f>+Sklop13[[#This Row],[cena/enota brez DDV v EUR]]+Sklop13[[#This Row],[Davek (EUR)]]</f>
        <v>0</v>
      </c>
      <c r="S38" s="91">
        <f>+Sklop13[[#This Row],[cena/enota brez DDV v EUR]]*Sklop13[[#This Row],[Okvirna količina]]</f>
        <v>0</v>
      </c>
      <c r="T38" s="91">
        <f>+Sklop13[[#This Row],[Končna cena/enoto mere (EUR) z DDV]]*Sklop13[[#This Row],[Okvirna količina]]</f>
        <v>0</v>
      </c>
      <c r="U38" s="102"/>
    </row>
    <row r="39" spans="1:21" s="55" customFormat="1" ht="54.75" customHeight="1">
      <c r="A39" s="84" t="s">
        <v>26</v>
      </c>
      <c r="B39" s="441" t="s">
        <v>1299</v>
      </c>
      <c r="C39" s="75" t="s">
        <v>558</v>
      </c>
      <c r="D39" s="82" t="s">
        <v>94</v>
      </c>
      <c r="E39" s="179"/>
      <c r="F39" s="181">
        <v>1000</v>
      </c>
      <c r="G39" s="202" t="s">
        <v>94</v>
      </c>
      <c r="H39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9" s="85" t="str">
        <f>IF(Sklop13[[#This Row],[ZAHTEVANA SHEMA KAKOVOSTI]]&lt;&gt;"",Sklop13[[#This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+Sklop13[[#This Row],[cena/enota brez DDV v EUR]]*Sklop13[[#This Row],[Stopnja DDV (%)]]</f>
        <v>0</v>
      </c>
      <c r="R39" s="91">
        <f>+Sklop13[[#This Row],[cena/enota brez DDV v EUR]]+Sklop13[[#This Row],[Davek (EUR)]]</f>
        <v>0</v>
      </c>
      <c r="S39" s="91">
        <f>+Sklop13[[#This Row],[cena/enota brez DDV v EUR]]*Sklop13[[#This Row],[Okvirna količina]]</f>
        <v>0</v>
      </c>
      <c r="T39" s="91">
        <f>+Sklop13[[#This Row],[Končna cena/enoto mere (EUR) z DDV]]*Sklop13[[#This Row],[Okvirna količina]]</f>
        <v>0</v>
      </c>
      <c r="U39" s="102"/>
    </row>
    <row r="40" spans="1:21" s="55" customFormat="1" ht="12">
      <c r="A40" s="84" t="s">
        <v>27</v>
      </c>
      <c r="B40" s="11" t="s">
        <v>555</v>
      </c>
      <c r="C40" s="75">
        <v>0.5</v>
      </c>
      <c r="D40" s="82" t="s">
        <v>94</v>
      </c>
      <c r="E40" s="110"/>
      <c r="F40" s="89">
        <v>300</v>
      </c>
      <c r="G40" s="115" t="s">
        <v>0</v>
      </c>
      <c r="H40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85" t="str">
        <f>IF(Sklop13[[#This Row],[ZAHTEVANA SHEMA KAKOVOSTI]]&lt;&gt;"",Sklop13[[#This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+Sklop13[[#This Row],[cena/enota brez DDV v EUR]]*Sklop13[[#This Row],[Stopnja DDV (%)]]</f>
        <v>0</v>
      </c>
      <c r="R40" s="91">
        <f>+Sklop13[[#This Row],[cena/enota brez DDV v EUR]]+Sklop13[[#This Row],[Davek (EUR)]]</f>
        <v>0</v>
      </c>
      <c r="S40" s="91">
        <f>+Sklop13[[#This Row],[cena/enota brez DDV v EUR]]*Sklop13[[#This Row],[Okvirna količina]]</f>
        <v>0</v>
      </c>
      <c r="T40" s="91">
        <f>+Sklop13[[#This Row],[Končna cena/enoto mere (EUR) z DDV]]*Sklop13[[#This Row],[Okvirna količina]]</f>
        <v>0</v>
      </c>
      <c r="U40" s="102"/>
    </row>
    <row r="41" spans="1:21" s="55" customFormat="1" ht="24">
      <c r="A41" s="84" t="s">
        <v>28</v>
      </c>
      <c r="B41" s="260" t="s">
        <v>1170</v>
      </c>
      <c r="C41" s="314">
        <v>35</v>
      </c>
      <c r="D41" s="229" t="s">
        <v>138</v>
      </c>
      <c r="E41" s="367"/>
      <c r="F41" s="352">
        <v>300</v>
      </c>
      <c r="G41" s="262" t="s">
        <v>0</v>
      </c>
      <c r="H41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41" s="358" t="str">
        <f>IF(Sklop13[[#This Row],[ZAHTEVANA SHEMA KAKOVOSTI]]&lt;&gt;"",Sklop13[[#This Row],[Preračunana masa/volumen/kos na enoto kg]],"")</f>
        <v/>
      </c>
      <c r="J41" s="357"/>
      <c r="K41" s="354"/>
      <c r="L41" s="354"/>
      <c r="M41" s="355"/>
      <c r="N41" s="378"/>
      <c r="O41" s="378"/>
      <c r="P41" s="381"/>
      <c r="Q41" s="378">
        <f>+Sklop13[[#This Row],[cena/enota brez DDV v EUR]]*Sklop13[[#This Row],[Stopnja DDV (%)]]</f>
        <v>0</v>
      </c>
      <c r="R41" s="378">
        <f>+Sklop13[[#This Row],[cena/enota brez DDV v EUR]]+Sklop13[[#This Row],[Davek (EUR)]]</f>
        <v>0</v>
      </c>
      <c r="S41" s="378">
        <f>+Sklop13[[#This Row],[cena/enota brez DDV v EUR]]*Sklop13[[#This Row],[Okvirna količina]]</f>
        <v>0</v>
      </c>
      <c r="T41" s="379">
        <f>+Sklop13[[#This Row],[Končna cena/enoto mere (EUR) z DDV]]*Sklop13[[#This Row],[Okvirna količina]]</f>
        <v>0</v>
      </c>
      <c r="U41" s="380"/>
    </row>
    <row r="42" spans="1:21" s="55" customFormat="1" ht="36">
      <c r="A42" s="84" t="s">
        <v>29</v>
      </c>
      <c r="B42" s="260" t="s">
        <v>1085</v>
      </c>
      <c r="C42" s="438">
        <v>25</v>
      </c>
      <c r="D42" s="439" t="s">
        <v>138</v>
      </c>
      <c r="E42" s="367"/>
      <c r="F42" s="352">
        <v>300</v>
      </c>
      <c r="G42" s="262" t="s">
        <v>0</v>
      </c>
      <c r="H42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42" s="358" t="str">
        <f>IF(Sklop13[[#This Row],[ZAHTEVANA SHEMA KAKOVOSTI]]&lt;&gt;"",Sklop13[[#This Row],[Preračunana masa/volumen/kos na enoto kg]],"")</f>
        <v/>
      </c>
      <c r="J42" s="357"/>
      <c r="K42" s="354"/>
      <c r="L42" s="354"/>
      <c r="M42" s="355"/>
      <c r="N42" s="378"/>
      <c r="O42" s="378"/>
      <c r="P42" s="381"/>
      <c r="Q42" s="378">
        <f>+Sklop13[[#This Row],[cena/enota brez DDV v EUR]]*Sklop13[[#This Row],[Stopnja DDV (%)]]</f>
        <v>0</v>
      </c>
      <c r="R42" s="378">
        <f>+Sklop13[[#This Row],[cena/enota brez DDV v EUR]]+Sklop13[[#This Row],[Davek (EUR)]]</f>
        <v>0</v>
      </c>
      <c r="S42" s="378">
        <f>+Sklop13[[#This Row],[cena/enota brez DDV v EUR]]*Sklop13[[#This Row],[Okvirna količina]]</f>
        <v>0</v>
      </c>
      <c r="T42" s="379">
        <f>+Sklop13[[#This Row],[Končna cena/enoto mere (EUR) z DDV]]*Sklop13[[#This Row],[Okvirna količina]]</f>
        <v>0</v>
      </c>
      <c r="U42" s="380"/>
    </row>
    <row r="43" spans="1:21" s="55" customFormat="1" ht="36">
      <c r="A43" s="84" t="s">
        <v>30</v>
      </c>
      <c r="B43" s="260" t="s">
        <v>1184</v>
      </c>
      <c r="C43" s="314">
        <v>30</v>
      </c>
      <c r="D43" s="229" t="s">
        <v>138</v>
      </c>
      <c r="E43" s="367"/>
      <c r="F43" s="352">
        <v>300</v>
      </c>
      <c r="G43" s="262" t="s">
        <v>0</v>
      </c>
      <c r="H43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3" s="358" t="str">
        <f>IF(Sklop13[[#This Row],[ZAHTEVANA SHEMA KAKOVOSTI]]&lt;&gt;"",Sklop13[[#This Row],[Preračunana masa/volumen/kos na enoto kg]],"")</f>
        <v/>
      </c>
      <c r="J43" s="357"/>
      <c r="K43" s="354"/>
      <c r="L43" s="354"/>
      <c r="M43" s="355"/>
      <c r="N43" s="378"/>
      <c r="O43" s="378"/>
      <c r="P43" s="381"/>
      <c r="Q43" s="378">
        <f>+Sklop13[[#This Row],[cena/enota brez DDV v EUR]]*Sklop13[[#This Row],[Stopnja DDV (%)]]</f>
        <v>0</v>
      </c>
      <c r="R43" s="378">
        <f>+Sklop13[[#This Row],[cena/enota brez DDV v EUR]]+Sklop13[[#This Row],[Davek (EUR)]]</f>
        <v>0</v>
      </c>
      <c r="S43" s="378">
        <f>+Sklop13[[#This Row],[cena/enota brez DDV v EUR]]*Sklop13[[#This Row],[Okvirna količina]]</f>
        <v>0</v>
      </c>
      <c r="T43" s="379">
        <f>+Sklop13[[#This Row],[Končna cena/enoto mere (EUR) z DDV]]*Sklop13[[#This Row],[Okvirna količina]]</f>
        <v>0</v>
      </c>
      <c r="U43" s="380"/>
    </row>
    <row r="44" spans="1:21" s="55" customFormat="1" ht="36">
      <c r="A44" s="84" t="s">
        <v>31</v>
      </c>
      <c r="B44" s="260" t="s">
        <v>1185</v>
      </c>
      <c r="C44" s="350">
        <v>30</v>
      </c>
      <c r="D44" s="353" t="s">
        <v>138</v>
      </c>
      <c r="E44" s="367"/>
      <c r="F44" s="358">
        <v>240</v>
      </c>
      <c r="G44" s="262" t="s">
        <v>0</v>
      </c>
      <c r="H44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7.1999999999999993</v>
      </c>
      <c r="I44" s="358" t="str">
        <f>IF(Sklop13[[#This Row],[ZAHTEVANA SHEMA KAKOVOSTI]]&lt;&gt;"",Sklop13[[#This Row],[Preračunana masa/volumen/kos na enoto kg]],"")</f>
        <v/>
      </c>
      <c r="J44" s="357"/>
      <c r="K44" s="354"/>
      <c r="L44" s="354"/>
      <c r="M44" s="355"/>
      <c r="N44" s="378"/>
      <c r="O44" s="378"/>
      <c r="P44" s="381"/>
      <c r="Q44" s="378">
        <f>+Sklop13[[#This Row],[cena/enota brez DDV v EUR]]*Sklop13[[#This Row],[Stopnja DDV (%)]]</f>
        <v>0</v>
      </c>
      <c r="R44" s="378">
        <f>+Sklop13[[#This Row],[cena/enota brez DDV v EUR]]+Sklop13[[#This Row],[Davek (EUR)]]</f>
        <v>0</v>
      </c>
      <c r="S44" s="378">
        <f>+Sklop13[[#This Row],[cena/enota brez DDV v EUR]]*Sklop13[[#This Row],[Okvirna količina]]</f>
        <v>0</v>
      </c>
      <c r="T44" s="379">
        <f>+Sklop13[[#This Row],[Končna cena/enoto mere (EUR) z DDV]]*Sklop13[[#This Row],[Okvirna količina]]</f>
        <v>0</v>
      </c>
      <c r="U44" s="380"/>
    </row>
    <row r="45" spans="1:21" s="55" customFormat="1" ht="36">
      <c r="A45" s="84" t="s">
        <v>32</v>
      </c>
      <c r="B45" s="260" t="s">
        <v>1186</v>
      </c>
      <c r="C45" s="350">
        <v>30</v>
      </c>
      <c r="D45" s="353" t="s">
        <v>138</v>
      </c>
      <c r="E45" s="367"/>
      <c r="F45" s="358">
        <v>300</v>
      </c>
      <c r="G45" s="262" t="s">
        <v>0</v>
      </c>
      <c r="H45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5" s="358" t="str">
        <f>IF(Sklop13[[#This Row],[ZAHTEVANA SHEMA KAKOVOSTI]]&lt;&gt;"",Sklop13[[#This Row],[Preračunana masa/volumen/kos na enoto kg]],"")</f>
        <v/>
      </c>
      <c r="J45" s="357"/>
      <c r="K45" s="354"/>
      <c r="L45" s="354"/>
      <c r="M45" s="355"/>
      <c r="N45" s="378"/>
      <c r="O45" s="378"/>
      <c r="P45" s="381"/>
      <c r="Q45" s="378">
        <f>+Sklop13[[#This Row],[cena/enota brez DDV v EUR]]*Sklop13[[#This Row],[Stopnja DDV (%)]]</f>
        <v>0</v>
      </c>
      <c r="R45" s="378">
        <f>+Sklop13[[#This Row],[cena/enota brez DDV v EUR]]+Sklop13[[#This Row],[Davek (EUR)]]</f>
        <v>0</v>
      </c>
      <c r="S45" s="378">
        <f>+Sklop13[[#This Row],[cena/enota brez DDV v EUR]]*Sklop13[[#This Row],[Okvirna količina]]</f>
        <v>0</v>
      </c>
      <c r="T45" s="379">
        <f>+Sklop13[[#This Row],[Končna cena/enoto mere (EUR) z DDV]]*Sklop13[[#This Row],[Okvirna količina]]</f>
        <v>0</v>
      </c>
      <c r="U45" s="380"/>
    </row>
    <row r="46" spans="1:21" s="55" customFormat="1" ht="36">
      <c r="A46" s="84" t="s">
        <v>33</v>
      </c>
      <c r="B46" s="260" t="s">
        <v>1187</v>
      </c>
      <c r="C46" s="350">
        <v>30</v>
      </c>
      <c r="D46" s="353" t="s">
        <v>138</v>
      </c>
      <c r="E46" s="367"/>
      <c r="F46" s="358">
        <v>300</v>
      </c>
      <c r="G46" s="262" t="s">
        <v>0</v>
      </c>
      <c r="H46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46" s="358" t="str">
        <f>IF(Sklop13[[#This Row],[ZAHTEVANA SHEMA KAKOVOSTI]]&lt;&gt;"",Sklop13[[#This Row],[Preračunana masa/volumen/kos na enoto kg]],"")</f>
        <v/>
      </c>
      <c r="J46" s="357"/>
      <c r="K46" s="354"/>
      <c r="L46" s="354"/>
      <c r="M46" s="355"/>
      <c r="N46" s="378"/>
      <c r="O46" s="378"/>
      <c r="P46" s="381"/>
      <c r="Q46" s="378">
        <f>+Sklop13[[#This Row],[cena/enota brez DDV v EUR]]*Sklop13[[#This Row],[Stopnja DDV (%)]]</f>
        <v>0</v>
      </c>
      <c r="R46" s="378">
        <f>+Sklop13[[#This Row],[cena/enota brez DDV v EUR]]+Sklop13[[#This Row],[Davek (EUR)]]</f>
        <v>0</v>
      </c>
      <c r="S46" s="378">
        <f>+Sklop13[[#This Row],[cena/enota brez DDV v EUR]]*Sklop13[[#This Row],[Okvirna količina]]</f>
        <v>0</v>
      </c>
      <c r="T46" s="379">
        <f>+Sklop13[[#This Row],[Končna cena/enoto mere (EUR) z DDV]]*Sklop13[[#This Row],[Okvirna količina]]</f>
        <v>0</v>
      </c>
      <c r="U46" s="380"/>
    </row>
    <row r="47" spans="1:21" s="55" customFormat="1" ht="36">
      <c r="A47" s="84" t="s">
        <v>34</v>
      </c>
      <c r="B47" s="260" t="s">
        <v>1188</v>
      </c>
      <c r="C47" s="350">
        <v>44</v>
      </c>
      <c r="D47" s="353" t="s">
        <v>138</v>
      </c>
      <c r="E47" s="367"/>
      <c r="F47" s="358">
        <v>300</v>
      </c>
      <c r="G47" s="262" t="s">
        <v>0</v>
      </c>
      <c r="H47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13.2</v>
      </c>
      <c r="I47" s="358" t="str">
        <f>IF(Sklop13[[#This Row],[ZAHTEVANA SHEMA KAKOVOSTI]]&lt;&gt;"",Sklop13[[#This Row],[Preračunana masa/volumen/kos na enoto kg]],"")</f>
        <v/>
      </c>
      <c r="J47" s="357"/>
      <c r="K47" s="354"/>
      <c r="L47" s="354"/>
      <c r="M47" s="355"/>
      <c r="N47" s="378"/>
      <c r="O47" s="378"/>
      <c r="P47" s="381"/>
      <c r="Q47" s="378">
        <f>+Sklop13[[#This Row],[cena/enota brez DDV v EUR]]*Sklop13[[#This Row],[Stopnja DDV (%)]]</f>
        <v>0</v>
      </c>
      <c r="R47" s="378">
        <f>+Sklop13[[#This Row],[cena/enota brez DDV v EUR]]+Sklop13[[#This Row],[Davek (EUR)]]</f>
        <v>0</v>
      </c>
      <c r="S47" s="378">
        <f>+Sklop13[[#This Row],[cena/enota brez DDV v EUR]]*Sklop13[[#This Row],[Okvirna količina]]</f>
        <v>0</v>
      </c>
      <c r="T47" s="379">
        <f>+Sklop13[[#This Row],[Končna cena/enoto mere (EUR) z DDV]]*Sklop13[[#This Row],[Okvirna količina]]</f>
        <v>0</v>
      </c>
      <c r="U47" s="380"/>
    </row>
    <row r="48" spans="1:21" s="55" customFormat="1" ht="36">
      <c r="A48" s="84" t="s">
        <v>35</v>
      </c>
      <c r="B48" s="260" t="s">
        <v>1189</v>
      </c>
      <c r="C48" s="350">
        <v>35</v>
      </c>
      <c r="D48" s="353" t="s">
        <v>138</v>
      </c>
      <c r="E48" s="367"/>
      <c r="F48" s="358">
        <v>300</v>
      </c>
      <c r="G48" s="262" t="s">
        <v>0</v>
      </c>
      <c r="H48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10.500000000000002</v>
      </c>
      <c r="I48" s="358" t="str">
        <f>IF(Sklop13[[#This Row],[ZAHTEVANA SHEMA KAKOVOSTI]]&lt;&gt;"",Sklop13[[#This Row],[Preračunana masa/volumen/kos na enoto kg]],"")</f>
        <v/>
      </c>
      <c r="J48" s="357"/>
      <c r="K48" s="354"/>
      <c r="L48" s="354"/>
      <c r="M48" s="355"/>
      <c r="N48" s="378"/>
      <c r="O48" s="378"/>
      <c r="P48" s="381"/>
      <c r="Q48" s="378">
        <f>+Sklop13[[#This Row],[cena/enota brez DDV v EUR]]*Sklop13[[#This Row],[Stopnja DDV (%)]]</f>
        <v>0</v>
      </c>
      <c r="R48" s="378">
        <f>+Sklop13[[#This Row],[cena/enota brez DDV v EUR]]+Sklop13[[#This Row],[Davek (EUR)]]</f>
        <v>0</v>
      </c>
      <c r="S48" s="378">
        <f>+Sklop13[[#This Row],[cena/enota brez DDV v EUR]]*Sklop13[[#This Row],[Okvirna količina]]</f>
        <v>0</v>
      </c>
      <c r="T48" s="379">
        <f>+Sklop13[[#This Row],[Končna cena/enoto mere (EUR) z DDV]]*Sklop13[[#This Row],[Okvirna količina]]</f>
        <v>0</v>
      </c>
      <c r="U48" s="380"/>
    </row>
    <row r="49" spans="1:21" s="293" customFormat="1" ht="12">
      <c r="A49" s="281" t="s">
        <v>164</v>
      </c>
      <c r="B49" s="366"/>
      <c r="C49" s="348"/>
      <c r="D49" s="348"/>
      <c r="E49" s="365"/>
      <c r="F49" s="364"/>
      <c r="G49" s="372"/>
      <c r="H49" s="351">
        <f>SUBTOTAL(109,Sklop13[Preračunana masa/volumen/kos na enoto kg])</f>
        <v>8635.4000000000015</v>
      </c>
      <c r="I49" s="351">
        <f>SUBTOTAL(109,Sklop13[Živila iz shem kakovosti (kg)])</f>
        <v>570</v>
      </c>
      <c r="J49" s="364"/>
      <c r="K49" s="374"/>
      <c r="L49" s="374"/>
      <c r="M49" s="375"/>
      <c r="N49" s="363"/>
      <c r="O49" s="363"/>
      <c r="P49" s="363"/>
      <c r="Q49" s="349"/>
      <c r="R49" s="364"/>
      <c r="S49" s="349">
        <f>SUBTOTAL(109,Sklop13[Vrednost za okvirno količino (EUR) brez DDV])</f>
        <v>0</v>
      </c>
      <c r="T49" s="349">
        <f>SUBTOTAL(109,Sklop13[Vrednost za okvirno količino (EUR) z DDV])</f>
        <v>0</v>
      </c>
      <c r="U49" s="288">
        <f>SUBTOTAL(103,Sklop13[Shema kakovosti
(nacionalne, evropske)
])</f>
        <v>0</v>
      </c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1">
      <c r="A51" s="47" t="s">
        <v>159</v>
      </c>
      <c r="B51" s="19"/>
      <c r="C51" s="31"/>
      <c r="D51" s="31"/>
      <c r="E51" s="112"/>
      <c r="Q51" s="47"/>
      <c r="R51" s="47"/>
      <c r="S51" s="47"/>
      <c r="T51" s="47"/>
    </row>
    <row r="52" spans="1:21">
      <c r="A52" s="14" t="s">
        <v>162</v>
      </c>
      <c r="B52" s="19"/>
      <c r="C52" s="31"/>
      <c r="D52" s="31"/>
      <c r="E52" s="112"/>
    </row>
    <row r="53" spans="1:21">
      <c r="A53" s="106" t="s">
        <v>160</v>
      </c>
      <c r="F53" s="68"/>
      <c r="G53" s="68"/>
      <c r="H53" s="32"/>
      <c r="I53" s="32"/>
      <c r="J53" s="32"/>
      <c r="K53" s="32"/>
      <c r="L53" s="54"/>
      <c r="M53" s="54"/>
      <c r="N53" s="32"/>
      <c r="O53" s="32"/>
      <c r="P53" s="32"/>
      <c r="Q53" s="32"/>
      <c r="R53" s="32"/>
    </row>
    <row r="54" spans="1:21">
      <c r="A54" s="495" t="s">
        <v>228</v>
      </c>
      <c r="B54" s="495"/>
      <c r="C54" s="495"/>
      <c r="D54" s="495"/>
      <c r="E54" s="495"/>
      <c r="F54" s="495"/>
      <c r="G54" s="495"/>
      <c r="H54" s="495"/>
      <c r="I54" s="495"/>
      <c r="J54" s="495"/>
      <c r="K54" s="495"/>
      <c r="L54" s="495"/>
      <c r="M54" s="54"/>
      <c r="N54" s="32"/>
      <c r="O54" s="32"/>
      <c r="P54" s="32"/>
      <c r="Q54" s="32"/>
      <c r="R54" s="32"/>
    </row>
    <row r="55" spans="1:21"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5:P1048576 M54:P54 U1:U1048576 J1:P53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 B34 B22:B23 B25:B27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1:B48">
    <cfRule type="colorScale" priority="654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4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2"/>
  <sheetViews>
    <sheetView topLeftCell="A28" zoomScaleNormal="100" zoomScaleSheetLayoutView="100" workbookViewId="0">
      <selection activeCell="F24" sqref="F2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pred_rekapitulacija'!A27</f>
        <v>14.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pred_rekapitulacija'!B27</f>
        <v>MOKA IN MLEVSKI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47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24">
      <c r="A16" s="446" t="s">
        <v>2</v>
      </c>
      <c r="B16" s="508" t="s">
        <v>572</v>
      </c>
      <c r="C16" s="453" t="s">
        <v>1297</v>
      </c>
      <c r="D16" s="453"/>
      <c r="E16" s="502"/>
      <c r="F16" s="503"/>
      <c r="G16" s="445"/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6" s="85" t="str">
        <f>IF(Sklop14[[#This Row],[ZAHTEVANA SHEMA KAKOVOSTI]]&lt;&gt;"",Sklop14[[#This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01"/>
    </row>
    <row r="17" spans="1:21" s="55" customFormat="1" ht="24">
      <c r="A17" s="446" t="s">
        <v>4</v>
      </c>
      <c r="B17" s="508" t="s">
        <v>562</v>
      </c>
      <c r="C17" s="453" t="s">
        <v>1297</v>
      </c>
      <c r="D17" s="453"/>
      <c r="E17" s="502"/>
      <c r="F17" s="503"/>
      <c r="G17" s="445"/>
      <c r="H17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7" s="85" t="str">
        <f>IF(Sklop14[[#This Row],[ZAHTEVANA SHEMA KAKOVOSTI]]&lt;&gt;"",Sklop14[[#This Row],[Preračunana masa/volumen/kos na enoto kg]],"")</f>
        <v/>
      </c>
      <c r="J17" s="96"/>
      <c r="K17" s="86"/>
      <c r="L17" s="86"/>
      <c r="M17" s="87"/>
      <c r="N17" s="88"/>
      <c r="O17" s="88"/>
      <c r="P17" s="98"/>
      <c r="Q17" s="88">
        <f>+Sklop14[[#This Row],[cena/enota brez DDV v EUR]]*Sklop14[[#This Row],[Stopnja DDV (%)]]</f>
        <v>0</v>
      </c>
      <c r="R17" s="88">
        <f>+Sklop14[[#This Row],[cena/enota brez DDV v EUR]]+Sklop14[[#This Row],[Davek (EUR)]]</f>
        <v>0</v>
      </c>
      <c r="S17" s="88">
        <f>+Sklop14[[#This Row],[cena/enota brez DDV v EUR]]*Sklop14[[#This Row],[Okvirna količina]]</f>
        <v>0</v>
      </c>
      <c r="T17" s="88">
        <f>+Sklop14[[#This Row],[Končna cena/enoto mere (EUR) z DDV]]*Sklop14[[#This Row],[Okvirna količina]]</f>
        <v>0</v>
      </c>
      <c r="U17" s="101"/>
    </row>
    <row r="18" spans="1:21" s="55" customFormat="1" ht="24">
      <c r="A18" s="446" t="s">
        <v>5</v>
      </c>
      <c r="B18" s="508" t="s">
        <v>563</v>
      </c>
      <c r="C18" s="453" t="s">
        <v>1297</v>
      </c>
      <c r="D18" s="453"/>
      <c r="E18" s="502"/>
      <c r="F18" s="503"/>
      <c r="G18" s="445"/>
      <c r="H18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8" s="85" t="str">
        <f>IF(Sklop14[[#This Row],[ZAHTEVANA SHEMA KAKOVOSTI]]&lt;&gt;"",Sklop14[[#This Row],[Preračunana masa/volumen/kos na enoto kg]],"")</f>
        <v/>
      </c>
      <c r="J18" s="96"/>
      <c r="K18" s="86"/>
      <c r="L18" s="86"/>
      <c r="M18" s="87"/>
      <c r="N18" s="88"/>
      <c r="O18" s="88"/>
      <c r="P18" s="98"/>
      <c r="Q18" s="88">
        <f>+Sklop14[[#This Row],[cena/enota brez DDV v EUR]]*Sklop14[[#This Row],[Stopnja DDV (%)]]</f>
        <v>0</v>
      </c>
      <c r="R18" s="88">
        <f>+Sklop14[[#This Row],[cena/enota brez DDV v EUR]]+Sklop14[[#This Row],[Davek (EUR)]]</f>
        <v>0</v>
      </c>
      <c r="S18" s="88">
        <f>+Sklop14[[#This Row],[cena/enota brez DDV v EUR]]*Sklop14[[#This Row],[Okvirna količina]]</f>
        <v>0</v>
      </c>
      <c r="T18" s="88">
        <f>+Sklop14[[#This Row],[Končna cena/enoto mere (EUR) z DDV]]*Sklop14[[#This Row],[Okvirna količina]]</f>
        <v>0</v>
      </c>
      <c r="U18" s="101"/>
    </row>
    <row r="19" spans="1:21" s="55" customFormat="1" ht="24">
      <c r="A19" s="446" t="s">
        <v>6</v>
      </c>
      <c r="B19" s="508" t="s">
        <v>564</v>
      </c>
      <c r="C19" s="453" t="s">
        <v>1297</v>
      </c>
      <c r="D19" s="453"/>
      <c r="E19" s="502"/>
      <c r="F19" s="503"/>
      <c r="G19" s="445"/>
      <c r="H19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19" s="85" t="str">
        <f>IF(Sklop14[[#This Row],[ZAHTEVANA SHEMA KAKOVOSTI]]&lt;&gt;"",Sklop14[[#This Row],[Preračunana masa/volumen/kos na enoto kg]],"")</f>
        <v/>
      </c>
      <c r="J19" s="96"/>
      <c r="K19" s="86"/>
      <c r="L19" s="86"/>
      <c r="M19" s="87"/>
      <c r="N19" s="88"/>
      <c r="O19" s="88"/>
      <c r="P19" s="98"/>
      <c r="Q19" s="88">
        <f>+Sklop14[[#This Row],[cena/enota brez DDV v EUR]]*Sklop14[[#This Row],[Stopnja DDV (%)]]</f>
        <v>0</v>
      </c>
      <c r="R19" s="88">
        <f>+Sklop14[[#This Row],[cena/enota brez DDV v EUR]]+Sklop14[[#This Row],[Davek (EUR)]]</f>
        <v>0</v>
      </c>
      <c r="S19" s="88">
        <f>+Sklop14[[#This Row],[cena/enota brez DDV v EUR]]*Sklop14[[#This Row],[Okvirna količina]]</f>
        <v>0</v>
      </c>
      <c r="T19" s="88">
        <f>+Sklop14[[#This Row],[Končna cena/enoto mere (EUR) z DDV]]*Sklop14[[#This Row],[Okvirna količina]]</f>
        <v>0</v>
      </c>
      <c r="U19" s="101"/>
    </row>
    <row r="20" spans="1:21" s="55" customFormat="1" ht="24">
      <c r="A20" s="446" t="s">
        <v>7</v>
      </c>
      <c r="B20" s="508" t="s">
        <v>565</v>
      </c>
      <c r="C20" s="453" t="s">
        <v>1297</v>
      </c>
      <c r="D20" s="504"/>
      <c r="E20" s="505"/>
      <c r="F20" s="506"/>
      <c r="G20" s="507"/>
      <c r="H20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0" s="85" t="str">
        <f>IF(Sklop14[[#This Row],[ZAHTEVANA SHEMA KAKOVOSTI]]&lt;&gt;"",Sklop14[[#This Row],[Preračunana masa/volumen/kos na enoto kg]],"")</f>
        <v/>
      </c>
      <c r="J20" s="96"/>
      <c r="K20" s="86"/>
      <c r="L20" s="86"/>
      <c r="M20" s="87"/>
      <c r="N20" s="88"/>
      <c r="O20" s="88"/>
      <c r="P20" s="98"/>
      <c r="Q20" s="88">
        <f>+Sklop14[[#This Row],[cena/enota brez DDV v EUR]]*Sklop14[[#This Row],[Stopnja DDV (%)]]</f>
        <v>0</v>
      </c>
      <c r="R20" s="88">
        <f>+Sklop14[[#This Row],[cena/enota brez DDV v EUR]]+Sklop14[[#This Row],[Davek (EUR)]]</f>
        <v>0</v>
      </c>
      <c r="S20" s="88">
        <f>+Sklop14[[#This Row],[cena/enota brez DDV v EUR]]*Sklop14[[#This Row],[Okvirna količina]]</f>
        <v>0</v>
      </c>
      <c r="T20" s="88">
        <f>+Sklop14[[#This Row],[Končna cena/enoto mere (EUR) z DDV]]*Sklop14[[#This Row],[Okvirna količina]]</f>
        <v>0</v>
      </c>
      <c r="U20" s="101"/>
    </row>
    <row r="21" spans="1:21" s="55" customFormat="1" ht="24">
      <c r="A21" s="446" t="s">
        <v>8</v>
      </c>
      <c r="B21" s="508" t="s">
        <v>566</v>
      </c>
      <c r="C21" s="453" t="s">
        <v>1297</v>
      </c>
      <c r="D21" s="504"/>
      <c r="E21" s="505"/>
      <c r="F21" s="506"/>
      <c r="G21" s="507"/>
      <c r="H21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1" s="130" t="str">
        <f>IF(Sklop14[[#This Row],[ZAHTEVANA SHEMA KAKOVOSTI]]&lt;&gt;"",Sklop14[[#This Row],[Preračunana masa/volumen/kos na enoto kg]],"")</f>
        <v/>
      </c>
      <c r="J21" s="145"/>
      <c r="K21" s="150"/>
      <c r="L21" s="150"/>
      <c r="M21" s="154"/>
      <c r="N21" s="146"/>
      <c r="O21" s="146"/>
      <c r="P21" s="147"/>
      <c r="Q21" s="146">
        <f>+Sklop14[[#This Row],[cena/enota brez DDV v EUR]]*Sklop14[[#This Row],[Stopnja DDV (%)]]</f>
        <v>0</v>
      </c>
      <c r="R21" s="146">
        <f>+Sklop14[[#This Row],[cena/enota brez DDV v EUR]]+Sklop14[[#This Row],[Davek (EUR)]]</f>
        <v>0</v>
      </c>
      <c r="S21" s="146">
        <f>+Sklop14[[#This Row],[cena/enota brez DDV v EUR]]*Sklop14[[#This Row],[Okvirna količina]]</f>
        <v>0</v>
      </c>
      <c r="T21" s="151">
        <f>+Sklop14[[#This Row],[Končna cena/enoto mere (EUR) z DDV]]*Sklop14[[#This Row],[Okvirna količina]]</f>
        <v>0</v>
      </c>
      <c r="U21" s="148"/>
    </row>
    <row r="22" spans="1:21" s="55" customFormat="1" ht="24">
      <c r="A22" s="446" t="s">
        <v>9</v>
      </c>
      <c r="B22" s="509" t="s">
        <v>567</v>
      </c>
      <c r="C22" s="453" t="s">
        <v>1297</v>
      </c>
      <c r="D22" s="504"/>
      <c r="E22" s="505"/>
      <c r="F22" s="506"/>
      <c r="G22" s="507"/>
      <c r="H22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2" s="181" t="str">
        <f>IF(Sklop14[[#This Row],[ZAHTEVANA SHEMA KAKOVOSTI]]&lt;&gt;"",Sklop14[[#This Row],[Preračunana masa/volumen/kos na enoto kg]],"")</f>
        <v/>
      </c>
      <c r="J22" s="172"/>
      <c r="K22" s="173"/>
      <c r="L22" s="173"/>
      <c r="M22" s="174"/>
      <c r="N22" s="175"/>
      <c r="O22" s="175"/>
      <c r="P22" s="176"/>
      <c r="Q22" s="175">
        <f>+Sklop14[[#This Row],[cena/enota brez DDV v EUR]]*Sklop14[[#This Row],[Stopnja DDV (%)]]</f>
        <v>0</v>
      </c>
      <c r="R22" s="175">
        <f>+Sklop14[[#This Row],[cena/enota brez DDV v EUR]]+Sklop14[[#This Row],[Davek (EUR)]]</f>
        <v>0</v>
      </c>
      <c r="S22" s="175">
        <f>+Sklop14[[#This Row],[cena/enota brez DDV v EUR]]*Sklop14[[#This Row],[Okvirna količina]]</f>
        <v>0</v>
      </c>
      <c r="T22" s="198">
        <f>+Sklop14[[#This Row],[Končna cena/enoto mere (EUR) z DDV]]*Sklop14[[#This Row],[Okvirna količina]]</f>
        <v>0</v>
      </c>
      <c r="U22" s="199"/>
    </row>
    <row r="23" spans="1:21" s="55" customFormat="1" ht="24">
      <c r="A23" s="446" t="s">
        <v>10</v>
      </c>
      <c r="B23" s="509" t="s">
        <v>1118</v>
      </c>
      <c r="C23" s="453" t="s">
        <v>1297</v>
      </c>
      <c r="D23" s="504"/>
      <c r="E23" s="505"/>
      <c r="F23" s="506"/>
      <c r="G23" s="507"/>
      <c r="H23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3" s="181" t="str">
        <f>IF(Sklop14[[#This Row],[ZAHTEVANA SHEMA KAKOVOSTI]]&lt;&gt;"",Sklop14[[#This Row],[Preračunana masa/volumen/kos na enoto kg]],"")</f>
        <v/>
      </c>
      <c r="J23" s="172"/>
      <c r="K23" s="173"/>
      <c r="L23" s="173"/>
      <c r="M23" s="174"/>
      <c r="N23" s="175"/>
      <c r="O23" s="175"/>
      <c r="P23" s="176"/>
      <c r="Q23" s="175">
        <f>+Sklop14[[#This Row],[cena/enota brez DDV v EUR]]*Sklop14[[#This Row],[Stopnja DDV (%)]]</f>
        <v>0</v>
      </c>
      <c r="R23" s="175">
        <f>+Sklop14[[#This Row],[cena/enota brez DDV v EUR]]+Sklop14[[#This Row],[Davek (EUR)]]</f>
        <v>0</v>
      </c>
      <c r="S23" s="175">
        <f>+Sklop14[[#This Row],[cena/enota brez DDV v EUR]]*Sklop14[[#This Row],[Okvirna količina]]</f>
        <v>0</v>
      </c>
      <c r="T23" s="198">
        <f>+Sklop14[[#This Row],[Končna cena/enoto mere (EUR) z DDV]]*Sklop14[[#This Row],[Okvirna količina]]</f>
        <v>0</v>
      </c>
      <c r="U23" s="199"/>
    </row>
    <row r="24" spans="1:21" s="55" customFormat="1" ht="24">
      <c r="A24" s="446" t="s">
        <v>11</v>
      </c>
      <c r="B24" s="509" t="s">
        <v>1119</v>
      </c>
      <c r="C24" s="453" t="s">
        <v>1297</v>
      </c>
      <c r="D24" s="504"/>
      <c r="E24" s="505"/>
      <c r="F24" s="506"/>
      <c r="G24" s="507"/>
      <c r="H24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4" s="181" t="str">
        <f>IF(Sklop14[[#This Row],[ZAHTEVANA SHEMA KAKOVOSTI]]&lt;&gt;"",Sklop14[[#This Row],[Preračunana masa/volumen/kos na enoto kg]],"")</f>
        <v/>
      </c>
      <c r="J24" s="172"/>
      <c r="K24" s="173"/>
      <c r="L24" s="173"/>
      <c r="M24" s="174"/>
      <c r="N24" s="175"/>
      <c r="O24" s="175"/>
      <c r="P24" s="176"/>
      <c r="Q24" s="175">
        <f>+Sklop14[[#This Row],[cena/enota brez DDV v EUR]]*Sklop14[[#This Row],[Stopnja DDV (%)]]</f>
        <v>0</v>
      </c>
      <c r="R24" s="175">
        <f>+Sklop14[[#This Row],[cena/enota brez DDV v EUR]]+Sklop14[[#This Row],[Davek (EUR)]]</f>
        <v>0</v>
      </c>
      <c r="S24" s="175">
        <f>+Sklop14[[#This Row],[cena/enota brez DDV v EUR]]*Sklop14[[#This Row],[Okvirna količina]]</f>
        <v>0</v>
      </c>
      <c r="T24" s="198">
        <f>+Sklop14[[#This Row],[Končna cena/enoto mere (EUR) z DDV]]*Sklop14[[#This Row],[Okvirna količina]]</f>
        <v>0</v>
      </c>
      <c r="U24" s="199"/>
    </row>
    <row r="25" spans="1:21" s="55" customFormat="1" ht="24">
      <c r="A25" s="446" t="s">
        <v>12</v>
      </c>
      <c r="B25" s="508" t="s">
        <v>568</v>
      </c>
      <c r="C25" s="453" t="s">
        <v>1297</v>
      </c>
      <c r="D25" s="504"/>
      <c r="E25" s="505"/>
      <c r="F25" s="506"/>
      <c r="G25" s="507"/>
      <c r="H25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5" s="85" t="str">
        <f>IF(Sklop14[[#This Row],[ZAHTEVANA SHEMA KAKOVOSTI]]&lt;&gt;"",Sklop14[[#This Row],[Preračunana masa/volumen/kos na enoto kg]],"")</f>
        <v/>
      </c>
      <c r="J25" s="96"/>
      <c r="K25" s="86"/>
      <c r="L25" s="86"/>
      <c r="M25" s="87"/>
      <c r="N25" s="88"/>
      <c r="O25" s="88"/>
      <c r="P25" s="98"/>
      <c r="Q25" s="88">
        <f>+Sklop14[[#This Row],[cena/enota brez DDV v EUR]]*Sklop14[[#This Row],[Stopnja DDV (%)]]</f>
        <v>0</v>
      </c>
      <c r="R25" s="88">
        <f>+Sklop14[[#This Row],[cena/enota brez DDV v EUR]]+Sklop14[[#This Row],[Davek (EUR)]]</f>
        <v>0</v>
      </c>
      <c r="S25" s="88">
        <f>+Sklop14[[#This Row],[cena/enota brez DDV v EUR]]*Sklop14[[#This Row],[Okvirna količina]]</f>
        <v>0</v>
      </c>
      <c r="T25" s="88">
        <f>+Sklop14[[#This Row],[Končna cena/enoto mere (EUR) z DDV]]*Sklop14[[#This Row],[Okvirna količina]]</f>
        <v>0</v>
      </c>
      <c r="U25" s="101"/>
    </row>
    <row r="26" spans="1:21" s="55" customFormat="1" ht="24">
      <c r="A26" s="446" t="s">
        <v>13</v>
      </c>
      <c r="B26" s="509" t="s">
        <v>569</v>
      </c>
      <c r="C26" s="453" t="s">
        <v>1297</v>
      </c>
      <c r="D26" s="504"/>
      <c r="E26" s="505"/>
      <c r="F26" s="506"/>
      <c r="G26" s="507"/>
      <c r="H26" s="1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6" s="181" t="str">
        <f>IF(Sklop14[[#This Row],[ZAHTEVANA SHEMA KAKOVOSTI]]&lt;&gt;"",Sklop14[[#This Row],[Preračunana masa/volumen/kos na enoto kg]],"")</f>
        <v/>
      </c>
      <c r="J26" s="172"/>
      <c r="K26" s="173"/>
      <c r="L26" s="173"/>
      <c r="M26" s="174"/>
      <c r="N26" s="175"/>
      <c r="O26" s="175"/>
      <c r="P26" s="176"/>
      <c r="Q26" s="175">
        <f>+Sklop14[[#This Row],[cena/enota brez DDV v EUR]]*Sklop14[[#This Row],[Stopnja DDV (%)]]</f>
        <v>0</v>
      </c>
      <c r="R26" s="175">
        <f>+Sklop14[[#This Row],[cena/enota brez DDV v EUR]]+Sklop14[[#This Row],[Davek (EUR)]]</f>
        <v>0</v>
      </c>
      <c r="S26" s="175">
        <f>+Sklop14[[#This Row],[cena/enota brez DDV v EUR]]*Sklop14[[#This Row],[Okvirna količina]]</f>
        <v>0</v>
      </c>
      <c r="T26" s="198">
        <f>+Sklop14[[#This Row],[Končna cena/enoto mere (EUR) z DDV]]*Sklop14[[#This Row],[Okvirna količina]]</f>
        <v>0</v>
      </c>
      <c r="U26" s="199"/>
    </row>
    <row r="27" spans="1:21" s="55" customFormat="1" ht="12">
      <c r="A27" s="510" t="s">
        <v>2</v>
      </c>
      <c r="B27" s="511" t="s">
        <v>1257</v>
      </c>
      <c r="C27" s="512">
        <v>0.5</v>
      </c>
      <c r="D27" s="512" t="s">
        <v>1</v>
      </c>
      <c r="E27" s="513"/>
      <c r="F27" s="514">
        <v>30</v>
      </c>
      <c r="G27" s="515" t="s">
        <v>1</v>
      </c>
      <c r="H27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7" s="358" t="str">
        <f>IF(Sklop14[[#This Row],[ZAHTEVANA SHEMA KAKOVOSTI]]&lt;&gt;"",Sklop14[[#This Row],[Preračunana masa/volumen/kos na enoto kg]],"")</f>
        <v/>
      </c>
      <c r="J27" s="357"/>
      <c r="K27" s="354"/>
      <c r="L27" s="354"/>
      <c r="M27" s="355"/>
      <c r="N27" s="378"/>
      <c r="O27" s="378"/>
      <c r="P27" s="381"/>
      <c r="Q27" s="378">
        <f>+Sklop14[[#This Row],[cena/enota brez DDV v EUR]]*Sklop14[[#This Row],[Stopnja DDV (%)]]</f>
        <v>0</v>
      </c>
      <c r="R27" s="378">
        <f>+Sklop14[[#This Row],[cena/enota brez DDV v EUR]]+Sklop14[[#This Row],[Davek (EUR)]]</f>
        <v>0</v>
      </c>
      <c r="S27" s="378">
        <f>+Sklop14[[#This Row],[cena/enota brez DDV v EUR]]*Sklop14[[#This Row],[Okvirna količina]]</f>
        <v>0</v>
      </c>
      <c r="T27" s="379">
        <f>+Sklop14[[#This Row],[Končna cena/enoto mere (EUR) z DDV]]*Sklop14[[#This Row],[Okvirna količina]]</f>
        <v>0</v>
      </c>
      <c r="U27" s="380"/>
    </row>
    <row r="28" spans="1:21" s="55" customFormat="1" ht="12">
      <c r="A28" s="510" t="s">
        <v>4</v>
      </c>
      <c r="B28" s="511" t="s">
        <v>1258</v>
      </c>
      <c r="C28" s="512">
        <v>0.5</v>
      </c>
      <c r="D28" s="512" t="s">
        <v>1</v>
      </c>
      <c r="E28" s="513"/>
      <c r="F28" s="514">
        <v>60</v>
      </c>
      <c r="G28" s="515" t="s">
        <v>1</v>
      </c>
      <c r="H28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358" t="str">
        <f>IF(Sklop14[[#This Row],[ZAHTEVANA SHEMA KAKOVOSTI]]&lt;&gt;"",Sklop14[[#This Row],[Preračunana masa/volumen/kos na enoto kg]],"")</f>
        <v/>
      </c>
      <c r="J28" s="357"/>
      <c r="K28" s="354"/>
      <c r="L28" s="354"/>
      <c r="M28" s="355"/>
      <c r="N28" s="378"/>
      <c r="O28" s="378"/>
      <c r="P28" s="381"/>
      <c r="Q28" s="378">
        <f>+Sklop14[[#This Row],[cena/enota brez DDV v EUR]]*Sklop14[[#This Row],[Stopnja DDV (%)]]</f>
        <v>0</v>
      </c>
      <c r="R28" s="378">
        <f>+Sklop14[[#This Row],[cena/enota brez DDV v EUR]]+Sklop14[[#This Row],[Davek (EUR)]]</f>
        <v>0</v>
      </c>
      <c r="S28" s="378">
        <f>+Sklop14[[#This Row],[cena/enota brez DDV v EUR]]*Sklop14[[#This Row],[Okvirna količina]]</f>
        <v>0</v>
      </c>
      <c r="T28" s="379">
        <f>+Sklop14[[#This Row],[Končna cena/enoto mere (EUR) z DDV]]*Sklop14[[#This Row],[Okvirna količina]]</f>
        <v>0</v>
      </c>
      <c r="U28" s="380"/>
    </row>
    <row r="29" spans="1:21" s="55" customFormat="1" ht="12">
      <c r="A29" s="510" t="s">
        <v>5</v>
      </c>
      <c r="B29" s="511" t="s">
        <v>572</v>
      </c>
      <c r="C29" s="512">
        <v>1</v>
      </c>
      <c r="D29" s="512" t="s">
        <v>1</v>
      </c>
      <c r="E29" s="513"/>
      <c r="F29" s="514">
        <v>10</v>
      </c>
      <c r="G29" s="515" t="s">
        <v>1</v>
      </c>
      <c r="H29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358" t="str">
        <f>IF(Sklop14[[#This Row],[ZAHTEVANA SHEMA KAKOVOSTI]]&lt;&gt;"",Sklop14[[#This Row],[Preračunana masa/volumen/kos na enoto kg]],"")</f>
        <v/>
      </c>
      <c r="J29" s="357"/>
      <c r="K29" s="354"/>
      <c r="L29" s="354"/>
      <c r="M29" s="355"/>
      <c r="N29" s="378"/>
      <c r="O29" s="378"/>
      <c r="P29" s="381"/>
      <c r="Q29" s="378">
        <f>+Sklop14[[#This Row],[cena/enota brez DDV v EUR]]*Sklop14[[#This Row],[Stopnja DDV (%)]]</f>
        <v>0</v>
      </c>
      <c r="R29" s="378">
        <f>+Sklop14[[#This Row],[cena/enota brez DDV v EUR]]+Sklop14[[#This Row],[Davek (EUR)]]</f>
        <v>0</v>
      </c>
      <c r="S29" s="378">
        <f>+Sklop14[[#This Row],[cena/enota brez DDV v EUR]]*Sklop14[[#This Row],[Okvirna količina]]</f>
        <v>0</v>
      </c>
      <c r="T29" s="379">
        <f>+Sklop14[[#This Row],[Končna cena/enoto mere (EUR) z DDV]]*Sklop14[[#This Row],[Okvirna količina]]</f>
        <v>0</v>
      </c>
      <c r="U29" s="380"/>
    </row>
    <row r="30" spans="1:21" s="55" customFormat="1" ht="12">
      <c r="A30" s="510" t="s">
        <v>6</v>
      </c>
      <c r="B30" s="511" t="s">
        <v>562</v>
      </c>
      <c r="C30" s="512" t="s">
        <v>420</v>
      </c>
      <c r="D30" s="512" t="s">
        <v>1</v>
      </c>
      <c r="E30" s="513"/>
      <c r="F30" s="514">
        <v>75</v>
      </c>
      <c r="G30" s="515" t="s">
        <v>1</v>
      </c>
      <c r="H30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30" s="358" t="str">
        <f>IF(Sklop14[[#This Row],[ZAHTEVANA SHEMA KAKOVOSTI]]&lt;&gt;"",Sklop14[[#This Row],[Preračunana masa/volumen/kos na enoto kg]],"")</f>
        <v/>
      </c>
      <c r="J30" s="357"/>
      <c r="K30" s="354"/>
      <c r="L30" s="354"/>
      <c r="M30" s="355"/>
      <c r="N30" s="378"/>
      <c r="O30" s="378"/>
      <c r="P30" s="381"/>
      <c r="Q30" s="378">
        <f>+Sklop14[[#This Row],[cena/enota brez DDV v EUR]]*Sklop14[[#This Row],[Stopnja DDV (%)]]</f>
        <v>0</v>
      </c>
      <c r="R30" s="378">
        <f>+Sklop14[[#This Row],[cena/enota brez DDV v EUR]]+Sklop14[[#This Row],[Davek (EUR)]]</f>
        <v>0</v>
      </c>
      <c r="S30" s="378">
        <f>+Sklop14[[#This Row],[cena/enota brez DDV v EUR]]*Sklop14[[#This Row],[Okvirna količina]]</f>
        <v>0</v>
      </c>
      <c r="T30" s="379">
        <f>+Sklop14[[#This Row],[Končna cena/enoto mere (EUR) z DDV]]*Sklop14[[#This Row],[Okvirna količina]]</f>
        <v>0</v>
      </c>
      <c r="U30" s="380"/>
    </row>
    <row r="31" spans="1:21" s="55" customFormat="1" ht="12">
      <c r="A31" s="510" t="s">
        <v>7</v>
      </c>
      <c r="B31" s="511" t="s">
        <v>563</v>
      </c>
      <c r="C31" s="512" t="s">
        <v>420</v>
      </c>
      <c r="D31" s="512" t="s">
        <v>1</v>
      </c>
      <c r="E31" s="513"/>
      <c r="F31" s="514">
        <v>30</v>
      </c>
      <c r="G31" s="515" t="s">
        <v>1</v>
      </c>
      <c r="H31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358" t="str">
        <f>IF(Sklop14[[#This Row],[ZAHTEVANA SHEMA KAKOVOSTI]]&lt;&gt;"",Sklop14[[#This Row],[Preračunana masa/volumen/kos na enoto kg]],"")</f>
        <v/>
      </c>
      <c r="J31" s="357"/>
      <c r="K31" s="354"/>
      <c r="L31" s="354"/>
      <c r="M31" s="355"/>
      <c r="N31" s="378"/>
      <c r="O31" s="378"/>
      <c r="P31" s="381"/>
      <c r="Q31" s="378">
        <f>+Sklop14[[#This Row],[cena/enota brez DDV v EUR]]*Sklop14[[#This Row],[Stopnja DDV (%)]]</f>
        <v>0</v>
      </c>
      <c r="R31" s="378">
        <f>+Sklop14[[#This Row],[cena/enota brez DDV v EUR]]+Sklop14[[#This Row],[Davek (EUR)]]</f>
        <v>0</v>
      </c>
      <c r="S31" s="378">
        <f>+Sklop14[[#This Row],[cena/enota brez DDV v EUR]]*Sklop14[[#This Row],[Okvirna količina]]</f>
        <v>0</v>
      </c>
      <c r="T31" s="379">
        <f>+Sklop14[[#This Row],[Končna cena/enoto mere (EUR) z DDV]]*Sklop14[[#This Row],[Okvirna količina]]</f>
        <v>0</v>
      </c>
      <c r="U31" s="380"/>
    </row>
    <row r="32" spans="1:21" s="55" customFormat="1" ht="12">
      <c r="A32" s="510" t="s">
        <v>8</v>
      </c>
      <c r="B32" s="511" t="s">
        <v>1259</v>
      </c>
      <c r="C32" s="512">
        <v>1</v>
      </c>
      <c r="D32" s="512" t="s">
        <v>1</v>
      </c>
      <c r="E32" s="513"/>
      <c r="F32" s="514">
        <v>30</v>
      </c>
      <c r="G32" s="515" t="s">
        <v>1</v>
      </c>
      <c r="H32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2" s="358" t="str">
        <f>IF(Sklop14[[#This Row],[ZAHTEVANA SHEMA KAKOVOSTI]]&lt;&gt;"",Sklop14[[#This Row],[Preračunana masa/volumen/kos na enoto kg]],"")</f>
        <v/>
      </c>
      <c r="J32" s="357"/>
      <c r="K32" s="354"/>
      <c r="L32" s="354"/>
      <c r="M32" s="355"/>
      <c r="N32" s="378"/>
      <c r="O32" s="378"/>
      <c r="P32" s="381"/>
      <c r="Q32" s="378">
        <f>+Sklop14[[#This Row],[cena/enota brez DDV v EUR]]*Sklop14[[#This Row],[Stopnja DDV (%)]]</f>
        <v>0</v>
      </c>
      <c r="R32" s="378">
        <f>+Sklop14[[#This Row],[cena/enota brez DDV v EUR]]+Sklop14[[#This Row],[Davek (EUR)]]</f>
        <v>0</v>
      </c>
      <c r="S32" s="378">
        <f>+Sklop14[[#This Row],[cena/enota brez DDV v EUR]]*Sklop14[[#This Row],[Okvirna količina]]</f>
        <v>0</v>
      </c>
      <c r="T32" s="379">
        <f>+Sklop14[[#This Row],[Končna cena/enoto mere (EUR) z DDV]]*Sklop14[[#This Row],[Okvirna količina]]</f>
        <v>0</v>
      </c>
      <c r="U32" s="380"/>
    </row>
    <row r="33" spans="1:21" s="55" customFormat="1" ht="12">
      <c r="A33" s="510" t="s">
        <v>9</v>
      </c>
      <c r="B33" s="511" t="s">
        <v>1260</v>
      </c>
      <c r="C33" s="512" t="s">
        <v>419</v>
      </c>
      <c r="D33" s="512" t="s">
        <v>1</v>
      </c>
      <c r="E33" s="513"/>
      <c r="F33" s="514">
        <v>50</v>
      </c>
      <c r="G33" s="515" t="s">
        <v>1</v>
      </c>
      <c r="H33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358" t="str">
        <f>IF(Sklop14[[#This Row],[ZAHTEVANA SHEMA KAKOVOSTI]]&lt;&gt;"",Sklop14[[#This Row],[Preračunana masa/volumen/kos na enoto kg]],"")</f>
        <v/>
      </c>
      <c r="J33" s="357"/>
      <c r="K33" s="354"/>
      <c r="L33" s="354"/>
      <c r="M33" s="355"/>
      <c r="N33" s="378"/>
      <c r="O33" s="378"/>
      <c r="P33" s="381"/>
      <c r="Q33" s="378">
        <f>+Sklop14[[#This Row],[cena/enota brez DDV v EUR]]*Sklop14[[#This Row],[Stopnja DDV (%)]]</f>
        <v>0</v>
      </c>
      <c r="R33" s="378">
        <f>+Sklop14[[#This Row],[cena/enota brez DDV v EUR]]+Sklop14[[#This Row],[Davek (EUR)]]</f>
        <v>0</v>
      </c>
      <c r="S33" s="378">
        <f>+Sklop14[[#This Row],[cena/enota brez DDV v EUR]]*Sklop14[[#This Row],[Okvirna količina]]</f>
        <v>0</v>
      </c>
      <c r="T33" s="379">
        <f>+Sklop14[[#This Row],[Končna cena/enoto mere (EUR) z DDV]]*Sklop14[[#This Row],[Okvirna količina]]</f>
        <v>0</v>
      </c>
      <c r="U33" s="380"/>
    </row>
    <row r="34" spans="1:21" s="55" customFormat="1" ht="12">
      <c r="A34" s="510" t="s">
        <v>10</v>
      </c>
      <c r="B34" s="511" t="s">
        <v>564</v>
      </c>
      <c r="C34" s="512" t="s">
        <v>570</v>
      </c>
      <c r="D34" s="512" t="s">
        <v>1</v>
      </c>
      <c r="E34" s="513"/>
      <c r="F34" s="514">
        <v>30</v>
      </c>
      <c r="G34" s="515" t="s">
        <v>1</v>
      </c>
      <c r="H34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4" s="358" t="str">
        <f>IF(Sklop14[[#This Row],[ZAHTEVANA SHEMA KAKOVOSTI]]&lt;&gt;"",Sklop14[[#This Row],[Preračunana masa/volumen/kos na enoto kg]],"")</f>
        <v/>
      </c>
      <c r="J34" s="357"/>
      <c r="K34" s="354"/>
      <c r="L34" s="354"/>
      <c r="M34" s="355"/>
      <c r="N34" s="378"/>
      <c r="O34" s="378"/>
      <c r="P34" s="381"/>
      <c r="Q34" s="378">
        <f>+Sklop14[[#This Row],[cena/enota brez DDV v EUR]]*Sklop14[[#This Row],[Stopnja DDV (%)]]</f>
        <v>0</v>
      </c>
      <c r="R34" s="378">
        <f>+Sklop14[[#This Row],[cena/enota brez DDV v EUR]]+Sklop14[[#This Row],[Davek (EUR)]]</f>
        <v>0</v>
      </c>
      <c r="S34" s="378">
        <f>+Sklop14[[#This Row],[cena/enota brez DDV v EUR]]*Sklop14[[#This Row],[Okvirna količina]]</f>
        <v>0</v>
      </c>
      <c r="T34" s="379">
        <f>+Sklop14[[#This Row],[Končna cena/enoto mere (EUR) z DDV]]*Sklop14[[#This Row],[Okvirna količina]]</f>
        <v>0</v>
      </c>
      <c r="U34" s="380"/>
    </row>
    <row r="35" spans="1:21" s="55" customFormat="1" ht="12">
      <c r="A35" s="510" t="s">
        <v>11</v>
      </c>
      <c r="B35" s="511" t="s">
        <v>565</v>
      </c>
      <c r="C35" s="512" t="s">
        <v>420</v>
      </c>
      <c r="D35" s="516" t="s">
        <v>1</v>
      </c>
      <c r="E35" s="517"/>
      <c r="F35" s="518">
        <v>20</v>
      </c>
      <c r="G35" s="519" t="s">
        <v>1</v>
      </c>
      <c r="H35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5" s="358" t="str">
        <f>IF(Sklop14[[#This Row],[ZAHTEVANA SHEMA KAKOVOSTI]]&lt;&gt;"",Sklop14[[#This Row],[Preračunana masa/volumen/kos na enoto kg]],"")</f>
        <v/>
      </c>
      <c r="J35" s="357"/>
      <c r="K35" s="354"/>
      <c r="L35" s="354"/>
      <c r="M35" s="355"/>
      <c r="N35" s="378"/>
      <c r="O35" s="378"/>
      <c r="P35" s="381"/>
      <c r="Q35" s="378">
        <f>+Sklop14[[#This Row],[cena/enota brez DDV v EUR]]*Sklop14[[#This Row],[Stopnja DDV (%)]]</f>
        <v>0</v>
      </c>
      <c r="R35" s="378">
        <f>+Sklop14[[#This Row],[cena/enota brez DDV v EUR]]+Sklop14[[#This Row],[Davek (EUR)]]</f>
        <v>0</v>
      </c>
      <c r="S35" s="378">
        <f>+Sklop14[[#This Row],[cena/enota brez DDV v EUR]]*Sklop14[[#This Row],[Okvirna količina]]</f>
        <v>0</v>
      </c>
      <c r="T35" s="379">
        <f>+Sklop14[[#This Row],[Končna cena/enoto mere (EUR) z DDV]]*Sklop14[[#This Row],[Okvirna količina]]</f>
        <v>0</v>
      </c>
      <c r="U35" s="380"/>
    </row>
    <row r="36" spans="1:21" s="55" customFormat="1" ht="12">
      <c r="A36" s="510" t="s">
        <v>12</v>
      </c>
      <c r="B36" s="511" t="s">
        <v>1261</v>
      </c>
      <c r="C36" s="512">
        <v>0.5</v>
      </c>
      <c r="D36" s="516" t="s">
        <v>1</v>
      </c>
      <c r="E36" s="517"/>
      <c r="F36" s="518">
        <v>40</v>
      </c>
      <c r="G36" s="519" t="s">
        <v>1</v>
      </c>
      <c r="H36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6" s="358" t="str">
        <f>IF(Sklop14[[#This Row],[ZAHTEVANA SHEMA KAKOVOSTI]]&lt;&gt;"",Sklop14[[#This Row],[Preračunana masa/volumen/kos na enoto kg]],"")</f>
        <v/>
      </c>
      <c r="J36" s="357"/>
      <c r="K36" s="354"/>
      <c r="L36" s="354"/>
      <c r="M36" s="355"/>
      <c r="N36" s="378"/>
      <c r="O36" s="378"/>
      <c r="P36" s="381"/>
      <c r="Q36" s="378">
        <f>+Sklop14[[#This Row],[cena/enota brez DDV v EUR]]*Sklop14[[#This Row],[Stopnja DDV (%)]]</f>
        <v>0</v>
      </c>
      <c r="R36" s="378">
        <f>+Sklop14[[#This Row],[cena/enota brez DDV v EUR]]+Sklop14[[#This Row],[Davek (EUR)]]</f>
        <v>0</v>
      </c>
      <c r="S36" s="378">
        <f>+Sklop14[[#This Row],[cena/enota brez DDV v EUR]]*Sklop14[[#This Row],[Okvirna količina]]</f>
        <v>0</v>
      </c>
      <c r="T36" s="379">
        <f>+Sklop14[[#This Row],[Končna cena/enoto mere (EUR) z DDV]]*Sklop14[[#This Row],[Okvirna količina]]</f>
        <v>0</v>
      </c>
      <c r="U36" s="380"/>
    </row>
    <row r="37" spans="1:21" s="55" customFormat="1" ht="12">
      <c r="A37" s="510" t="s">
        <v>13</v>
      </c>
      <c r="B37" s="511" t="s">
        <v>1262</v>
      </c>
      <c r="C37" s="512" t="s">
        <v>1263</v>
      </c>
      <c r="D37" s="516" t="s">
        <v>1</v>
      </c>
      <c r="E37" s="517"/>
      <c r="F37" s="518">
        <v>36</v>
      </c>
      <c r="G37" s="519" t="s">
        <v>1</v>
      </c>
      <c r="H37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37" s="358" t="str">
        <f>IF(Sklop14[[#This Row],[ZAHTEVANA SHEMA KAKOVOSTI]]&lt;&gt;"",Sklop14[[#This Row],[Preračunana masa/volumen/kos na enoto kg]],"")</f>
        <v/>
      </c>
      <c r="J37" s="357"/>
      <c r="K37" s="354"/>
      <c r="L37" s="354"/>
      <c r="M37" s="355"/>
      <c r="N37" s="378"/>
      <c r="O37" s="378"/>
      <c r="P37" s="381"/>
      <c r="Q37" s="378">
        <f>+Sklop14[[#This Row],[cena/enota brez DDV v EUR]]*Sklop14[[#This Row],[Stopnja DDV (%)]]</f>
        <v>0</v>
      </c>
      <c r="R37" s="378">
        <f>+Sklop14[[#This Row],[cena/enota brez DDV v EUR]]+Sklop14[[#This Row],[Davek (EUR)]]</f>
        <v>0</v>
      </c>
      <c r="S37" s="378">
        <f>+Sklop14[[#This Row],[cena/enota brez DDV v EUR]]*Sklop14[[#This Row],[Okvirna količina]]</f>
        <v>0</v>
      </c>
      <c r="T37" s="379">
        <f>+Sklop14[[#This Row],[Končna cena/enoto mere (EUR) z DDV]]*Sklop14[[#This Row],[Okvirna količina]]</f>
        <v>0</v>
      </c>
      <c r="U37" s="380"/>
    </row>
    <row r="38" spans="1:21" s="55" customFormat="1" ht="12">
      <c r="A38" s="510" t="s">
        <v>14</v>
      </c>
      <c r="B38" s="511" t="s">
        <v>1264</v>
      </c>
      <c r="C38" s="512" t="s">
        <v>1265</v>
      </c>
      <c r="D38" s="516" t="s">
        <v>1</v>
      </c>
      <c r="E38" s="517"/>
      <c r="F38" s="518">
        <v>280</v>
      </c>
      <c r="G38" s="519" t="s">
        <v>1</v>
      </c>
      <c r="H38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38" s="358" t="str">
        <f>IF(Sklop14[[#This Row],[ZAHTEVANA SHEMA KAKOVOSTI]]&lt;&gt;"",Sklop14[[#This Row],[Preračunana masa/volumen/kos na enoto kg]],"")</f>
        <v/>
      </c>
      <c r="J38" s="357"/>
      <c r="K38" s="354"/>
      <c r="L38" s="354"/>
      <c r="M38" s="355"/>
      <c r="N38" s="378"/>
      <c r="O38" s="378"/>
      <c r="P38" s="381"/>
      <c r="Q38" s="378">
        <f>+Sklop14[[#This Row],[cena/enota brez DDV v EUR]]*Sklop14[[#This Row],[Stopnja DDV (%)]]</f>
        <v>0</v>
      </c>
      <c r="R38" s="378">
        <f>+Sklop14[[#This Row],[cena/enota brez DDV v EUR]]+Sklop14[[#This Row],[Davek (EUR)]]</f>
        <v>0</v>
      </c>
      <c r="S38" s="378">
        <f>+Sklop14[[#This Row],[cena/enota brez DDV v EUR]]*Sklop14[[#This Row],[Okvirna količina]]</f>
        <v>0</v>
      </c>
      <c r="T38" s="379">
        <f>+Sklop14[[#This Row],[Končna cena/enoto mere (EUR) z DDV]]*Sklop14[[#This Row],[Okvirna količina]]</f>
        <v>0</v>
      </c>
      <c r="U38" s="380"/>
    </row>
    <row r="39" spans="1:21" s="55" customFormat="1" ht="12">
      <c r="A39" s="510" t="s">
        <v>15</v>
      </c>
      <c r="B39" s="511" t="s">
        <v>1266</v>
      </c>
      <c r="C39" s="512" t="s">
        <v>419</v>
      </c>
      <c r="D39" s="516" t="s">
        <v>1</v>
      </c>
      <c r="E39" s="517"/>
      <c r="F39" s="518">
        <v>66</v>
      </c>
      <c r="G39" s="519" t="s">
        <v>1</v>
      </c>
      <c r="H39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66</v>
      </c>
      <c r="I39" s="358" t="str">
        <f>IF(Sklop14[[#This Row],[ZAHTEVANA SHEMA KAKOVOSTI]]&lt;&gt;"",Sklop14[[#This Row],[Preračunana masa/volumen/kos na enoto kg]],"")</f>
        <v/>
      </c>
      <c r="J39" s="357"/>
      <c r="K39" s="354"/>
      <c r="L39" s="354"/>
      <c r="M39" s="355"/>
      <c r="N39" s="378"/>
      <c r="O39" s="378"/>
      <c r="P39" s="381"/>
      <c r="Q39" s="378">
        <f>+Sklop14[[#This Row],[cena/enota brez DDV v EUR]]*Sklop14[[#This Row],[Stopnja DDV (%)]]</f>
        <v>0</v>
      </c>
      <c r="R39" s="378">
        <f>+Sklop14[[#This Row],[cena/enota brez DDV v EUR]]+Sklop14[[#This Row],[Davek (EUR)]]</f>
        <v>0</v>
      </c>
      <c r="S39" s="378">
        <f>+Sklop14[[#This Row],[cena/enota brez DDV v EUR]]*Sklop14[[#This Row],[Okvirna količina]]</f>
        <v>0</v>
      </c>
      <c r="T39" s="379">
        <f>+Sklop14[[#This Row],[Končna cena/enoto mere (EUR) z DDV]]*Sklop14[[#This Row],[Okvirna količina]]</f>
        <v>0</v>
      </c>
      <c r="U39" s="380"/>
    </row>
    <row r="40" spans="1:21" s="55" customFormat="1" ht="12">
      <c r="A40" s="510" t="s">
        <v>16</v>
      </c>
      <c r="B40" s="511" t="s">
        <v>1267</v>
      </c>
      <c r="C40" s="512" t="s">
        <v>420</v>
      </c>
      <c r="D40" s="516" t="s">
        <v>1</v>
      </c>
      <c r="E40" s="517"/>
      <c r="F40" s="518">
        <v>200</v>
      </c>
      <c r="G40" s="519" t="s">
        <v>1</v>
      </c>
      <c r="H40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358" t="str">
        <f>IF(Sklop14[[#This Row],[ZAHTEVANA SHEMA KAKOVOSTI]]&lt;&gt;"",Sklop14[[#This Row],[Preračunana masa/volumen/kos na enoto kg]],"")</f>
        <v/>
      </c>
      <c r="J40" s="357"/>
      <c r="K40" s="354"/>
      <c r="L40" s="354"/>
      <c r="M40" s="355"/>
      <c r="N40" s="378"/>
      <c r="O40" s="378"/>
      <c r="P40" s="381"/>
      <c r="Q40" s="378">
        <f>+Sklop14[[#This Row],[cena/enota brez DDV v EUR]]*Sklop14[[#This Row],[Stopnja DDV (%)]]</f>
        <v>0</v>
      </c>
      <c r="R40" s="378">
        <f>+Sklop14[[#This Row],[cena/enota brez DDV v EUR]]+Sklop14[[#This Row],[Davek (EUR)]]</f>
        <v>0</v>
      </c>
      <c r="S40" s="378">
        <f>+Sklop14[[#This Row],[cena/enota brez DDV v EUR]]*Sklop14[[#This Row],[Okvirna količina]]</f>
        <v>0</v>
      </c>
      <c r="T40" s="379">
        <f>+Sklop14[[#This Row],[Končna cena/enoto mere (EUR) z DDV]]*Sklop14[[#This Row],[Okvirna količina]]</f>
        <v>0</v>
      </c>
      <c r="U40" s="380"/>
    </row>
    <row r="41" spans="1:21" s="55" customFormat="1" ht="12">
      <c r="A41" s="510" t="s">
        <v>17</v>
      </c>
      <c r="B41" s="511" t="s">
        <v>1268</v>
      </c>
      <c r="C41" s="512" t="s">
        <v>420</v>
      </c>
      <c r="D41" s="516" t="s">
        <v>1</v>
      </c>
      <c r="E41" s="517"/>
      <c r="F41" s="518">
        <v>32</v>
      </c>
      <c r="G41" s="519" t="s">
        <v>1</v>
      </c>
      <c r="H41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41" s="358" t="str">
        <f>IF(Sklop14[[#This Row],[ZAHTEVANA SHEMA KAKOVOSTI]]&lt;&gt;"",Sklop14[[#This Row],[Preračunana masa/volumen/kos na enoto kg]],"")</f>
        <v/>
      </c>
      <c r="J41" s="357"/>
      <c r="K41" s="354"/>
      <c r="L41" s="354"/>
      <c r="M41" s="355"/>
      <c r="N41" s="378"/>
      <c r="O41" s="378"/>
      <c r="P41" s="381"/>
      <c r="Q41" s="378">
        <f>+Sklop14[[#This Row],[cena/enota brez DDV v EUR]]*Sklop14[[#This Row],[Stopnja DDV (%)]]</f>
        <v>0</v>
      </c>
      <c r="R41" s="378">
        <f>+Sklop14[[#This Row],[cena/enota brez DDV v EUR]]+Sklop14[[#This Row],[Davek (EUR)]]</f>
        <v>0</v>
      </c>
      <c r="S41" s="378">
        <f>+Sklop14[[#This Row],[cena/enota brez DDV v EUR]]*Sklop14[[#This Row],[Okvirna količina]]</f>
        <v>0</v>
      </c>
      <c r="T41" s="379">
        <f>+Sklop14[[#This Row],[Končna cena/enoto mere (EUR) z DDV]]*Sklop14[[#This Row],[Okvirna količina]]</f>
        <v>0</v>
      </c>
      <c r="U41" s="380"/>
    </row>
    <row r="42" spans="1:21" s="55" customFormat="1" ht="12">
      <c r="A42" s="510" t="s">
        <v>18</v>
      </c>
      <c r="B42" s="511" t="s">
        <v>566</v>
      </c>
      <c r="C42" s="512" t="s">
        <v>420</v>
      </c>
      <c r="D42" s="516" t="s">
        <v>1</v>
      </c>
      <c r="E42" s="517"/>
      <c r="F42" s="518">
        <v>20</v>
      </c>
      <c r="G42" s="519" t="s">
        <v>1</v>
      </c>
      <c r="H42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358" t="str">
        <f>IF(Sklop14[[#This Row],[ZAHTEVANA SHEMA KAKOVOSTI]]&lt;&gt;"",Sklop14[[#This Row],[Preračunana masa/volumen/kos na enoto kg]],"")</f>
        <v/>
      </c>
      <c r="J42" s="357"/>
      <c r="K42" s="354"/>
      <c r="L42" s="354"/>
      <c r="M42" s="355"/>
      <c r="N42" s="378"/>
      <c r="O42" s="378"/>
      <c r="P42" s="381"/>
      <c r="Q42" s="378">
        <f>+Sklop14[[#This Row],[cena/enota brez DDV v EUR]]*Sklop14[[#This Row],[Stopnja DDV (%)]]</f>
        <v>0</v>
      </c>
      <c r="R42" s="378">
        <f>+Sklop14[[#This Row],[cena/enota brez DDV v EUR]]+Sklop14[[#This Row],[Davek (EUR)]]</f>
        <v>0</v>
      </c>
      <c r="S42" s="378">
        <f>+Sklop14[[#This Row],[cena/enota brez DDV v EUR]]*Sklop14[[#This Row],[Okvirna količina]]</f>
        <v>0</v>
      </c>
      <c r="T42" s="379">
        <f>+Sklop14[[#This Row],[Končna cena/enoto mere (EUR) z DDV]]*Sklop14[[#This Row],[Okvirna količina]]</f>
        <v>0</v>
      </c>
      <c r="U42" s="380"/>
    </row>
    <row r="43" spans="1:21" s="55" customFormat="1" ht="12">
      <c r="A43" s="510" t="s">
        <v>19</v>
      </c>
      <c r="B43" s="511" t="s">
        <v>1269</v>
      </c>
      <c r="C43" s="512">
        <v>1</v>
      </c>
      <c r="D43" s="516" t="s">
        <v>1</v>
      </c>
      <c r="E43" s="517"/>
      <c r="F43" s="518">
        <v>600</v>
      </c>
      <c r="G43" s="519" t="s">
        <v>1</v>
      </c>
      <c r="H43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3" s="358" t="str">
        <f>IF(Sklop14[[#This Row],[ZAHTEVANA SHEMA KAKOVOSTI]]&lt;&gt;"",Sklop14[[#This Row],[Preračunana masa/volumen/kos na enoto kg]],"")</f>
        <v/>
      </c>
      <c r="J43" s="357"/>
      <c r="K43" s="354"/>
      <c r="L43" s="354"/>
      <c r="M43" s="355"/>
      <c r="N43" s="378"/>
      <c r="O43" s="378"/>
      <c r="P43" s="381"/>
      <c r="Q43" s="378">
        <f>+Sklop14[[#This Row],[cena/enota brez DDV v EUR]]*Sklop14[[#This Row],[Stopnja DDV (%)]]</f>
        <v>0</v>
      </c>
      <c r="R43" s="378">
        <f>+Sklop14[[#This Row],[cena/enota brez DDV v EUR]]+Sklop14[[#This Row],[Davek (EUR)]]</f>
        <v>0</v>
      </c>
      <c r="S43" s="378">
        <f>+Sklop14[[#This Row],[cena/enota brez DDV v EUR]]*Sklop14[[#This Row],[Okvirna količina]]</f>
        <v>0</v>
      </c>
      <c r="T43" s="379">
        <f>+Sklop14[[#This Row],[Končna cena/enoto mere (EUR) z DDV]]*Sklop14[[#This Row],[Okvirna količina]]</f>
        <v>0</v>
      </c>
      <c r="U43" s="380"/>
    </row>
    <row r="44" spans="1:21" s="55" customFormat="1" ht="12">
      <c r="A44" s="510" t="s">
        <v>20</v>
      </c>
      <c r="B44" s="511" t="s">
        <v>567</v>
      </c>
      <c r="C44" s="512" t="s">
        <v>420</v>
      </c>
      <c r="D44" s="516" t="s">
        <v>1</v>
      </c>
      <c r="E44" s="517"/>
      <c r="F44" s="518">
        <v>250</v>
      </c>
      <c r="G44" s="519" t="s">
        <v>1</v>
      </c>
      <c r="H44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4" s="358" t="str">
        <f>IF(Sklop14[[#This Row],[ZAHTEVANA SHEMA KAKOVOSTI]]&lt;&gt;"",Sklop14[[#This Row],[Preračunana masa/volumen/kos na enoto kg]],"")</f>
        <v/>
      </c>
      <c r="J44" s="357"/>
      <c r="K44" s="354"/>
      <c r="L44" s="354"/>
      <c r="M44" s="355"/>
      <c r="N44" s="378"/>
      <c r="O44" s="378"/>
      <c r="P44" s="381"/>
      <c r="Q44" s="378">
        <f>+Sklop14[[#This Row],[cena/enota brez DDV v EUR]]*Sklop14[[#This Row],[Stopnja DDV (%)]]</f>
        <v>0</v>
      </c>
      <c r="R44" s="378">
        <f>+Sklop14[[#This Row],[cena/enota brez DDV v EUR]]+Sklop14[[#This Row],[Davek (EUR)]]</f>
        <v>0</v>
      </c>
      <c r="S44" s="378">
        <f>+Sklop14[[#This Row],[cena/enota brez DDV v EUR]]*Sklop14[[#This Row],[Okvirna količina]]</f>
        <v>0</v>
      </c>
      <c r="T44" s="379">
        <f>+Sklop14[[#This Row],[Končna cena/enoto mere (EUR) z DDV]]*Sklop14[[#This Row],[Okvirna količina]]</f>
        <v>0</v>
      </c>
      <c r="U44" s="380"/>
    </row>
    <row r="45" spans="1:21" s="55" customFormat="1" ht="12">
      <c r="A45" s="510" t="s">
        <v>21</v>
      </c>
      <c r="B45" s="520" t="s">
        <v>1270</v>
      </c>
      <c r="C45" s="516" t="s">
        <v>1271</v>
      </c>
      <c r="D45" s="516" t="s">
        <v>1</v>
      </c>
      <c r="E45" s="517"/>
      <c r="F45" s="518">
        <v>100</v>
      </c>
      <c r="G45" s="519" t="s">
        <v>1</v>
      </c>
      <c r="H45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58" t="str">
        <f>IF(Sklop14[[#This Row],[ZAHTEVANA SHEMA KAKOVOSTI]]&lt;&gt;"",Sklop14[[#This Row],[Preračunana masa/volumen/kos na enoto kg]],"")</f>
        <v/>
      </c>
      <c r="J45" s="357"/>
      <c r="K45" s="354"/>
      <c r="L45" s="354"/>
      <c r="M45" s="355"/>
      <c r="N45" s="378"/>
      <c r="O45" s="378"/>
      <c r="P45" s="381"/>
      <c r="Q45" s="378">
        <f>+Sklop14[[#This Row],[cena/enota brez DDV v EUR]]*Sklop14[[#This Row],[Stopnja DDV (%)]]</f>
        <v>0</v>
      </c>
      <c r="R45" s="378">
        <f>+Sklop14[[#This Row],[cena/enota brez DDV v EUR]]+Sklop14[[#This Row],[Davek (EUR)]]</f>
        <v>0</v>
      </c>
      <c r="S45" s="378">
        <f>+Sklop14[[#This Row],[cena/enota brez DDV v EUR]]*Sklop14[[#This Row],[Okvirna količina]]</f>
        <v>0</v>
      </c>
      <c r="T45" s="379">
        <f>+Sklop14[[#This Row],[Končna cena/enoto mere (EUR) z DDV]]*Sklop14[[#This Row],[Okvirna količina]]</f>
        <v>0</v>
      </c>
      <c r="U45" s="380"/>
    </row>
    <row r="46" spans="1:21" s="55" customFormat="1" ht="12">
      <c r="A46" s="510" t="s">
        <v>22</v>
      </c>
      <c r="B46" s="520" t="s">
        <v>1272</v>
      </c>
      <c r="C46" s="516">
        <v>1</v>
      </c>
      <c r="D46" s="516" t="s">
        <v>1</v>
      </c>
      <c r="E46" s="517"/>
      <c r="F46" s="518">
        <v>36</v>
      </c>
      <c r="G46" s="519" t="s">
        <v>1</v>
      </c>
      <c r="H46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6" s="358" t="str">
        <f>IF(Sklop14[[#This Row],[ZAHTEVANA SHEMA KAKOVOSTI]]&lt;&gt;"",Sklop14[[#This Row],[Preračunana masa/volumen/kos na enoto kg]],"")</f>
        <v/>
      </c>
      <c r="J46" s="357"/>
      <c r="K46" s="354"/>
      <c r="L46" s="354"/>
      <c r="M46" s="355"/>
      <c r="N46" s="378"/>
      <c r="O46" s="378"/>
      <c r="P46" s="381"/>
      <c r="Q46" s="378">
        <f>+Sklop14[[#This Row],[cena/enota brez DDV v EUR]]*Sklop14[[#This Row],[Stopnja DDV (%)]]</f>
        <v>0</v>
      </c>
      <c r="R46" s="378">
        <f>+Sklop14[[#This Row],[cena/enota brez DDV v EUR]]+Sklop14[[#This Row],[Davek (EUR)]]</f>
        <v>0</v>
      </c>
      <c r="S46" s="378">
        <f>+Sklop14[[#This Row],[cena/enota brez DDV v EUR]]*Sklop14[[#This Row],[Okvirna količina]]</f>
        <v>0</v>
      </c>
      <c r="T46" s="379">
        <f>+Sklop14[[#This Row],[Končna cena/enoto mere (EUR) z DDV]]*Sklop14[[#This Row],[Okvirna količina]]</f>
        <v>0</v>
      </c>
      <c r="U46" s="380"/>
    </row>
    <row r="47" spans="1:21" s="55" customFormat="1" ht="12">
      <c r="A47" s="510" t="s">
        <v>23</v>
      </c>
      <c r="B47" s="520" t="s">
        <v>1273</v>
      </c>
      <c r="C47" s="516" t="s">
        <v>1274</v>
      </c>
      <c r="D47" s="516" t="s">
        <v>1</v>
      </c>
      <c r="E47" s="517"/>
      <c r="F47" s="518">
        <v>110</v>
      </c>
      <c r="G47" s="519" t="s">
        <v>1</v>
      </c>
      <c r="H47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I47" s="358" t="str">
        <f>IF(Sklop14[[#This Row],[ZAHTEVANA SHEMA KAKOVOSTI]]&lt;&gt;"",Sklop14[[#This Row],[Preračunana masa/volumen/kos na enoto kg]],"")</f>
        <v/>
      </c>
      <c r="J47" s="357"/>
      <c r="K47" s="354"/>
      <c r="L47" s="354"/>
      <c r="M47" s="355"/>
      <c r="N47" s="378"/>
      <c r="O47" s="378"/>
      <c r="P47" s="381"/>
      <c r="Q47" s="378">
        <f>+Sklop14[[#This Row],[cena/enota brez DDV v EUR]]*Sklop14[[#This Row],[Stopnja DDV (%)]]</f>
        <v>0</v>
      </c>
      <c r="R47" s="378">
        <f>+Sklop14[[#This Row],[cena/enota brez DDV v EUR]]+Sklop14[[#This Row],[Davek (EUR)]]</f>
        <v>0</v>
      </c>
      <c r="S47" s="378">
        <f>+Sklop14[[#This Row],[cena/enota brez DDV v EUR]]*Sklop14[[#This Row],[Okvirna količina]]</f>
        <v>0</v>
      </c>
      <c r="T47" s="379">
        <f>+Sklop14[[#This Row],[Končna cena/enoto mere (EUR) z DDV]]*Sklop14[[#This Row],[Okvirna količina]]</f>
        <v>0</v>
      </c>
      <c r="U47" s="380"/>
    </row>
    <row r="48" spans="1:21" s="55" customFormat="1" ht="12">
      <c r="A48" s="510" t="s">
        <v>24</v>
      </c>
      <c r="B48" s="520" t="s">
        <v>1275</v>
      </c>
      <c r="C48" s="516" t="s">
        <v>419</v>
      </c>
      <c r="D48" s="516" t="s">
        <v>1</v>
      </c>
      <c r="E48" s="517"/>
      <c r="F48" s="518">
        <v>80</v>
      </c>
      <c r="G48" s="519" t="s">
        <v>1</v>
      </c>
      <c r="H48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8" s="358" t="str">
        <f>IF(Sklop14[[#This Row],[ZAHTEVANA SHEMA KAKOVOSTI]]&lt;&gt;"",Sklop14[[#This Row],[Preračunana masa/volumen/kos na enoto kg]],"")</f>
        <v/>
      </c>
      <c r="J48" s="357"/>
      <c r="K48" s="354"/>
      <c r="L48" s="354"/>
      <c r="M48" s="355"/>
      <c r="N48" s="378"/>
      <c r="O48" s="378"/>
      <c r="P48" s="381"/>
      <c r="Q48" s="378">
        <f>+Sklop14[[#This Row],[cena/enota brez DDV v EUR]]*Sklop14[[#This Row],[Stopnja DDV (%)]]</f>
        <v>0</v>
      </c>
      <c r="R48" s="378">
        <f>+Sklop14[[#This Row],[cena/enota brez DDV v EUR]]+Sklop14[[#This Row],[Davek (EUR)]]</f>
        <v>0</v>
      </c>
      <c r="S48" s="378">
        <f>+Sklop14[[#This Row],[cena/enota brez DDV v EUR]]*Sklop14[[#This Row],[Okvirna količina]]</f>
        <v>0</v>
      </c>
      <c r="T48" s="379">
        <f>+Sklop14[[#This Row],[Končna cena/enoto mere (EUR) z DDV]]*Sklop14[[#This Row],[Okvirna količina]]</f>
        <v>0</v>
      </c>
      <c r="U48" s="380"/>
    </row>
    <row r="49" spans="1:21" s="55" customFormat="1" ht="12">
      <c r="A49" s="510" t="s">
        <v>25</v>
      </c>
      <c r="B49" s="520" t="s">
        <v>1276</v>
      </c>
      <c r="C49" s="516" t="s">
        <v>419</v>
      </c>
      <c r="D49" s="516" t="s">
        <v>1</v>
      </c>
      <c r="E49" s="517"/>
      <c r="F49" s="518">
        <v>180</v>
      </c>
      <c r="G49" s="519" t="s">
        <v>1</v>
      </c>
      <c r="H49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49" s="358" t="str">
        <f>IF(Sklop14[[#This Row],[ZAHTEVANA SHEMA KAKOVOSTI]]&lt;&gt;"",Sklop14[[#This Row],[Preračunana masa/volumen/kos na enoto kg]],"")</f>
        <v/>
      </c>
      <c r="J49" s="357"/>
      <c r="K49" s="354"/>
      <c r="L49" s="354"/>
      <c r="M49" s="355"/>
      <c r="N49" s="378"/>
      <c r="O49" s="378"/>
      <c r="P49" s="381"/>
      <c r="Q49" s="378">
        <f>+Sklop14[[#This Row],[cena/enota brez DDV v EUR]]*Sklop14[[#This Row],[Stopnja DDV (%)]]</f>
        <v>0</v>
      </c>
      <c r="R49" s="378">
        <f>+Sklop14[[#This Row],[cena/enota brez DDV v EUR]]+Sklop14[[#This Row],[Davek (EUR)]]</f>
        <v>0</v>
      </c>
      <c r="S49" s="378">
        <f>+Sklop14[[#This Row],[cena/enota brez DDV v EUR]]*Sklop14[[#This Row],[Okvirna količina]]</f>
        <v>0</v>
      </c>
      <c r="T49" s="379">
        <f>+Sklop14[[#This Row],[Končna cena/enoto mere (EUR) z DDV]]*Sklop14[[#This Row],[Okvirna količina]]</f>
        <v>0</v>
      </c>
      <c r="U49" s="380"/>
    </row>
    <row r="50" spans="1:21" s="55" customFormat="1" ht="12">
      <c r="A50" s="510" t="s">
        <v>26</v>
      </c>
      <c r="B50" s="520" t="s">
        <v>1277</v>
      </c>
      <c r="C50" s="516" t="s">
        <v>1278</v>
      </c>
      <c r="D50" s="516" t="s">
        <v>1</v>
      </c>
      <c r="E50" s="517"/>
      <c r="F50" s="518">
        <v>144</v>
      </c>
      <c r="G50" s="519" t="s">
        <v>1</v>
      </c>
      <c r="H50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50" s="358" t="str">
        <f>IF(Sklop14[[#This Row],[ZAHTEVANA SHEMA KAKOVOSTI]]&lt;&gt;"",Sklop14[[#This Row],[Preračunana masa/volumen/kos na enoto kg]],"")</f>
        <v/>
      </c>
      <c r="J50" s="357"/>
      <c r="K50" s="354"/>
      <c r="L50" s="354"/>
      <c r="M50" s="355"/>
      <c r="N50" s="378"/>
      <c r="O50" s="378"/>
      <c r="P50" s="381"/>
      <c r="Q50" s="378">
        <f>+Sklop14[[#This Row],[cena/enota brez DDV v EUR]]*Sklop14[[#This Row],[Stopnja DDV (%)]]</f>
        <v>0</v>
      </c>
      <c r="R50" s="378">
        <f>+Sklop14[[#This Row],[cena/enota brez DDV v EUR]]+Sklop14[[#This Row],[Davek (EUR)]]</f>
        <v>0</v>
      </c>
      <c r="S50" s="378">
        <f>+Sklop14[[#This Row],[cena/enota brez DDV v EUR]]*Sklop14[[#This Row],[Okvirna količina]]</f>
        <v>0</v>
      </c>
      <c r="T50" s="379">
        <f>+Sklop14[[#This Row],[Končna cena/enoto mere (EUR) z DDV]]*Sklop14[[#This Row],[Okvirna količina]]</f>
        <v>0</v>
      </c>
      <c r="U50" s="380"/>
    </row>
    <row r="51" spans="1:21" s="55" customFormat="1" ht="12">
      <c r="A51" s="510" t="s">
        <v>27</v>
      </c>
      <c r="B51" s="520" t="s">
        <v>1279</v>
      </c>
      <c r="C51" s="516" t="s">
        <v>419</v>
      </c>
      <c r="D51" s="516" t="s">
        <v>1</v>
      </c>
      <c r="E51" s="517"/>
      <c r="F51" s="518">
        <v>109</v>
      </c>
      <c r="G51" s="519" t="s">
        <v>1</v>
      </c>
      <c r="H51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109</v>
      </c>
      <c r="I51" s="358" t="str">
        <f>IF(Sklop14[[#This Row],[ZAHTEVANA SHEMA KAKOVOSTI]]&lt;&gt;"",Sklop14[[#This Row],[Preračunana masa/volumen/kos na enoto kg]],"")</f>
        <v/>
      </c>
      <c r="J51" s="357"/>
      <c r="K51" s="354"/>
      <c r="L51" s="354"/>
      <c r="M51" s="355"/>
      <c r="N51" s="378"/>
      <c r="O51" s="378"/>
      <c r="P51" s="381"/>
      <c r="Q51" s="378">
        <f>+Sklop14[[#This Row],[cena/enota brez DDV v EUR]]*Sklop14[[#This Row],[Stopnja DDV (%)]]</f>
        <v>0</v>
      </c>
      <c r="R51" s="378">
        <f>+Sklop14[[#This Row],[cena/enota brez DDV v EUR]]+Sklop14[[#This Row],[Davek (EUR)]]</f>
        <v>0</v>
      </c>
      <c r="S51" s="378">
        <f>+Sklop14[[#This Row],[cena/enota brez DDV v EUR]]*Sklop14[[#This Row],[Okvirna količina]]</f>
        <v>0</v>
      </c>
      <c r="T51" s="379">
        <f>+Sklop14[[#This Row],[Končna cena/enoto mere (EUR) z DDV]]*Sklop14[[#This Row],[Okvirna količina]]</f>
        <v>0</v>
      </c>
      <c r="U51" s="380"/>
    </row>
    <row r="52" spans="1:21" s="55" customFormat="1" ht="24">
      <c r="A52" s="510" t="s">
        <v>28</v>
      </c>
      <c r="B52" s="520" t="s">
        <v>1280</v>
      </c>
      <c r="C52" s="516">
        <v>0.5</v>
      </c>
      <c r="D52" s="516" t="s">
        <v>1</v>
      </c>
      <c r="E52" s="517"/>
      <c r="F52" s="518">
        <v>72</v>
      </c>
      <c r="G52" s="519" t="s">
        <v>1</v>
      </c>
      <c r="H52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52" s="358" t="str">
        <f>IF(Sklop14[[#This Row],[ZAHTEVANA SHEMA KAKOVOSTI]]&lt;&gt;"",Sklop14[[#This Row],[Preračunana masa/volumen/kos na enoto kg]],"")</f>
        <v/>
      </c>
      <c r="J52" s="357"/>
      <c r="K52" s="354"/>
      <c r="L52" s="354"/>
      <c r="M52" s="355"/>
      <c r="N52" s="378"/>
      <c r="O52" s="378"/>
      <c r="P52" s="381"/>
      <c r="Q52" s="378">
        <f>+Sklop14[[#This Row],[cena/enota brez DDV v EUR]]*Sklop14[[#This Row],[Stopnja DDV (%)]]</f>
        <v>0</v>
      </c>
      <c r="R52" s="378">
        <f>+Sklop14[[#This Row],[cena/enota brez DDV v EUR]]+Sklop14[[#This Row],[Davek (EUR)]]</f>
        <v>0</v>
      </c>
      <c r="S52" s="378">
        <f>+Sklop14[[#This Row],[cena/enota brez DDV v EUR]]*Sklop14[[#This Row],[Okvirna količina]]</f>
        <v>0</v>
      </c>
      <c r="T52" s="379">
        <f>+Sklop14[[#This Row],[Končna cena/enoto mere (EUR) z DDV]]*Sklop14[[#This Row],[Okvirna količina]]</f>
        <v>0</v>
      </c>
      <c r="U52" s="380"/>
    </row>
    <row r="53" spans="1:21" s="55" customFormat="1" ht="24">
      <c r="A53" s="510" t="s">
        <v>29</v>
      </c>
      <c r="B53" s="520" t="s">
        <v>1118</v>
      </c>
      <c r="C53" s="516" t="s">
        <v>481</v>
      </c>
      <c r="D53" s="516" t="s">
        <v>1</v>
      </c>
      <c r="E53" s="517"/>
      <c r="F53" s="518">
        <v>150</v>
      </c>
      <c r="G53" s="519" t="s">
        <v>1</v>
      </c>
      <c r="H53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3" s="358" t="str">
        <f>IF(Sklop14[[#This Row],[ZAHTEVANA SHEMA KAKOVOSTI]]&lt;&gt;"",Sklop14[[#This Row],[Preračunana masa/volumen/kos na enoto kg]],"")</f>
        <v/>
      </c>
      <c r="J53" s="357"/>
      <c r="K53" s="354"/>
      <c r="L53" s="354"/>
      <c r="M53" s="355"/>
      <c r="N53" s="378"/>
      <c r="O53" s="378"/>
      <c r="P53" s="381"/>
      <c r="Q53" s="378">
        <f>+Sklop14[[#This Row],[cena/enota brez DDV v EUR]]*Sklop14[[#This Row],[Stopnja DDV (%)]]</f>
        <v>0</v>
      </c>
      <c r="R53" s="378">
        <f>+Sklop14[[#This Row],[cena/enota brez DDV v EUR]]+Sklop14[[#This Row],[Davek (EUR)]]</f>
        <v>0</v>
      </c>
      <c r="S53" s="378">
        <f>+Sklop14[[#This Row],[cena/enota brez DDV v EUR]]*Sklop14[[#This Row],[Okvirna količina]]</f>
        <v>0</v>
      </c>
      <c r="T53" s="379">
        <f>+Sklop14[[#This Row],[Končna cena/enoto mere (EUR) z DDV]]*Sklop14[[#This Row],[Okvirna količina]]</f>
        <v>0</v>
      </c>
      <c r="U53" s="380"/>
    </row>
    <row r="54" spans="1:21" s="55" customFormat="1" ht="24">
      <c r="A54" s="510" t="s">
        <v>30</v>
      </c>
      <c r="B54" s="520" t="s">
        <v>1281</v>
      </c>
      <c r="C54" s="516">
        <v>0.5</v>
      </c>
      <c r="D54" s="516" t="s">
        <v>1</v>
      </c>
      <c r="E54" s="517"/>
      <c r="F54" s="518">
        <v>108</v>
      </c>
      <c r="G54" s="519" t="s">
        <v>1</v>
      </c>
      <c r="H54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54" s="358" t="str">
        <f>IF(Sklop14[[#This Row],[ZAHTEVANA SHEMA KAKOVOSTI]]&lt;&gt;"",Sklop14[[#This Row],[Preračunana masa/volumen/kos na enoto kg]],"")</f>
        <v/>
      </c>
      <c r="J54" s="357"/>
      <c r="K54" s="354"/>
      <c r="L54" s="354"/>
      <c r="M54" s="355"/>
      <c r="N54" s="378"/>
      <c r="O54" s="378"/>
      <c r="P54" s="381"/>
      <c r="Q54" s="378">
        <f>+Sklop14[[#This Row],[cena/enota brez DDV v EUR]]*Sklop14[[#This Row],[Stopnja DDV (%)]]</f>
        <v>0</v>
      </c>
      <c r="R54" s="378">
        <f>+Sklop14[[#This Row],[cena/enota brez DDV v EUR]]+Sklop14[[#This Row],[Davek (EUR)]]</f>
        <v>0</v>
      </c>
      <c r="S54" s="378">
        <f>+Sklop14[[#This Row],[cena/enota brez DDV v EUR]]*Sklop14[[#This Row],[Okvirna količina]]</f>
        <v>0</v>
      </c>
      <c r="T54" s="379">
        <f>+Sklop14[[#This Row],[Končna cena/enoto mere (EUR) z DDV]]*Sklop14[[#This Row],[Okvirna količina]]</f>
        <v>0</v>
      </c>
      <c r="U54" s="380"/>
    </row>
    <row r="55" spans="1:21" s="55" customFormat="1" ht="12">
      <c r="A55" s="510" t="s">
        <v>31</v>
      </c>
      <c r="B55" s="520" t="s">
        <v>1282</v>
      </c>
      <c r="C55" s="516">
        <v>1</v>
      </c>
      <c r="D55" s="516" t="s">
        <v>1</v>
      </c>
      <c r="E55" s="517"/>
      <c r="F55" s="518">
        <v>25</v>
      </c>
      <c r="G55" s="519" t="s">
        <v>1</v>
      </c>
      <c r="H55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55" s="358" t="str">
        <f>IF(Sklop14[[#This Row],[ZAHTEVANA SHEMA KAKOVOSTI]]&lt;&gt;"",Sklop14[[#This Row],[Preračunana masa/volumen/kos na enoto kg]],"")</f>
        <v/>
      </c>
      <c r="J55" s="357"/>
      <c r="K55" s="354"/>
      <c r="L55" s="354"/>
      <c r="M55" s="355"/>
      <c r="N55" s="378"/>
      <c r="O55" s="378"/>
      <c r="P55" s="381"/>
      <c r="Q55" s="378">
        <f>+Sklop14[[#This Row],[cena/enota brez DDV v EUR]]*Sklop14[[#This Row],[Stopnja DDV (%)]]</f>
        <v>0</v>
      </c>
      <c r="R55" s="378">
        <f>+Sklop14[[#This Row],[cena/enota brez DDV v EUR]]+Sklop14[[#This Row],[Davek (EUR)]]</f>
        <v>0</v>
      </c>
      <c r="S55" s="378">
        <f>+Sklop14[[#This Row],[cena/enota brez DDV v EUR]]*Sklop14[[#This Row],[Okvirna količina]]</f>
        <v>0</v>
      </c>
      <c r="T55" s="379">
        <f>+Sklop14[[#This Row],[Končna cena/enoto mere (EUR) z DDV]]*Sklop14[[#This Row],[Okvirna količina]]</f>
        <v>0</v>
      </c>
      <c r="U55" s="380"/>
    </row>
    <row r="56" spans="1:21" s="55" customFormat="1" ht="12">
      <c r="A56" s="510" t="s">
        <v>32</v>
      </c>
      <c r="B56" s="520" t="s">
        <v>1283</v>
      </c>
      <c r="C56" s="516" t="s">
        <v>1284</v>
      </c>
      <c r="D56" s="516" t="s">
        <v>1</v>
      </c>
      <c r="E56" s="517"/>
      <c r="F56" s="518">
        <v>22</v>
      </c>
      <c r="G56" s="519" t="s">
        <v>1</v>
      </c>
      <c r="H56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56" s="358" t="str">
        <f>IF(Sklop14[[#This Row],[ZAHTEVANA SHEMA KAKOVOSTI]]&lt;&gt;"",Sklop14[[#This Row],[Preračunana masa/volumen/kos na enoto kg]],"")</f>
        <v/>
      </c>
      <c r="J56" s="357"/>
      <c r="K56" s="354"/>
      <c r="L56" s="354"/>
      <c r="M56" s="355"/>
      <c r="N56" s="378"/>
      <c r="O56" s="378"/>
      <c r="P56" s="381"/>
      <c r="Q56" s="378">
        <f>+Sklop14[[#This Row],[cena/enota brez DDV v EUR]]*Sklop14[[#This Row],[Stopnja DDV (%)]]</f>
        <v>0</v>
      </c>
      <c r="R56" s="378">
        <f>+Sklop14[[#This Row],[cena/enota brez DDV v EUR]]+Sklop14[[#This Row],[Davek (EUR)]]</f>
        <v>0</v>
      </c>
      <c r="S56" s="378">
        <f>+Sklop14[[#This Row],[cena/enota brez DDV v EUR]]*Sklop14[[#This Row],[Okvirna količina]]</f>
        <v>0</v>
      </c>
      <c r="T56" s="379">
        <f>+Sklop14[[#This Row],[Končna cena/enoto mere (EUR) z DDV]]*Sklop14[[#This Row],[Okvirna količina]]</f>
        <v>0</v>
      </c>
      <c r="U56" s="380"/>
    </row>
    <row r="57" spans="1:21" s="55" customFormat="1" ht="12">
      <c r="A57" s="510" t="s">
        <v>33</v>
      </c>
      <c r="B57" s="520" t="s">
        <v>1285</v>
      </c>
      <c r="C57" s="516">
        <v>1</v>
      </c>
      <c r="D57" s="516" t="s">
        <v>1</v>
      </c>
      <c r="E57" s="517"/>
      <c r="F57" s="518">
        <v>12</v>
      </c>
      <c r="G57" s="519" t="s">
        <v>1</v>
      </c>
      <c r="H57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57" s="358" t="str">
        <f>IF(Sklop14[[#This Row],[ZAHTEVANA SHEMA KAKOVOSTI]]&lt;&gt;"",Sklop14[[#This Row],[Preračunana masa/volumen/kos na enoto kg]],"")</f>
        <v/>
      </c>
      <c r="J57" s="357"/>
      <c r="K57" s="354"/>
      <c r="L57" s="354"/>
      <c r="M57" s="355"/>
      <c r="N57" s="378"/>
      <c r="O57" s="378"/>
      <c r="P57" s="381"/>
      <c r="Q57" s="378">
        <f>+Sklop14[[#This Row],[cena/enota brez DDV v EUR]]*Sklop14[[#This Row],[Stopnja DDV (%)]]</f>
        <v>0</v>
      </c>
      <c r="R57" s="378">
        <f>+Sklop14[[#This Row],[cena/enota brez DDV v EUR]]+Sklop14[[#This Row],[Davek (EUR)]]</f>
        <v>0</v>
      </c>
      <c r="S57" s="378">
        <f>+Sklop14[[#This Row],[cena/enota brez DDV v EUR]]*Sklop14[[#This Row],[Okvirna količina]]</f>
        <v>0</v>
      </c>
      <c r="T57" s="379">
        <f>+Sklop14[[#This Row],[Končna cena/enoto mere (EUR) z DDV]]*Sklop14[[#This Row],[Okvirna količina]]</f>
        <v>0</v>
      </c>
      <c r="U57" s="380"/>
    </row>
    <row r="58" spans="1:21" s="55" customFormat="1" ht="12">
      <c r="A58" s="510" t="s">
        <v>34</v>
      </c>
      <c r="B58" s="520" t="s">
        <v>1286</v>
      </c>
      <c r="C58" s="516">
        <v>1</v>
      </c>
      <c r="D58" s="516" t="s">
        <v>1</v>
      </c>
      <c r="E58" s="517"/>
      <c r="F58" s="518">
        <v>20</v>
      </c>
      <c r="G58" s="519" t="s">
        <v>1</v>
      </c>
      <c r="H58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8" s="358" t="str">
        <f>IF(Sklop14[[#This Row],[ZAHTEVANA SHEMA KAKOVOSTI]]&lt;&gt;"",Sklop14[[#This Row],[Preračunana masa/volumen/kos na enoto kg]],"")</f>
        <v/>
      </c>
      <c r="J58" s="357"/>
      <c r="K58" s="354"/>
      <c r="L58" s="354"/>
      <c r="M58" s="355"/>
      <c r="N58" s="378"/>
      <c r="O58" s="378"/>
      <c r="P58" s="381"/>
      <c r="Q58" s="378">
        <f>+Sklop14[[#This Row],[cena/enota brez DDV v EUR]]*Sklop14[[#This Row],[Stopnja DDV (%)]]</f>
        <v>0</v>
      </c>
      <c r="R58" s="378">
        <f>+Sklop14[[#This Row],[cena/enota brez DDV v EUR]]+Sklop14[[#This Row],[Davek (EUR)]]</f>
        <v>0</v>
      </c>
      <c r="S58" s="378">
        <f>+Sklop14[[#This Row],[cena/enota brez DDV v EUR]]*Sklop14[[#This Row],[Okvirna količina]]</f>
        <v>0</v>
      </c>
      <c r="T58" s="379">
        <f>+Sklop14[[#This Row],[Končna cena/enoto mere (EUR) z DDV]]*Sklop14[[#This Row],[Okvirna količina]]</f>
        <v>0</v>
      </c>
      <c r="U58" s="380"/>
    </row>
    <row r="59" spans="1:21" s="55" customFormat="1" ht="12">
      <c r="A59" s="510" t="s">
        <v>35</v>
      </c>
      <c r="B59" s="520" t="s">
        <v>1287</v>
      </c>
      <c r="C59" s="516" t="s">
        <v>419</v>
      </c>
      <c r="D59" s="516" t="s">
        <v>1</v>
      </c>
      <c r="E59" s="517"/>
      <c r="F59" s="518">
        <v>240</v>
      </c>
      <c r="G59" s="519" t="s">
        <v>1</v>
      </c>
      <c r="H59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59" s="358" t="str">
        <f>IF(Sklop14[[#This Row],[ZAHTEVANA SHEMA KAKOVOSTI]]&lt;&gt;"",Sklop14[[#This Row],[Preračunana masa/volumen/kos na enoto kg]],"")</f>
        <v/>
      </c>
      <c r="J59" s="357"/>
      <c r="K59" s="354"/>
      <c r="L59" s="354"/>
      <c r="M59" s="355"/>
      <c r="N59" s="378"/>
      <c r="O59" s="378"/>
      <c r="P59" s="381"/>
      <c r="Q59" s="378">
        <f>+Sklop14[[#This Row],[cena/enota brez DDV v EUR]]*Sklop14[[#This Row],[Stopnja DDV (%)]]</f>
        <v>0</v>
      </c>
      <c r="R59" s="378">
        <f>+Sklop14[[#This Row],[cena/enota brez DDV v EUR]]+Sklop14[[#This Row],[Davek (EUR)]]</f>
        <v>0</v>
      </c>
      <c r="S59" s="378">
        <f>+Sklop14[[#This Row],[cena/enota brez DDV v EUR]]*Sklop14[[#This Row],[Okvirna količina]]</f>
        <v>0</v>
      </c>
      <c r="T59" s="379">
        <f>+Sklop14[[#This Row],[Končna cena/enoto mere (EUR) z DDV]]*Sklop14[[#This Row],[Okvirna količina]]</f>
        <v>0</v>
      </c>
      <c r="U59" s="380"/>
    </row>
    <row r="60" spans="1:21" s="55" customFormat="1" ht="24">
      <c r="A60" s="510" t="s">
        <v>36</v>
      </c>
      <c r="B60" s="520" t="s">
        <v>1288</v>
      </c>
      <c r="C60" s="516">
        <v>1</v>
      </c>
      <c r="D60" s="516" t="s">
        <v>1</v>
      </c>
      <c r="E60" s="517"/>
      <c r="F60" s="518">
        <v>72</v>
      </c>
      <c r="G60" s="519" t="s">
        <v>1</v>
      </c>
      <c r="H60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0" s="358" t="str">
        <f>IF(Sklop14[[#This Row],[ZAHTEVANA SHEMA KAKOVOSTI]]&lt;&gt;"",Sklop14[[#This Row],[Preračunana masa/volumen/kos na enoto kg]],"")</f>
        <v/>
      </c>
      <c r="J60" s="357"/>
      <c r="K60" s="354"/>
      <c r="L60" s="354"/>
      <c r="M60" s="355"/>
      <c r="N60" s="378"/>
      <c r="O60" s="378"/>
      <c r="P60" s="381"/>
      <c r="Q60" s="378">
        <f>+Sklop14[[#This Row],[cena/enota brez DDV v EUR]]*Sklop14[[#This Row],[Stopnja DDV (%)]]</f>
        <v>0</v>
      </c>
      <c r="R60" s="378">
        <f>+Sklop14[[#This Row],[cena/enota brez DDV v EUR]]+Sklop14[[#This Row],[Davek (EUR)]]</f>
        <v>0</v>
      </c>
      <c r="S60" s="378">
        <f>+Sklop14[[#This Row],[cena/enota brez DDV v EUR]]*Sklop14[[#This Row],[Okvirna količina]]</f>
        <v>0</v>
      </c>
      <c r="T60" s="379">
        <f>+Sklop14[[#This Row],[Končna cena/enoto mere (EUR) z DDV]]*Sklop14[[#This Row],[Okvirna količina]]</f>
        <v>0</v>
      </c>
      <c r="U60" s="380"/>
    </row>
    <row r="61" spans="1:21" s="55" customFormat="1" ht="12">
      <c r="A61" s="510" t="s">
        <v>37</v>
      </c>
      <c r="B61" s="520" t="s">
        <v>1289</v>
      </c>
      <c r="C61" s="516" t="s">
        <v>481</v>
      </c>
      <c r="D61" s="516" t="s">
        <v>1</v>
      </c>
      <c r="E61" s="517"/>
      <c r="F61" s="518">
        <v>60</v>
      </c>
      <c r="G61" s="519" t="s">
        <v>1</v>
      </c>
      <c r="H61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61" s="358" t="str">
        <f>IF(Sklop14[[#This Row],[ZAHTEVANA SHEMA KAKOVOSTI]]&lt;&gt;"",Sklop14[[#This Row],[Preračunana masa/volumen/kos na enoto kg]],"")</f>
        <v/>
      </c>
      <c r="J61" s="357"/>
      <c r="K61" s="354"/>
      <c r="L61" s="354"/>
      <c r="M61" s="355"/>
      <c r="N61" s="378"/>
      <c r="O61" s="378"/>
      <c r="P61" s="381"/>
      <c r="Q61" s="378">
        <f>+Sklop14[[#This Row],[cena/enota brez DDV v EUR]]*Sklop14[[#This Row],[Stopnja DDV (%)]]</f>
        <v>0</v>
      </c>
      <c r="R61" s="378">
        <f>+Sklop14[[#This Row],[cena/enota brez DDV v EUR]]+Sklop14[[#This Row],[Davek (EUR)]]</f>
        <v>0</v>
      </c>
      <c r="S61" s="378">
        <f>+Sklop14[[#This Row],[cena/enota brez DDV v EUR]]*Sklop14[[#This Row],[Okvirna količina]]</f>
        <v>0</v>
      </c>
      <c r="T61" s="379">
        <f>+Sklop14[[#This Row],[Končna cena/enoto mere (EUR) z DDV]]*Sklop14[[#This Row],[Okvirna količina]]</f>
        <v>0</v>
      </c>
      <c r="U61" s="380"/>
    </row>
    <row r="62" spans="1:21" s="55" customFormat="1" ht="24">
      <c r="A62" s="510" t="s">
        <v>38</v>
      </c>
      <c r="B62" s="520" t="s">
        <v>1290</v>
      </c>
      <c r="C62" s="516" t="s">
        <v>419</v>
      </c>
      <c r="D62" s="516" t="s">
        <v>1</v>
      </c>
      <c r="E62" s="517"/>
      <c r="F62" s="518">
        <v>40</v>
      </c>
      <c r="G62" s="519" t="s">
        <v>1</v>
      </c>
      <c r="H62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2" s="358" t="str">
        <f>IF(Sklop14[[#This Row],[ZAHTEVANA SHEMA KAKOVOSTI]]&lt;&gt;"",Sklop14[[#This Row],[Preračunana masa/volumen/kos na enoto kg]],"")</f>
        <v/>
      </c>
      <c r="J62" s="357"/>
      <c r="K62" s="354"/>
      <c r="L62" s="354"/>
      <c r="M62" s="355"/>
      <c r="N62" s="378"/>
      <c r="O62" s="378"/>
      <c r="P62" s="381"/>
      <c r="Q62" s="378">
        <f>+Sklop14[[#This Row],[cena/enota brez DDV v EUR]]*Sklop14[[#This Row],[Stopnja DDV (%)]]</f>
        <v>0</v>
      </c>
      <c r="R62" s="378">
        <f>+Sklop14[[#This Row],[cena/enota brez DDV v EUR]]+Sklop14[[#This Row],[Davek (EUR)]]</f>
        <v>0</v>
      </c>
      <c r="S62" s="378">
        <f>+Sklop14[[#This Row],[cena/enota brez DDV v EUR]]*Sklop14[[#This Row],[Okvirna količina]]</f>
        <v>0</v>
      </c>
      <c r="T62" s="379">
        <f>+Sklop14[[#This Row],[Končna cena/enoto mere (EUR) z DDV]]*Sklop14[[#This Row],[Okvirna količina]]</f>
        <v>0</v>
      </c>
      <c r="U62" s="380"/>
    </row>
    <row r="63" spans="1:21" s="55" customFormat="1" ht="12">
      <c r="A63" s="510" t="s">
        <v>39</v>
      </c>
      <c r="B63" s="520" t="s">
        <v>1291</v>
      </c>
      <c r="C63" s="516" t="s">
        <v>419</v>
      </c>
      <c r="D63" s="516" t="s">
        <v>1</v>
      </c>
      <c r="E63" s="517"/>
      <c r="F63" s="518">
        <v>72</v>
      </c>
      <c r="G63" s="519" t="s">
        <v>1</v>
      </c>
      <c r="H63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3" s="358" t="str">
        <f>IF(Sklop14[[#This Row],[ZAHTEVANA SHEMA KAKOVOSTI]]&lt;&gt;"",Sklop14[[#This Row],[Preračunana masa/volumen/kos na enoto kg]],"")</f>
        <v/>
      </c>
      <c r="J63" s="357"/>
      <c r="K63" s="354"/>
      <c r="L63" s="354"/>
      <c r="M63" s="355"/>
      <c r="N63" s="378"/>
      <c r="O63" s="378"/>
      <c r="P63" s="381"/>
      <c r="Q63" s="378">
        <f>+Sklop14[[#This Row],[cena/enota brez DDV v EUR]]*Sklop14[[#This Row],[Stopnja DDV (%)]]</f>
        <v>0</v>
      </c>
      <c r="R63" s="378">
        <f>+Sklop14[[#This Row],[cena/enota brez DDV v EUR]]+Sklop14[[#This Row],[Davek (EUR)]]</f>
        <v>0</v>
      </c>
      <c r="S63" s="378">
        <f>+Sklop14[[#This Row],[cena/enota brez DDV v EUR]]*Sklop14[[#This Row],[Okvirna količina]]</f>
        <v>0</v>
      </c>
      <c r="T63" s="379">
        <f>+Sklop14[[#This Row],[Končna cena/enoto mere (EUR) z DDV]]*Sklop14[[#This Row],[Okvirna količina]]</f>
        <v>0</v>
      </c>
      <c r="U63" s="380"/>
    </row>
    <row r="64" spans="1:21" s="55" customFormat="1" ht="12">
      <c r="A64" s="510" t="s">
        <v>40</v>
      </c>
      <c r="B64" s="520" t="s">
        <v>1292</v>
      </c>
      <c r="C64" s="516">
        <v>2</v>
      </c>
      <c r="D64" s="516" t="s">
        <v>1</v>
      </c>
      <c r="E64" s="517"/>
      <c r="F64" s="518">
        <v>42</v>
      </c>
      <c r="G64" s="519" t="s">
        <v>1</v>
      </c>
      <c r="H64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84</v>
      </c>
      <c r="I64" s="358" t="str">
        <f>IF(Sklop14[[#This Row],[ZAHTEVANA SHEMA KAKOVOSTI]]&lt;&gt;"",Sklop14[[#This Row],[Preračunana masa/volumen/kos na enoto kg]],"")</f>
        <v/>
      </c>
      <c r="J64" s="357"/>
      <c r="K64" s="354"/>
      <c r="L64" s="354"/>
      <c r="M64" s="355"/>
      <c r="N64" s="378"/>
      <c r="O64" s="378"/>
      <c r="P64" s="381"/>
      <c r="Q64" s="378">
        <f>+Sklop14[[#This Row],[cena/enota brez DDV v EUR]]*Sklop14[[#This Row],[Stopnja DDV (%)]]</f>
        <v>0</v>
      </c>
      <c r="R64" s="378">
        <f>+Sklop14[[#This Row],[cena/enota brez DDV v EUR]]+Sklop14[[#This Row],[Davek (EUR)]]</f>
        <v>0</v>
      </c>
      <c r="S64" s="378">
        <f>+Sklop14[[#This Row],[cena/enota brez DDV v EUR]]*Sklop14[[#This Row],[Okvirna količina]]</f>
        <v>0</v>
      </c>
      <c r="T64" s="379">
        <f>+Sklop14[[#This Row],[Končna cena/enoto mere (EUR) z DDV]]*Sklop14[[#This Row],[Okvirna količina]]</f>
        <v>0</v>
      </c>
      <c r="U64" s="380"/>
    </row>
    <row r="65" spans="1:22" s="55" customFormat="1" ht="24">
      <c r="A65" s="510" t="s">
        <v>41</v>
      </c>
      <c r="B65" s="520" t="s">
        <v>1293</v>
      </c>
      <c r="C65" s="516">
        <v>0.5</v>
      </c>
      <c r="D65" s="516" t="s">
        <v>1</v>
      </c>
      <c r="E65" s="517"/>
      <c r="F65" s="518">
        <v>39</v>
      </c>
      <c r="G65" s="519" t="s">
        <v>1</v>
      </c>
      <c r="H65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19.5</v>
      </c>
      <c r="I65" s="358" t="str">
        <f>IF(Sklop14[[#This Row],[ZAHTEVANA SHEMA KAKOVOSTI]]&lt;&gt;"",Sklop14[[#This Row],[Preračunana masa/volumen/kos na enoto kg]],"")</f>
        <v/>
      </c>
      <c r="J65" s="357"/>
      <c r="K65" s="354"/>
      <c r="L65" s="354"/>
      <c r="M65" s="355"/>
      <c r="N65" s="378"/>
      <c r="O65" s="378"/>
      <c r="P65" s="381"/>
      <c r="Q65" s="378">
        <f>+Sklop14[[#This Row],[cena/enota brez DDV v EUR]]*Sklop14[[#This Row],[Stopnja DDV (%)]]</f>
        <v>0</v>
      </c>
      <c r="R65" s="378">
        <f>+Sklop14[[#This Row],[cena/enota brez DDV v EUR]]+Sklop14[[#This Row],[Davek (EUR)]]</f>
        <v>0</v>
      </c>
      <c r="S65" s="378">
        <f>+Sklop14[[#This Row],[cena/enota brez DDV v EUR]]*Sklop14[[#This Row],[Okvirna količina]]</f>
        <v>0</v>
      </c>
      <c r="T65" s="379">
        <f>+Sklop14[[#This Row],[Končna cena/enoto mere (EUR) z DDV]]*Sklop14[[#This Row],[Okvirna količina]]</f>
        <v>0</v>
      </c>
      <c r="U65" s="380"/>
    </row>
    <row r="66" spans="1:22" s="55" customFormat="1" ht="12">
      <c r="A66" s="510" t="s">
        <v>42</v>
      </c>
      <c r="B66" s="511" t="s">
        <v>568</v>
      </c>
      <c r="C66" s="512">
        <v>5</v>
      </c>
      <c r="D66" s="516" t="s">
        <v>1</v>
      </c>
      <c r="E66" s="517"/>
      <c r="F66" s="518">
        <v>40</v>
      </c>
      <c r="G66" s="519" t="s">
        <v>1</v>
      </c>
      <c r="H66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66" s="358" t="str">
        <f>IF(Sklop14[[#This Row],[ZAHTEVANA SHEMA KAKOVOSTI]]&lt;&gt;"",Sklop14[[#This Row],[Preračunana masa/volumen/kos na enoto kg]],"")</f>
        <v/>
      </c>
      <c r="J66" s="357"/>
      <c r="K66" s="354"/>
      <c r="L66" s="354"/>
      <c r="M66" s="355"/>
      <c r="N66" s="378"/>
      <c r="O66" s="378"/>
      <c r="P66" s="381"/>
      <c r="Q66" s="378">
        <f>+Sklop14[[#This Row],[cena/enota brez DDV v EUR]]*Sklop14[[#This Row],[Stopnja DDV (%)]]</f>
        <v>0</v>
      </c>
      <c r="R66" s="378">
        <f>+Sklop14[[#This Row],[cena/enota brez DDV v EUR]]+Sklop14[[#This Row],[Davek (EUR)]]</f>
        <v>0</v>
      </c>
      <c r="S66" s="378">
        <f>+Sklop14[[#This Row],[cena/enota brez DDV v EUR]]*Sklop14[[#This Row],[Okvirna količina]]</f>
        <v>0</v>
      </c>
      <c r="T66" s="379">
        <f>+Sklop14[[#This Row],[Končna cena/enoto mere (EUR) z DDV]]*Sklop14[[#This Row],[Okvirna količina]]</f>
        <v>0</v>
      </c>
      <c r="U66" s="380"/>
    </row>
    <row r="67" spans="1:22" s="55" customFormat="1" ht="12">
      <c r="A67" s="510" t="s">
        <v>43</v>
      </c>
      <c r="B67" s="520" t="s">
        <v>1294</v>
      </c>
      <c r="C67" s="516" t="s">
        <v>571</v>
      </c>
      <c r="D67" s="516" t="s">
        <v>1</v>
      </c>
      <c r="E67" s="517"/>
      <c r="F67" s="518">
        <v>40</v>
      </c>
      <c r="G67" s="519" t="s">
        <v>1</v>
      </c>
      <c r="H67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7" s="358" t="str">
        <f>IF(Sklop14[[#This Row],[ZAHTEVANA SHEMA KAKOVOSTI]]&lt;&gt;"",Sklop14[[#This Row],[Preračunana masa/volumen/kos na enoto kg]],"")</f>
        <v/>
      </c>
      <c r="J67" s="357"/>
      <c r="K67" s="354"/>
      <c r="L67" s="354"/>
      <c r="M67" s="355"/>
      <c r="N67" s="378"/>
      <c r="O67" s="378"/>
      <c r="P67" s="381"/>
      <c r="Q67" s="378">
        <f>+Sklop14[[#This Row],[cena/enota brez DDV v EUR]]*Sklop14[[#This Row],[Stopnja DDV (%)]]</f>
        <v>0</v>
      </c>
      <c r="R67" s="378">
        <f>+Sklop14[[#This Row],[cena/enota brez DDV v EUR]]+Sklop14[[#This Row],[Davek (EUR)]]</f>
        <v>0</v>
      </c>
      <c r="S67" s="378">
        <f>+Sklop14[[#This Row],[cena/enota brez DDV v EUR]]*Sklop14[[#This Row],[Okvirna količina]]</f>
        <v>0</v>
      </c>
      <c r="T67" s="379">
        <f>+Sklop14[[#This Row],[Končna cena/enoto mere (EUR) z DDV]]*Sklop14[[#This Row],[Okvirna količina]]</f>
        <v>0</v>
      </c>
      <c r="U67" s="380"/>
    </row>
    <row r="68" spans="1:22" s="55" customFormat="1" ht="12">
      <c r="A68" s="510" t="s">
        <v>44</v>
      </c>
      <c r="B68" s="520" t="s">
        <v>569</v>
      </c>
      <c r="C68" s="516" t="s">
        <v>483</v>
      </c>
      <c r="D68" s="516" t="s">
        <v>1</v>
      </c>
      <c r="E68" s="517"/>
      <c r="F68" s="518">
        <v>100</v>
      </c>
      <c r="G68" s="519" t="s">
        <v>1</v>
      </c>
      <c r="H68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8" s="358" t="str">
        <f>IF(Sklop14[[#This Row],[ZAHTEVANA SHEMA KAKOVOSTI]]&lt;&gt;"",Sklop14[[#This Row],[Preračunana masa/volumen/kos na enoto kg]],"")</f>
        <v/>
      </c>
      <c r="J68" s="357"/>
      <c r="K68" s="354"/>
      <c r="L68" s="354"/>
      <c r="M68" s="355"/>
      <c r="N68" s="378"/>
      <c r="O68" s="378"/>
      <c r="P68" s="381"/>
      <c r="Q68" s="378">
        <f>+Sklop14[[#This Row],[cena/enota brez DDV v EUR]]*Sklop14[[#This Row],[Stopnja DDV (%)]]</f>
        <v>0</v>
      </c>
      <c r="R68" s="378">
        <f>+Sklop14[[#This Row],[cena/enota brez DDV v EUR]]+Sklop14[[#This Row],[Davek (EUR)]]</f>
        <v>0</v>
      </c>
      <c r="S68" s="378">
        <f>+Sklop14[[#This Row],[cena/enota brez DDV v EUR]]*Sklop14[[#This Row],[Okvirna količina]]</f>
        <v>0</v>
      </c>
      <c r="T68" s="379">
        <f>+Sklop14[[#This Row],[Končna cena/enoto mere (EUR) z DDV]]*Sklop14[[#This Row],[Okvirna količina]]</f>
        <v>0</v>
      </c>
      <c r="U68" s="380"/>
    </row>
    <row r="69" spans="1:22" s="55" customFormat="1" ht="12">
      <c r="A69" s="510" t="s">
        <v>49</v>
      </c>
      <c r="B69" s="511" t="s">
        <v>1295</v>
      </c>
      <c r="C69" s="512">
        <v>0.5</v>
      </c>
      <c r="D69" s="516" t="s">
        <v>1</v>
      </c>
      <c r="E69" s="517"/>
      <c r="F69" s="518">
        <v>4</v>
      </c>
      <c r="G69" s="519" t="s">
        <v>1</v>
      </c>
      <c r="H69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9" s="358" t="str">
        <f>IF(Sklop14[[#This Row],[ZAHTEVANA SHEMA KAKOVOSTI]]&lt;&gt;"",Sklop14[[#This Row],[Preračunana masa/volumen/kos na enoto kg]],"")</f>
        <v/>
      </c>
      <c r="J69" s="357"/>
      <c r="K69" s="354"/>
      <c r="L69" s="354"/>
      <c r="M69" s="355"/>
      <c r="N69" s="378"/>
      <c r="O69" s="378"/>
      <c r="P69" s="381"/>
      <c r="Q69" s="378">
        <f>+Sklop14[[#This Row],[cena/enota brez DDV v EUR]]*Sklop14[[#This Row],[Stopnja DDV (%)]]</f>
        <v>0</v>
      </c>
      <c r="R69" s="378">
        <f>+Sklop14[[#This Row],[cena/enota brez DDV v EUR]]+Sklop14[[#This Row],[Davek (EUR)]]</f>
        <v>0</v>
      </c>
      <c r="S69" s="378">
        <f>+Sklop14[[#This Row],[cena/enota brez DDV v EUR]]*Sklop14[[#This Row],[Okvirna količina]]</f>
        <v>0</v>
      </c>
      <c r="T69" s="379">
        <f>+Sklop14[[#This Row],[Končna cena/enoto mere (EUR) z DDV]]*Sklop14[[#This Row],[Okvirna količina]]</f>
        <v>0</v>
      </c>
      <c r="U69" s="380"/>
    </row>
    <row r="70" spans="1:22" s="55" customFormat="1" ht="12">
      <c r="A70" s="510" t="s">
        <v>45</v>
      </c>
      <c r="B70" s="521" t="s">
        <v>1296</v>
      </c>
      <c r="C70" s="516">
        <v>2</v>
      </c>
      <c r="D70" s="516" t="s">
        <v>1</v>
      </c>
      <c r="E70" s="517"/>
      <c r="F70" s="518">
        <v>110</v>
      </c>
      <c r="G70" s="519" t="s">
        <v>1</v>
      </c>
      <c r="H70" s="3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70" s="358" t="str">
        <f>IF(Sklop14[[#This Row],[ZAHTEVANA SHEMA KAKOVOSTI]]&lt;&gt;"",Sklop14[[#This Row],[Preračunana masa/volumen/kos na enoto kg]],"")</f>
        <v/>
      </c>
      <c r="J70" s="357"/>
      <c r="K70" s="354"/>
      <c r="L70" s="354"/>
      <c r="M70" s="355"/>
      <c r="N70" s="378"/>
      <c r="O70" s="378"/>
      <c r="P70" s="381"/>
      <c r="Q70" s="378">
        <f>+Sklop14[[#This Row],[cena/enota brez DDV v EUR]]*Sklop14[[#This Row],[Stopnja DDV (%)]]</f>
        <v>0</v>
      </c>
      <c r="R70" s="378">
        <f>+Sklop14[[#This Row],[cena/enota brez DDV v EUR]]+Sklop14[[#This Row],[Davek (EUR)]]</f>
        <v>0</v>
      </c>
      <c r="S70" s="378">
        <f>+Sklop14[[#This Row],[cena/enota brez DDV v EUR]]*Sklop14[[#This Row],[Okvirna količina]]</f>
        <v>0</v>
      </c>
      <c r="T70" s="379">
        <f>+Sklop14[[#This Row],[Končna cena/enoto mere (EUR) z DDV]]*Sklop14[[#This Row],[Okvirna količina]]</f>
        <v>0</v>
      </c>
      <c r="U70" s="380"/>
    </row>
    <row r="71" spans="1:22" s="190" customFormat="1">
      <c r="A71" s="522" t="s">
        <v>164</v>
      </c>
      <c r="B71" s="523"/>
      <c r="C71" s="524"/>
      <c r="D71" s="524"/>
      <c r="E71" s="525"/>
      <c r="F71" s="526"/>
      <c r="G71" s="527"/>
      <c r="H71" s="528">
        <f>SUBTOTAL(109,Sklop14[Preračunana masa/volumen/kos na enoto kg])</f>
        <v>4021.5</v>
      </c>
      <c r="I71" s="528">
        <f>SUBTOTAL(109,Sklop14[Živila iz shem kakovosti (kg)])</f>
        <v>0</v>
      </c>
      <c r="J71" s="529"/>
      <c r="K71" s="530"/>
      <c r="L71" s="530"/>
      <c r="M71" s="531"/>
      <c r="N71" s="532"/>
      <c r="O71" s="532"/>
      <c r="P71" s="532"/>
      <c r="Q71" s="533"/>
      <c r="R71" s="529"/>
      <c r="S71" s="533">
        <f>SUBTOTAL(109,Sklop14[Vrednost za okvirno količino (EUR) brez DDV])</f>
        <v>0</v>
      </c>
      <c r="T71" s="533">
        <f>SUBTOTAL(109,Sklop14[Vrednost za okvirno količino (EUR) z DDV])</f>
        <v>0</v>
      </c>
      <c r="U71" s="534">
        <f>SUBTOTAL(103,Sklop14[Shema kakovosti
(nacionalne, evropske)
])</f>
        <v>0</v>
      </c>
    </row>
    <row r="72" spans="1:22">
      <c r="A72" s="47" t="s">
        <v>159</v>
      </c>
      <c r="B72" s="19"/>
      <c r="C72" s="31"/>
      <c r="D72" s="31"/>
      <c r="E72" s="112"/>
      <c r="Q72" s="47"/>
      <c r="R72" s="47"/>
      <c r="S72" s="47"/>
      <c r="T72" s="47"/>
    </row>
    <row r="73" spans="1:22">
      <c r="A73" s="14" t="s">
        <v>162</v>
      </c>
      <c r="B73" s="19"/>
      <c r="C73" s="31"/>
      <c r="D73" s="31"/>
      <c r="E73" s="112"/>
    </row>
    <row r="74" spans="1:22">
      <c r="A74" s="106" t="s">
        <v>160</v>
      </c>
      <c r="F74" s="68"/>
      <c r="G74" s="68"/>
      <c r="H74" s="32"/>
      <c r="I74" s="32"/>
      <c r="J74" s="32"/>
      <c r="K74" s="32"/>
      <c r="L74" s="54"/>
      <c r="M74" s="54"/>
      <c r="N74" s="32"/>
      <c r="O74" s="32"/>
      <c r="P74" s="32"/>
      <c r="Q74" s="32"/>
      <c r="R74" s="32"/>
      <c r="V74" s="123"/>
    </row>
    <row r="75" spans="1:22">
      <c r="A75" s="495" t="s">
        <v>228</v>
      </c>
      <c r="B75" s="495"/>
      <c r="C75" s="495"/>
      <c r="D75" s="495"/>
      <c r="E75" s="495"/>
      <c r="F75" s="495"/>
      <c r="G75" s="495"/>
      <c r="H75" s="495"/>
      <c r="I75" s="495"/>
      <c r="J75" s="495"/>
      <c r="K75" s="495"/>
      <c r="L75" s="495"/>
      <c r="M75" s="54"/>
      <c r="N75" s="32"/>
      <c r="O75" s="32"/>
      <c r="P75" s="32"/>
      <c r="Q75" s="32"/>
      <c r="R75" s="32"/>
    </row>
    <row r="76" spans="1:22">
      <c r="A76" s="471" t="s">
        <v>1221</v>
      </c>
      <c r="B76" s="471"/>
      <c r="C76" s="471"/>
      <c r="D76" s="471"/>
      <c r="E76" s="471"/>
      <c r="F76" s="471"/>
      <c r="G76" s="471"/>
      <c r="H76" s="471"/>
      <c r="I76" s="471"/>
      <c r="J76" s="471"/>
      <c r="K76" s="471"/>
      <c r="L76" s="471"/>
      <c r="N76" s="32"/>
      <c r="O76" s="32"/>
      <c r="P76" s="32"/>
      <c r="Q76" s="32"/>
      <c r="R76" s="32"/>
    </row>
    <row r="77" spans="1:2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N77" s="32"/>
      <c r="O77" s="32"/>
      <c r="P77" s="32"/>
      <c r="Q77" s="32"/>
      <c r="R77" s="32"/>
    </row>
    <row r="78" spans="1:22">
      <c r="A78" s="106" t="s">
        <v>66</v>
      </c>
      <c r="F78" s="68"/>
      <c r="G78" s="68" t="s">
        <v>67</v>
      </c>
      <c r="H78" s="32"/>
      <c r="I78" s="32"/>
      <c r="J78" s="32"/>
      <c r="K78" s="32"/>
      <c r="L78" s="54"/>
      <c r="M78" s="54"/>
      <c r="N78" s="32"/>
      <c r="O78" s="32"/>
      <c r="P78" s="32"/>
      <c r="Q78" s="32" t="s">
        <v>68</v>
      </c>
      <c r="R78" s="32"/>
    </row>
    <row r="79" spans="1:22" ht="15">
      <c r="A79" s="7"/>
      <c r="B79" s="5"/>
      <c r="C79" s="29"/>
      <c r="D79" s="29"/>
      <c r="E79" s="28"/>
      <c r="F79" s="8"/>
      <c r="H79" s="9"/>
      <c r="I79" s="9"/>
      <c r="J79" s="9"/>
      <c r="K79" s="9"/>
      <c r="L79" s="23"/>
      <c r="M79" s="23"/>
      <c r="N79" s="9"/>
      <c r="O79" s="9"/>
      <c r="P79" s="9"/>
      <c r="Q79" s="9"/>
      <c r="R79" s="9"/>
      <c r="S79" s="3"/>
      <c r="T79" s="3"/>
      <c r="U79" s="8"/>
    </row>
    <row r="80" spans="1:22">
      <c r="B80" s="19"/>
      <c r="C80" s="31"/>
      <c r="D80" s="31"/>
      <c r="E80" s="112"/>
    </row>
    <row r="81" spans="1:22">
      <c r="B81" s="19"/>
      <c r="C81" s="31"/>
      <c r="D81" s="31"/>
      <c r="E81" s="112"/>
    </row>
    <row r="82" spans="1:22">
      <c r="B82" s="19"/>
      <c r="C82" s="31"/>
      <c r="D82" s="31"/>
      <c r="E82" s="112"/>
    </row>
    <row r="83" spans="1:22">
      <c r="B83" s="19"/>
      <c r="C83" s="31"/>
      <c r="D83" s="31"/>
      <c r="E83" s="112"/>
    </row>
    <row r="84" spans="1:22">
      <c r="B84" s="19"/>
      <c r="C84" s="31"/>
      <c r="D84" s="31"/>
      <c r="E84" s="112"/>
    </row>
    <row r="85" spans="1:22">
      <c r="B85" s="19"/>
      <c r="C85" s="31"/>
      <c r="D85" s="31"/>
      <c r="E85" s="112"/>
    </row>
    <row r="86" spans="1:22">
      <c r="B86" s="19"/>
      <c r="C86" s="31"/>
      <c r="D86" s="31"/>
      <c r="E86" s="112"/>
    </row>
    <row r="87" spans="1:22">
      <c r="B87" s="19"/>
      <c r="C87" s="31"/>
      <c r="D87" s="31"/>
      <c r="E87" s="112"/>
    </row>
    <row r="88" spans="1:22">
      <c r="B88" s="19"/>
      <c r="C88" s="31"/>
      <c r="D88" s="31"/>
      <c r="E88" s="112"/>
    </row>
    <row r="89" spans="1:22">
      <c r="B89" s="19"/>
      <c r="C89" s="31"/>
      <c r="D89" s="31"/>
      <c r="E89" s="112"/>
    </row>
    <row r="90" spans="1:22">
      <c r="B90" s="19"/>
      <c r="C90" s="31"/>
      <c r="D90" s="31"/>
      <c r="E90" s="112"/>
    </row>
    <row r="91" spans="1:22">
      <c r="B91" s="19"/>
      <c r="C91" s="31"/>
      <c r="D91" s="31"/>
      <c r="E91" s="112"/>
    </row>
    <row r="92" spans="1:22">
      <c r="B92" s="19"/>
      <c r="C92" s="31"/>
      <c r="D92" s="31"/>
      <c r="E92" s="112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>
      <c r="B302" s="19"/>
      <c r="C302" s="31"/>
      <c r="D302" s="31"/>
      <c r="E302" s="112"/>
    </row>
  </sheetData>
  <sheetProtection insertRows="0" deleteRows="0"/>
  <protectedRanges>
    <protectedRange sqref="J78:P1048576 M75:P77 U1:U1048576 J1:P74" name="Obseg1"/>
    <protectedRange sqref="J75:L75" name="Obseg1_2"/>
    <protectedRange sqref="J77:L77" name="Obseg1_2_1"/>
    <protectedRange sqref="J76:L76" name="Obseg1_2_1_1"/>
  </protectedRanges>
  <mergeCells count="9">
    <mergeCell ref="A76:L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0"/>
  <sheetViews>
    <sheetView topLeftCell="A16" zoomScaleNormal="100" zoomScaleSheetLayoutView="100" workbookViewId="0">
      <selection activeCell="A54" sqref="A54:L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pred_rekapitulacija'!A28</f>
        <v>15.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pred_rekapitulacija'!B28</f>
        <v>KRUH IN PEKOVSKO PECIVO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10" t="s">
        <v>574</v>
      </c>
      <c r="C16" s="82">
        <v>200</v>
      </c>
      <c r="D16" s="82" t="s">
        <v>138</v>
      </c>
      <c r="E16" s="110"/>
      <c r="F16" s="89">
        <v>720</v>
      </c>
      <c r="G16" s="115" t="s">
        <v>0</v>
      </c>
      <c r="H1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144</v>
      </c>
      <c r="I16" s="85" t="str">
        <f>IF(Sklop15[[#This Row],[ZAHTEVANA SHEMA KAKOVOSTI]]&lt;&gt;"",Sklop15[[#This Row],[Preračunana masa/volumen/kos na enoto kg]],"")</f>
        <v/>
      </c>
      <c r="J16" s="97"/>
      <c r="K16" s="90"/>
      <c r="L16" s="90"/>
      <c r="M16" s="99"/>
      <c r="N16" s="91"/>
      <c r="O16" s="91"/>
      <c r="P16" s="100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344"/>
    </row>
    <row r="17" spans="1:21" s="55" customFormat="1" ht="12">
      <c r="A17" s="84" t="s">
        <v>4</v>
      </c>
      <c r="B17" s="76" t="s">
        <v>575</v>
      </c>
      <c r="C17" s="82" t="s">
        <v>481</v>
      </c>
      <c r="D17" s="82" t="s">
        <v>1</v>
      </c>
      <c r="E17" s="110"/>
      <c r="F17" s="89">
        <v>120</v>
      </c>
      <c r="G17" s="115" t="s">
        <v>1</v>
      </c>
      <c r="H1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7" s="85" t="str">
        <f>IF(Sklop15[[#This Row],[ZAHTEVANA SHEMA KAKOVOSTI]]&lt;&gt;"",Sklop15[[#This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+Sklop15[[#This Row],[cena/enota brez DDV v EUR]]*Sklop15[[#This Row],[Stopnja DDV (%)]]</f>
        <v>0</v>
      </c>
      <c r="R17" s="91">
        <f>+Sklop15[[#This Row],[cena/enota brez DDV v EUR]]+Sklop15[[#This Row],[Davek (EUR)]]</f>
        <v>0</v>
      </c>
      <c r="S17" s="91">
        <f>+Sklop15[[#This Row],[cena/enota brez DDV v EUR]]*Sklop15[[#This Row],[Okvirna količina]]</f>
        <v>0</v>
      </c>
      <c r="T17" s="91">
        <f>+Sklop15[[#This Row],[Končna cena/enoto mere (EUR) z DDV]]*Sklop15[[#This Row],[Okvirna količina]]</f>
        <v>0</v>
      </c>
      <c r="U17" s="344"/>
    </row>
    <row r="18" spans="1:21" s="55" customFormat="1" ht="12">
      <c r="A18" s="84" t="s">
        <v>5</v>
      </c>
      <c r="B18" s="10" t="s">
        <v>577</v>
      </c>
      <c r="C18" s="82" t="s">
        <v>615</v>
      </c>
      <c r="D18" s="82" t="s">
        <v>138</v>
      </c>
      <c r="E18" s="110"/>
      <c r="F18" s="89">
        <v>4</v>
      </c>
      <c r="G18" s="115" t="s">
        <v>1</v>
      </c>
      <c r="H1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" s="85" t="str">
        <f>IF(Sklop15[[#This Row],[ZAHTEVANA SHEMA KAKOVOSTI]]&lt;&gt;"",Sklop15[[#This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+Sklop15[[#This Row],[cena/enota brez DDV v EUR]]*Sklop15[[#This Row],[Stopnja DDV (%)]]</f>
        <v>0</v>
      </c>
      <c r="R18" s="91">
        <f>+Sklop15[[#This Row],[cena/enota brez DDV v EUR]]+Sklop15[[#This Row],[Davek (EUR)]]</f>
        <v>0</v>
      </c>
      <c r="S18" s="91">
        <f>+Sklop15[[#This Row],[cena/enota brez DDV v EUR]]*Sklop15[[#This Row],[Okvirna količina]]</f>
        <v>0</v>
      </c>
      <c r="T18" s="91">
        <f>+Sklop15[[#This Row],[Končna cena/enoto mere (EUR) z DDV]]*Sklop15[[#This Row],[Okvirna količina]]</f>
        <v>0</v>
      </c>
      <c r="U18" s="344"/>
    </row>
    <row r="19" spans="1:21" s="55" customFormat="1" ht="24">
      <c r="A19" s="84" t="s">
        <v>6</v>
      </c>
      <c r="B19" s="76" t="s">
        <v>578</v>
      </c>
      <c r="C19" s="82">
        <v>80</v>
      </c>
      <c r="D19" s="82" t="s">
        <v>138</v>
      </c>
      <c r="E19" s="110"/>
      <c r="F19" s="89">
        <v>440</v>
      </c>
      <c r="G19" s="115" t="s">
        <v>0</v>
      </c>
      <c r="H1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35.200000000000003</v>
      </c>
      <c r="I19" s="85" t="str">
        <f>IF(Sklop15[[#This Row],[ZAHTEVANA SHEMA KAKOVOSTI]]&lt;&gt;"",Sklop15[[#This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+Sklop15[[#This Row],[cena/enota brez DDV v EUR]]*Sklop15[[#This Row],[Stopnja DDV (%)]]</f>
        <v>0</v>
      </c>
      <c r="R19" s="91">
        <f>+Sklop15[[#This Row],[cena/enota brez DDV v EUR]]+Sklop15[[#This Row],[Davek (EUR)]]</f>
        <v>0</v>
      </c>
      <c r="S19" s="91">
        <f>+Sklop15[[#This Row],[cena/enota brez DDV v EUR]]*Sklop15[[#This Row],[Okvirna količina]]</f>
        <v>0</v>
      </c>
      <c r="T19" s="91">
        <f>+Sklop15[[#This Row],[Končna cena/enoto mere (EUR) z DDV]]*Sklop15[[#This Row],[Okvirna količina]]</f>
        <v>0</v>
      </c>
      <c r="U19" s="344"/>
    </row>
    <row r="20" spans="1:21" s="55" customFormat="1" ht="24">
      <c r="A20" s="84" t="s">
        <v>7</v>
      </c>
      <c r="B20" s="76" t="s">
        <v>579</v>
      </c>
      <c r="C20" s="82">
        <v>80</v>
      </c>
      <c r="D20" s="82" t="s">
        <v>138</v>
      </c>
      <c r="E20" s="110"/>
      <c r="F20" s="89">
        <v>440</v>
      </c>
      <c r="G20" s="115" t="s">
        <v>0</v>
      </c>
      <c r="H2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35.200000000000003</v>
      </c>
      <c r="I20" s="85" t="str">
        <f>IF(Sklop15[[#This Row],[ZAHTEVANA SHEMA KAKOVOSTI]]&lt;&gt;"",Sklop15[[#This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+Sklop15[[#This Row],[cena/enota brez DDV v EUR]]*Sklop15[[#This Row],[Stopnja DDV (%)]]</f>
        <v>0</v>
      </c>
      <c r="R20" s="91">
        <f>+Sklop15[[#This Row],[cena/enota brez DDV v EUR]]+Sklop15[[#This Row],[Davek (EUR)]]</f>
        <v>0</v>
      </c>
      <c r="S20" s="91">
        <f>+Sklop15[[#This Row],[cena/enota brez DDV v EUR]]*Sklop15[[#This Row],[Okvirna količina]]</f>
        <v>0</v>
      </c>
      <c r="T20" s="91">
        <f>+Sklop15[[#This Row],[Končna cena/enoto mere (EUR) z DDV]]*Sklop15[[#This Row],[Okvirna količina]]</f>
        <v>0</v>
      </c>
      <c r="U20" s="344"/>
    </row>
    <row r="21" spans="1:21" s="55" customFormat="1" ht="12">
      <c r="A21" s="84" t="s">
        <v>8</v>
      </c>
      <c r="B21" s="76" t="s">
        <v>580</v>
      </c>
      <c r="C21" s="82" t="s">
        <v>616</v>
      </c>
      <c r="D21" s="82" t="s">
        <v>138</v>
      </c>
      <c r="E21" s="110"/>
      <c r="F21" s="89">
        <v>4</v>
      </c>
      <c r="G21" s="115" t="s">
        <v>1</v>
      </c>
      <c r="H2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1" s="85" t="str">
        <f>IF(Sklop15[[#This Row],[ZAHTEVANA SHEMA KAKOVOSTI]]&lt;&gt;"",Sklop15[[#This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+Sklop15[[#This Row],[cena/enota brez DDV v EUR]]*Sklop15[[#This Row],[Stopnja DDV (%)]]</f>
        <v>0</v>
      </c>
      <c r="R21" s="91">
        <f>+Sklop15[[#This Row],[cena/enota brez DDV v EUR]]+Sklop15[[#This Row],[Davek (EUR)]]</f>
        <v>0</v>
      </c>
      <c r="S21" s="91">
        <f>+Sklop15[[#This Row],[cena/enota brez DDV v EUR]]*Sklop15[[#This Row],[Okvirna količina]]</f>
        <v>0</v>
      </c>
      <c r="T21" s="91">
        <f>+Sklop15[[#This Row],[Končna cena/enoto mere (EUR) z DDV]]*Sklop15[[#This Row],[Okvirna količina]]</f>
        <v>0</v>
      </c>
      <c r="U21" s="344"/>
    </row>
    <row r="22" spans="1:21" s="55" customFormat="1" ht="12">
      <c r="A22" s="84" t="s">
        <v>9</v>
      </c>
      <c r="B22" s="180" t="s">
        <v>583</v>
      </c>
      <c r="C22" s="177" t="s">
        <v>533</v>
      </c>
      <c r="D22" s="178" t="s">
        <v>1</v>
      </c>
      <c r="E22" s="179"/>
      <c r="F22" s="181">
        <v>1110</v>
      </c>
      <c r="G22" s="195" t="s">
        <v>1</v>
      </c>
      <c r="H2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1110</v>
      </c>
      <c r="I22" s="181" t="str">
        <f>IF(Sklop15[[#This Row],[ZAHTEVANA SHEMA KAKOVOSTI]]&lt;&gt;"",Sklop15[[#This Row],[Preračunana masa/volumen/kos na enoto kg]],"")</f>
        <v/>
      </c>
      <c r="J22" s="172"/>
      <c r="K22" s="173"/>
      <c r="L22" s="173"/>
      <c r="M22" s="174"/>
      <c r="N22" s="175"/>
      <c r="O22" s="175"/>
      <c r="P22" s="176"/>
      <c r="Q22" s="175">
        <f>+Sklop15[[#This Row],[cena/enota brez DDV v EUR]]*Sklop15[[#This Row],[Stopnja DDV (%)]]</f>
        <v>0</v>
      </c>
      <c r="R22" s="175">
        <f>+Sklop15[[#This Row],[cena/enota brez DDV v EUR]]+Sklop15[[#This Row],[Davek (EUR)]]</f>
        <v>0</v>
      </c>
      <c r="S22" s="175">
        <f>+Sklop15[[#This Row],[cena/enota brez DDV v EUR]]*Sklop15[[#This Row],[Okvirna količina]]</f>
        <v>0</v>
      </c>
      <c r="T22" s="175">
        <f>+Sklop15[[#This Row],[Končna cena/enoto mere (EUR) z DDV]]*Sklop15[[#This Row],[Okvirna količina]]</f>
        <v>0</v>
      </c>
      <c r="U22" s="346"/>
    </row>
    <row r="23" spans="1:21" s="55" customFormat="1" ht="12">
      <c r="A23" s="84" t="s">
        <v>10</v>
      </c>
      <c r="B23" s="180" t="s">
        <v>584</v>
      </c>
      <c r="C23" s="177" t="s">
        <v>533</v>
      </c>
      <c r="D23" s="178" t="s">
        <v>1</v>
      </c>
      <c r="E23" s="179"/>
      <c r="F23" s="181">
        <v>1150</v>
      </c>
      <c r="G23" s="115" t="s">
        <v>1</v>
      </c>
      <c r="H2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1150</v>
      </c>
      <c r="I23" s="181" t="str">
        <f>IF(Sklop15[[#This Row],[ZAHTEVANA SHEMA KAKOVOSTI]]&lt;&gt;"",Sklop15[[#This Row],[Preračunana masa/volumen/kos na enoto kg]],"")</f>
        <v/>
      </c>
      <c r="J23" s="172"/>
      <c r="K23" s="173"/>
      <c r="L23" s="173"/>
      <c r="M23" s="174"/>
      <c r="N23" s="175"/>
      <c r="O23" s="175"/>
      <c r="P23" s="176"/>
      <c r="Q23" s="175">
        <f>+Sklop15[[#This Row],[cena/enota brez DDV v EUR]]*Sklop15[[#This Row],[Stopnja DDV (%)]]</f>
        <v>0</v>
      </c>
      <c r="R23" s="175">
        <f>+Sklop15[[#This Row],[cena/enota brez DDV v EUR]]+Sklop15[[#This Row],[Davek (EUR)]]</f>
        <v>0</v>
      </c>
      <c r="S23" s="175">
        <f>+Sklop15[[#This Row],[cena/enota brez DDV v EUR]]*Sklop15[[#This Row],[Okvirna količina]]</f>
        <v>0</v>
      </c>
      <c r="T23" s="175">
        <f>+Sklop15[[#This Row],[Končna cena/enoto mere (EUR) z DDV]]*Sklop15[[#This Row],[Okvirna količina]]</f>
        <v>0</v>
      </c>
      <c r="U23" s="346"/>
    </row>
    <row r="24" spans="1:21" s="55" customFormat="1" ht="12">
      <c r="A24" s="84" t="s">
        <v>11</v>
      </c>
      <c r="B24" s="180" t="s">
        <v>585</v>
      </c>
      <c r="C24" s="177" t="s">
        <v>533</v>
      </c>
      <c r="D24" s="178" t="s">
        <v>1</v>
      </c>
      <c r="E24" s="179"/>
      <c r="F24" s="181">
        <v>1000</v>
      </c>
      <c r="G24" s="115" t="s">
        <v>1</v>
      </c>
      <c r="H2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4" s="181" t="str">
        <f>IF(Sklop15[[#This Row],[ZAHTEVANA SHEMA KAKOVOSTI]]&lt;&gt;"",Sklop15[[#This Row],[Preračunana masa/volumen/kos na enoto kg]],"")</f>
        <v/>
      </c>
      <c r="J24" s="172"/>
      <c r="K24" s="173"/>
      <c r="L24" s="173"/>
      <c r="M24" s="174"/>
      <c r="N24" s="175"/>
      <c r="O24" s="175"/>
      <c r="P24" s="176"/>
      <c r="Q24" s="175">
        <f>+Sklop15[[#This Row],[cena/enota brez DDV v EUR]]*Sklop15[[#This Row],[Stopnja DDV (%)]]</f>
        <v>0</v>
      </c>
      <c r="R24" s="175">
        <f>+Sklop15[[#This Row],[cena/enota brez DDV v EUR]]+Sklop15[[#This Row],[Davek (EUR)]]</f>
        <v>0</v>
      </c>
      <c r="S24" s="175">
        <f>+Sklop15[[#This Row],[cena/enota brez DDV v EUR]]*Sklop15[[#This Row],[Okvirna količina]]</f>
        <v>0</v>
      </c>
      <c r="T24" s="175">
        <f>+Sklop15[[#This Row],[Končna cena/enoto mere (EUR) z DDV]]*Sklop15[[#This Row],[Okvirna količina]]</f>
        <v>0</v>
      </c>
      <c r="U24" s="346"/>
    </row>
    <row r="25" spans="1:21" s="55" customFormat="1" ht="12">
      <c r="A25" s="84" t="s">
        <v>12</v>
      </c>
      <c r="B25" s="180" t="s">
        <v>586</v>
      </c>
      <c r="C25" s="177">
        <v>1</v>
      </c>
      <c r="D25" s="178" t="s">
        <v>1</v>
      </c>
      <c r="E25" s="179"/>
      <c r="F25" s="181">
        <v>600</v>
      </c>
      <c r="G25" s="115" t="s">
        <v>1</v>
      </c>
      <c r="H25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5" s="181" t="str">
        <f>IF(Sklop15[[#This Row],[ZAHTEVANA SHEMA KAKOVOSTI]]&lt;&gt;"",Sklop15[[#This Row],[Preračunana masa/volumen/kos na enoto kg]],"")</f>
        <v/>
      </c>
      <c r="J25" s="172"/>
      <c r="K25" s="173"/>
      <c r="L25" s="173"/>
      <c r="M25" s="174"/>
      <c r="N25" s="175"/>
      <c r="O25" s="175"/>
      <c r="P25" s="176"/>
      <c r="Q25" s="175">
        <f>+Sklop15[[#This Row],[cena/enota brez DDV v EUR]]*Sklop15[[#This Row],[Stopnja DDV (%)]]</f>
        <v>0</v>
      </c>
      <c r="R25" s="175">
        <f>+Sklop15[[#This Row],[cena/enota brez DDV v EUR]]+Sklop15[[#This Row],[Davek (EUR)]]</f>
        <v>0</v>
      </c>
      <c r="S25" s="175">
        <f>+Sklop15[[#This Row],[cena/enota brez DDV v EUR]]*Sklop15[[#This Row],[Okvirna količina]]</f>
        <v>0</v>
      </c>
      <c r="T25" s="175">
        <f>+Sklop15[[#This Row],[Končna cena/enoto mere (EUR) z DDV]]*Sklop15[[#This Row],[Okvirna količina]]</f>
        <v>0</v>
      </c>
      <c r="U25" s="346"/>
    </row>
    <row r="26" spans="1:21" s="55" customFormat="1" ht="12">
      <c r="A26" s="84" t="s">
        <v>13</v>
      </c>
      <c r="B26" s="180" t="s">
        <v>587</v>
      </c>
      <c r="C26" s="177" t="s">
        <v>533</v>
      </c>
      <c r="D26" s="178" t="s">
        <v>1</v>
      </c>
      <c r="E26" s="179"/>
      <c r="F26" s="181">
        <v>1100</v>
      </c>
      <c r="G26" s="202" t="s">
        <v>1</v>
      </c>
      <c r="H26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26" s="181" t="str">
        <f>IF(Sklop15[[#This Row],[ZAHTEVANA SHEMA KAKOVOSTI]]&lt;&gt;"",Sklop15[[#This Row],[Preračunana masa/volumen/kos na enoto kg]],"")</f>
        <v/>
      </c>
      <c r="J26" s="172"/>
      <c r="K26" s="173"/>
      <c r="L26" s="173"/>
      <c r="M26" s="174"/>
      <c r="N26" s="175"/>
      <c r="O26" s="175"/>
      <c r="P26" s="176"/>
      <c r="Q26" s="175">
        <f>+Sklop15[[#This Row],[cena/enota brez DDV v EUR]]*Sklop15[[#This Row],[Stopnja DDV (%)]]</f>
        <v>0</v>
      </c>
      <c r="R26" s="175">
        <f>+Sklop15[[#This Row],[cena/enota brez DDV v EUR]]+Sklop15[[#This Row],[Davek (EUR)]]</f>
        <v>0</v>
      </c>
      <c r="S26" s="175">
        <f>+Sklop15[[#This Row],[cena/enota brez DDV v EUR]]*Sklop15[[#This Row],[Okvirna količina]]</f>
        <v>0</v>
      </c>
      <c r="T26" s="175">
        <f>+Sklop15[[#This Row],[Končna cena/enoto mere (EUR) z DDV]]*Sklop15[[#This Row],[Okvirna količina]]</f>
        <v>0</v>
      </c>
      <c r="U26" s="346"/>
    </row>
    <row r="27" spans="1:21" s="55" customFormat="1" ht="24">
      <c r="A27" s="84" t="s">
        <v>14</v>
      </c>
      <c r="B27" s="180" t="s">
        <v>588</v>
      </c>
      <c r="C27" s="177">
        <v>120</v>
      </c>
      <c r="D27" s="178" t="s">
        <v>138</v>
      </c>
      <c r="E27" s="179"/>
      <c r="F27" s="181">
        <v>3200</v>
      </c>
      <c r="G27" s="195" t="s">
        <v>0</v>
      </c>
      <c r="H27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384</v>
      </c>
      <c r="I27" s="181" t="str">
        <f>IF(Sklop15[[#This Row],[ZAHTEVANA SHEMA KAKOVOSTI]]&lt;&gt;"",Sklop15[[#This Row],[Preračunana masa/volumen/kos na enoto kg]],"")</f>
        <v/>
      </c>
      <c r="J27" s="172"/>
      <c r="K27" s="173"/>
      <c r="L27" s="173"/>
      <c r="M27" s="174"/>
      <c r="N27" s="175"/>
      <c r="O27" s="175"/>
      <c r="P27" s="176"/>
      <c r="Q27" s="175">
        <f>+Sklop15[[#This Row],[cena/enota brez DDV v EUR]]*Sklop15[[#This Row],[Stopnja DDV (%)]]</f>
        <v>0</v>
      </c>
      <c r="R27" s="175">
        <f>+Sklop15[[#This Row],[cena/enota brez DDV v EUR]]+Sklop15[[#This Row],[Davek (EUR)]]</f>
        <v>0</v>
      </c>
      <c r="S27" s="175">
        <f>+Sklop15[[#This Row],[cena/enota brez DDV v EUR]]*Sklop15[[#This Row],[Okvirna količina]]</f>
        <v>0</v>
      </c>
      <c r="T27" s="175">
        <f>+Sklop15[[#This Row],[Končna cena/enoto mere (EUR) z DDV]]*Sklop15[[#This Row],[Okvirna količina]]</f>
        <v>0</v>
      </c>
      <c r="U27" s="346"/>
    </row>
    <row r="28" spans="1:21" s="55" customFormat="1" ht="12">
      <c r="A28" s="84" t="s">
        <v>15</v>
      </c>
      <c r="B28" s="180" t="s">
        <v>589</v>
      </c>
      <c r="C28" s="177" t="s">
        <v>533</v>
      </c>
      <c r="D28" s="178" t="s">
        <v>1</v>
      </c>
      <c r="E28" s="179"/>
      <c r="F28" s="181">
        <v>1800</v>
      </c>
      <c r="G28" s="115" t="s">
        <v>1</v>
      </c>
      <c r="H28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28" s="181" t="str">
        <f>IF(Sklop15[[#This Row],[ZAHTEVANA SHEMA KAKOVOSTI]]&lt;&gt;"",Sklop15[[#This Row],[Preračunana masa/volumen/kos na enoto kg]],"")</f>
        <v/>
      </c>
      <c r="J28" s="172"/>
      <c r="K28" s="173"/>
      <c r="L28" s="173"/>
      <c r="M28" s="174"/>
      <c r="N28" s="175"/>
      <c r="O28" s="175"/>
      <c r="P28" s="176"/>
      <c r="Q28" s="175">
        <f>+Sklop15[[#This Row],[cena/enota brez DDV v EUR]]*Sklop15[[#This Row],[Stopnja DDV (%)]]</f>
        <v>0</v>
      </c>
      <c r="R28" s="175">
        <f>+Sklop15[[#This Row],[cena/enota brez DDV v EUR]]+Sklop15[[#This Row],[Davek (EUR)]]</f>
        <v>0</v>
      </c>
      <c r="S28" s="175">
        <f>+Sklop15[[#This Row],[cena/enota brez DDV v EUR]]*Sklop15[[#This Row],[Okvirna količina]]</f>
        <v>0</v>
      </c>
      <c r="T28" s="175">
        <f>+Sklop15[[#This Row],[Končna cena/enoto mere (EUR) z DDV]]*Sklop15[[#This Row],[Okvirna količina]]</f>
        <v>0</v>
      </c>
      <c r="U28" s="346"/>
    </row>
    <row r="29" spans="1:21" s="55" customFormat="1" ht="12">
      <c r="A29" s="84" t="s">
        <v>16</v>
      </c>
      <c r="B29" s="180" t="s">
        <v>590</v>
      </c>
      <c r="C29" s="177" t="s">
        <v>533</v>
      </c>
      <c r="D29" s="178" t="s">
        <v>1</v>
      </c>
      <c r="E29" s="179"/>
      <c r="F29" s="181">
        <v>600</v>
      </c>
      <c r="G29" s="115" t="s">
        <v>1</v>
      </c>
      <c r="H29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9" s="181" t="str">
        <f>IF(Sklop15[[#This Row],[ZAHTEVANA SHEMA KAKOVOSTI]]&lt;&gt;"",Sklop15[[#This Row],[Preračunana masa/volumen/kos na enoto kg]],"")</f>
        <v/>
      </c>
      <c r="J29" s="172"/>
      <c r="K29" s="173"/>
      <c r="L29" s="173"/>
      <c r="M29" s="174"/>
      <c r="N29" s="175"/>
      <c r="O29" s="175"/>
      <c r="P29" s="176"/>
      <c r="Q29" s="175">
        <f>+Sklop15[[#This Row],[cena/enota brez DDV v EUR]]*Sklop15[[#This Row],[Stopnja DDV (%)]]</f>
        <v>0</v>
      </c>
      <c r="R29" s="175">
        <f>+Sklop15[[#This Row],[cena/enota brez DDV v EUR]]+Sklop15[[#This Row],[Davek (EUR)]]</f>
        <v>0</v>
      </c>
      <c r="S29" s="175">
        <f>+Sklop15[[#This Row],[cena/enota brez DDV v EUR]]*Sklop15[[#This Row],[Okvirna količina]]</f>
        <v>0</v>
      </c>
      <c r="T29" s="175">
        <f>+Sklop15[[#This Row],[Končna cena/enoto mere (EUR) z DDV]]*Sklop15[[#This Row],[Okvirna količina]]</f>
        <v>0</v>
      </c>
      <c r="U29" s="346"/>
    </row>
    <row r="30" spans="1:21" s="55" customFormat="1" ht="12">
      <c r="A30" s="84" t="s">
        <v>17</v>
      </c>
      <c r="B30" s="180" t="s">
        <v>591</v>
      </c>
      <c r="C30" s="177" t="s">
        <v>533</v>
      </c>
      <c r="D30" s="178" t="s">
        <v>1</v>
      </c>
      <c r="E30" s="179"/>
      <c r="F30" s="181">
        <v>300</v>
      </c>
      <c r="G30" s="115" t="s">
        <v>1</v>
      </c>
      <c r="H30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0" s="181" t="str">
        <f>IF(Sklop15[[#This Row],[ZAHTEVANA SHEMA KAKOVOSTI]]&lt;&gt;"",Sklop15[[#This Row],[Preračunana masa/volumen/kos na enoto kg]],"")</f>
        <v/>
      </c>
      <c r="J30" s="172"/>
      <c r="K30" s="173"/>
      <c r="L30" s="173"/>
      <c r="M30" s="174"/>
      <c r="N30" s="175"/>
      <c r="O30" s="175"/>
      <c r="P30" s="176"/>
      <c r="Q30" s="175">
        <f>+Sklop15[[#This Row],[cena/enota brez DDV v EUR]]*Sklop15[[#This Row],[Stopnja DDV (%)]]</f>
        <v>0</v>
      </c>
      <c r="R30" s="175">
        <f>+Sklop15[[#This Row],[cena/enota brez DDV v EUR]]+Sklop15[[#This Row],[Davek (EUR)]]</f>
        <v>0</v>
      </c>
      <c r="S30" s="175">
        <f>+Sklop15[[#This Row],[cena/enota brez DDV v EUR]]*Sklop15[[#This Row],[Okvirna količina]]</f>
        <v>0</v>
      </c>
      <c r="T30" s="175">
        <f>+Sklop15[[#This Row],[Končna cena/enoto mere (EUR) z DDV]]*Sklop15[[#This Row],[Okvirna količina]]</f>
        <v>0</v>
      </c>
      <c r="U30" s="346"/>
    </row>
    <row r="31" spans="1:21" s="55" customFormat="1" ht="12">
      <c r="A31" s="84" t="s">
        <v>18</v>
      </c>
      <c r="B31" s="180" t="s">
        <v>592</v>
      </c>
      <c r="C31" s="177" t="s">
        <v>419</v>
      </c>
      <c r="D31" s="178" t="s">
        <v>1</v>
      </c>
      <c r="E31" s="179"/>
      <c r="F31" s="181">
        <v>120</v>
      </c>
      <c r="G31" s="202" t="s">
        <v>1</v>
      </c>
      <c r="H31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31" s="181" t="str">
        <f>IF(Sklop15[[#This Row],[ZAHTEVANA SHEMA KAKOVOSTI]]&lt;&gt;"",Sklop15[[#This Row],[Preračunana masa/volumen/kos na enoto kg]],"")</f>
        <v/>
      </c>
      <c r="J31" s="172"/>
      <c r="K31" s="173"/>
      <c r="L31" s="173"/>
      <c r="M31" s="174"/>
      <c r="N31" s="175"/>
      <c r="O31" s="175"/>
      <c r="P31" s="176"/>
      <c r="Q31" s="175">
        <f>+Sklop15[[#This Row],[cena/enota brez DDV v EUR]]*Sklop15[[#This Row],[Stopnja DDV (%)]]</f>
        <v>0</v>
      </c>
      <c r="R31" s="175">
        <f>+Sklop15[[#This Row],[cena/enota brez DDV v EUR]]+Sklop15[[#This Row],[Davek (EUR)]]</f>
        <v>0</v>
      </c>
      <c r="S31" s="175">
        <f>+Sklop15[[#This Row],[cena/enota brez DDV v EUR]]*Sklop15[[#This Row],[Okvirna količina]]</f>
        <v>0</v>
      </c>
      <c r="T31" s="175">
        <f>+Sklop15[[#This Row],[Končna cena/enoto mere (EUR) z DDV]]*Sklop15[[#This Row],[Okvirna količina]]</f>
        <v>0</v>
      </c>
      <c r="U31" s="346"/>
    </row>
    <row r="32" spans="1:21" s="55" customFormat="1" ht="12">
      <c r="A32" s="84" t="s">
        <v>19</v>
      </c>
      <c r="B32" s="180" t="s">
        <v>594</v>
      </c>
      <c r="C32" s="177">
        <v>100</v>
      </c>
      <c r="D32" s="178" t="s">
        <v>138</v>
      </c>
      <c r="E32" s="179"/>
      <c r="F32" s="181">
        <v>260</v>
      </c>
      <c r="G32" s="115" t="s">
        <v>0</v>
      </c>
      <c r="H3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</v>
      </c>
      <c r="I32" s="181" t="str">
        <f>IF(Sklop15[[#This Row],[ZAHTEVANA SHEMA KAKOVOSTI]]&lt;&gt;"",Sklop15[[#This Row],[Preračunana masa/volumen/kos na enoto kg]],"")</f>
        <v/>
      </c>
      <c r="J32" s="172"/>
      <c r="K32" s="173"/>
      <c r="L32" s="173"/>
      <c r="M32" s="174"/>
      <c r="N32" s="175"/>
      <c r="O32" s="175"/>
      <c r="P32" s="176"/>
      <c r="Q32" s="175">
        <f>+Sklop15[[#This Row],[cena/enota brez DDV v EUR]]*Sklop15[[#This Row],[Stopnja DDV (%)]]</f>
        <v>0</v>
      </c>
      <c r="R32" s="175">
        <f>+Sklop15[[#This Row],[cena/enota brez DDV v EUR]]+Sklop15[[#This Row],[Davek (EUR)]]</f>
        <v>0</v>
      </c>
      <c r="S32" s="175">
        <f>+Sklop15[[#This Row],[cena/enota brez DDV v EUR]]*Sklop15[[#This Row],[Okvirna količina]]</f>
        <v>0</v>
      </c>
      <c r="T32" s="175">
        <f>+Sklop15[[#This Row],[Končna cena/enoto mere (EUR) z DDV]]*Sklop15[[#This Row],[Okvirna količina]]</f>
        <v>0</v>
      </c>
      <c r="U32" s="346"/>
    </row>
    <row r="33" spans="1:21" s="55" customFormat="1" ht="12">
      <c r="A33" s="84" t="s">
        <v>20</v>
      </c>
      <c r="B33" s="180" t="s">
        <v>595</v>
      </c>
      <c r="C33" s="177">
        <v>120</v>
      </c>
      <c r="D33" s="178" t="s">
        <v>138</v>
      </c>
      <c r="E33" s="179"/>
      <c r="F33" s="181">
        <v>4800</v>
      </c>
      <c r="G33" s="115" t="s">
        <v>0</v>
      </c>
      <c r="H3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576</v>
      </c>
      <c r="I33" s="181" t="str">
        <f>IF(Sklop15[[#This Row],[ZAHTEVANA SHEMA KAKOVOSTI]]&lt;&gt;"",Sklop15[[#This Row],[Preračunana masa/volumen/kos na enoto kg]],"")</f>
        <v/>
      </c>
      <c r="J33" s="172"/>
      <c r="K33" s="173"/>
      <c r="L33" s="173"/>
      <c r="M33" s="174"/>
      <c r="N33" s="175"/>
      <c r="O33" s="175"/>
      <c r="P33" s="176"/>
      <c r="Q33" s="175">
        <f>+Sklop15[[#This Row],[cena/enota brez DDV v EUR]]*Sklop15[[#This Row],[Stopnja DDV (%)]]</f>
        <v>0</v>
      </c>
      <c r="R33" s="175">
        <f>+Sklop15[[#This Row],[cena/enota brez DDV v EUR]]+Sklop15[[#This Row],[Davek (EUR)]]</f>
        <v>0</v>
      </c>
      <c r="S33" s="175">
        <f>+Sklop15[[#This Row],[cena/enota brez DDV v EUR]]*Sklop15[[#This Row],[Okvirna količina]]</f>
        <v>0</v>
      </c>
      <c r="T33" s="175">
        <f>+Sklop15[[#This Row],[Končna cena/enoto mere (EUR) z DDV]]*Sklop15[[#This Row],[Okvirna količina]]</f>
        <v>0</v>
      </c>
      <c r="U33" s="346"/>
    </row>
    <row r="34" spans="1:21" s="55" customFormat="1" ht="12">
      <c r="A34" s="84" t="s">
        <v>21</v>
      </c>
      <c r="B34" s="180" t="s">
        <v>596</v>
      </c>
      <c r="C34" s="177">
        <v>80</v>
      </c>
      <c r="D34" s="178" t="s">
        <v>138</v>
      </c>
      <c r="E34" s="179"/>
      <c r="F34" s="181">
        <v>880</v>
      </c>
      <c r="G34" s="115" t="s">
        <v>0</v>
      </c>
      <c r="H3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70.400000000000006</v>
      </c>
      <c r="I34" s="181" t="str">
        <f>IF(Sklop15[[#This Row],[ZAHTEVANA SHEMA KAKOVOSTI]]&lt;&gt;"",Sklop15[[#This Row],[Preračunana masa/volumen/kos na enoto kg]],"")</f>
        <v/>
      </c>
      <c r="J34" s="172"/>
      <c r="K34" s="173"/>
      <c r="L34" s="173"/>
      <c r="M34" s="174"/>
      <c r="N34" s="175"/>
      <c r="O34" s="175"/>
      <c r="P34" s="176"/>
      <c r="Q34" s="175">
        <f>+Sklop15[[#This Row],[cena/enota brez DDV v EUR]]*Sklop15[[#This Row],[Stopnja DDV (%)]]</f>
        <v>0</v>
      </c>
      <c r="R34" s="175">
        <f>+Sklop15[[#This Row],[cena/enota brez DDV v EUR]]+Sklop15[[#This Row],[Davek (EUR)]]</f>
        <v>0</v>
      </c>
      <c r="S34" s="175">
        <f>+Sklop15[[#This Row],[cena/enota brez DDV v EUR]]*Sklop15[[#This Row],[Okvirna količina]]</f>
        <v>0</v>
      </c>
      <c r="T34" s="175">
        <f>+Sklop15[[#This Row],[Končna cena/enoto mere (EUR) z DDV]]*Sklop15[[#This Row],[Okvirna količina]]</f>
        <v>0</v>
      </c>
      <c r="U34" s="346"/>
    </row>
    <row r="35" spans="1:21" s="55" customFormat="1" ht="12">
      <c r="A35" s="84" t="s">
        <v>22</v>
      </c>
      <c r="B35" s="77" t="s">
        <v>597</v>
      </c>
      <c r="C35" s="82">
        <v>120</v>
      </c>
      <c r="D35" s="82" t="s">
        <v>138</v>
      </c>
      <c r="E35" s="179"/>
      <c r="F35" s="181">
        <v>960</v>
      </c>
      <c r="G35" s="202" t="s">
        <v>0</v>
      </c>
      <c r="H35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115.19999999999999</v>
      </c>
      <c r="I35" s="85" t="str">
        <f>IF(Sklop15[[#This Row],[ZAHTEVANA SHEMA KAKOVOSTI]]&lt;&gt;"",Sklop15[[#This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+Sklop15[[#This Row],[cena/enota brez DDV v EUR]]*Sklop15[[#This Row],[Stopnja DDV (%)]]</f>
        <v>0</v>
      </c>
      <c r="R35" s="91">
        <f>+Sklop15[[#This Row],[cena/enota brez DDV v EUR]]+Sklop15[[#This Row],[Davek (EUR)]]</f>
        <v>0</v>
      </c>
      <c r="S35" s="91">
        <f>+Sklop15[[#This Row],[cena/enota brez DDV v EUR]]*Sklop15[[#This Row],[Okvirna količina]]</f>
        <v>0</v>
      </c>
      <c r="T35" s="91">
        <f>+Sklop15[[#This Row],[Končna cena/enoto mere (EUR) z DDV]]*Sklop15[[#This Row],[Okvirna količina]]</f>
        <v>0</v>
      </c>
      <c r="U35" s="344"/>
    </row>
    <row r="36" spans="1:21" s="55" customFormat="1" ht="12">
      <c r="A36" s="84" t="s">
        <v>23</v>
      </c>
      <c r="B36" s="152" t="s">
        <v>598</v>
      </c>
      <c r="C36" s="82">
        <v>80</v>
      </c>
      <c r="D36" s="82" t="s">
        <v>138</v>
      </c>
      <c r="E36" s="179"/>
      <c r="F36" s="181">
        <v>960</v>
      </c>
      <c r="G36" s="202" t="s">
        <v>0</v>
      </c>
      <c r="H36" s="12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76.8</v>
      </c>
      <c r="I36" s="130" t="str">
        <f>IF(Sklop15[[#This Row],[ZAHTEVANA SHEMA KAKOVOSTI]]&lt;&gt;"",Sklop15[[#This Row],[Preračunana masa/volumen/kos na enoto kg]],"")</f>
        <v/>
      </c>
      <c r="J36" s="145"/>
      <c r="K36" s="150"/>
      <c r="L36" s="150"/>
      <c r="M36" s="154"/>
      <c r="N36" s="146"/>
      <c r="O36" s="146"/>
      <c r="P36" s="147"/>
      <c r="Q36" s="146">
        <f>+Sklop15[[#This Row],[cena/enota brez DDV v EUR]]*Sklop15[[#This Row],[Stopnja DDV (%)]]</f>
        <v>0</v>
      </c>
      <c r="R36" s="146">
        <f>+Sklop15[[#This Row],[cena/enota brez DDV v EUR]]+Sklop15[[#This Row],[Davek (EUR)]]</f>
        <v>0</v>
      </c>
      <c r="S36" s="146">
        <f>+Sklop15[[#This Row],[cena/enota brez DDV v EUR]]*Sklop15[[#This Row],[Okvirna količina]]</f>
        <v>0</v>
      </c>
      <c r="T36" s="146">
        <f>+Sklop15[[#This Row],[Končna cena/enoto mere (EUR) z DDV]]*Sklop15[[#This Row],[Okvirna količina]]</f>
        <v>0</v>
      </c>
      <c r="U36" s="344"/>
    </row>
    <row r="37" spans="1:21" s="55" customFormat="1" ht="24">
      <c r="A37" s="84" t="s">
        <v>24</v>
      </c>
      <c r="B37" s="76" t="s">
        <v>599</v>
      </c>
      <c r="C37" s="75">
        <v>80</v>
      </c>
      <c r="D37" s="82" t="s">
        <v>138</v>
      </c>
      <c r="E37" s="179"/>
      <c r="F37" s="181">
        <v>1760</v>
      </c>
      <c r="G37" s="202" t="s">
        <v>0</v>
      </c>
      <c r="H3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140.80000000000001</v>
      </c>
      <c r="I37" s="85" t="str">
        <f>IF(Sklop15[[#This Row],[ZAHTEVANA SHEMA KAKOVOSTI]]&lt;&gt;"",Sklop15[[#This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+Sklop15[[#This Row],[cena/enota brez DDV v EUR]]*Sklop15[[#This Row],[Stopnja DDV (%)]]</f>
        <v>0</v>
      </c>
      <c r="R37" s="91">
        <f>+Sklop15[[#This Row],[cena/enota brez DDV v EUR]]+Sklop15[[#This Row],[Davek (EUR)]]</f>
        <v>0</v>
      </c>
      <c r="S37" s="91">
        <f>+Sklop15[[#This Row],[cena/enota brez DDV v EUR]]*Sklop15[[#This Row],[Okvirna količina]]</f>
        <v>0</v>
      </c>
      <c r="T37" s="91">
        <f>+Sklop15[[#This Row],[Končna cena/enoto mere (EUR) z DDV]]*Sklop15[[#This Row],[Okvirna količina]]</f>
        <v>0</v>
      </c>
      <c r="U37" s="344"/>
    </row>
    <row r="38" spans="1:21" s="55" customFormat="1" ht="12">
      <c r="A38" s="84" t="s">
        <v>25</v>
      </c>
      <c r="B38" s="10" t="s">
        <v>600</v>
      </c>
      <c r="C38" s="75">
        <v>120</v>
      </c>
      <c r="D38" s="82" t="s">
        <v>138</v>
      </c>
      <c r="E38" s="179"/>
      <c r="F38" s="181">
        <v>2200</v>
      </c>
      <c r="G38" s="202" t="s">
        <v>0</v>
      </c>
      <c r="H38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264</v>
      </c>
      <c r="I38" s="85" t="str">
        <f>IF(Sklop15[[#This Row],[ZAHTEVANA SHEMA KAKOVOSTI]]&lt;&gt;"",Sklop15[[#This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+Sklop15[[#This Row],[cena/enota brez DDV v EUR]]*Sklop15[[#This Row],[Stopnja DDV (%)]]</f>
        <v>0</v>
      </c>
      <c r="R38" s="91">
        <f>+Sklop15[[#This Row],[cena/enota brez DDV v EUR]]+Sklop15[[#This Row],[Davek (EUR)]]</f>
        <v>0</v>
      </c>
      <c r="S38" s="91">
        <f>+Sklop15[[#This Row],[cena/enota brez DDV v EUR]]*Sklop15[[#This Row],[Okvirna količina]]</f>
        <v>0</v>
      </c>
      <c r="T38" s="91">
        <f>+Sklop15[[#This Row],[Končna cena/enoto mere (EUR) z DDV]]*Sklop15[[#This Row],[Okvirna količina]]</f>
        <v>0</v>
      </c>
      <c r="U38" s="344"/>
    </row>
    <row r="39" spans="1:21" s="55" customFormat="1" ht="12">
      <c r="A39" s="84" t="s">
        <v>26</v>
      </c>
      <c r="B39" s="10" t="s">
        <v>601</v>
      </c>
      <c r="C39" s="75">
        <v>100</v>
      </c>
      <c r="D39" s="82" t="s">
        <v>138</v>
      </c>
      <c r="E39" s="179"/>
      <c r="F39" s="181">
        <v>880</v>
      </c>
      <c r="G39" s="202" t="s">
        <v>0</v>
      </c>
      <c r="H39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</v>
      </c>
      <c r="I39" s="85" t="str">
        <f>IF(Sklop15[[#This Row],[ZAHTEVANA SHEMA KAKOVOSTI]]&lt;&gt;"",Sklop15[[#This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+Sklop15[[#This Row],[cena/enota brez DDV v EUR]]*Sklop15[[#This Row],[Stopnja DDV (%)]]</f>
        <v>0</v>
      </c>
      <c r="R39" s="91">
        <f>+Sklop15[[#This Row],[cena/enota brez DDV v EUR]]+Sklop15[[#This Row],[Davek (EUR)]]</f>
        <v>0</v>
      </c>
      <c r="S39" s="91">
        <f>+Sklop15[[#This Row],[cena/enota brez DDV v EUR]]*Sklop15[[#This Row],[Okvirna količina]]</f>
        <v>0</v>
      </c>
      <c r="T39" s="91">
        <f>+Sklop15[[#This Row],[Končna cena/enoto mere (EUR) z DDV]]*Sklop15[[#This Row],[Okvirna količina]]</f>
        <v>0</v>
      </c>
      <c r="U39" s="344"/>
    </row>
    <row r="40" spans="1:21" s="55" customFormat="1" ht="24">
      <c r="A40" s="84" t="s">
        <v>27</v>
      </c>
      <c r="B40" s="78" t="s">
        <v>602</v>
      </c>
      <c r="C40" s="75">
        <v>120</v>
      </c>
      <c r="D40" s="82" t="s">
        <v>138</v>
      </c>
      <c r="E40" s="179"/>
      <c r="F40" s="181">
        <v>1700</v>
      </c>
      <c r="G40" s="202" t="s">
        <v>0</v>
      </c>
      <c r="H40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204</v>
      </c>
      <c r="I40" s="85" t="str">
        <f>IF(Sklop15[[#This Row],[ZAHTEVANA SHEMA KAKOVOSTI]]&lt;&gt;"",Sklop15[[#This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+Sklop15[[#This Row],[cena/enota brez DDV v EUR]]*Sklop15[[#This Row],[Stopnja DDV (%)]]</f>
        <v>0</v>
      </c>
      <c r="R40" s="91">
        <f>+Sklop15[[#This Row],[cena/enota brez DDV v EUR]]+Sklop15[[#This Row],[Davek (EUR)]]</f>
        <v>0</v>
      </c>
      <c r="S40" s="91">
        <f>+Sklop15[[#This Row],[cena/enota brez DDV v EUR]]*Sklop15[[#This Row],[Okvirna količina]]</f>
        <v>0</v>
      </c>
      <c r="T40" s="91">
        <f>+Sklop15[[#This Row],[Končna cena/enoto mere (EUR) z DDV]]*Sklop15[[#This Row],[Okvirna količina]]</f>
        <v>0</v>
      </c>
      <c r="U40" s="344"/>
    </row>
    <row r="41" spans="1:21" s="55" customFormat="1" ht="12">
      <c r="A41" s="84" t="s">
        <v>28</v>
      </c>
      <c r="B41" s="11" t="s">
        <v>603</v>
      </c>
      <c r="C41" s="75">
        <v>80</v>
      </c>
      <c r="D41" s="82" t="s">
        <v>138</v>
      </c>
      <c r="E41" s="179"/>
      <c r="F41" s="181">
        <v>3600</v>
      </c>
      <c r="G41" s="202" t="s">
        <v>0</v>
      </c>
      <c r="H41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1" s="85" t="str">
        <f>IF(Sklop15[[#This Row],[ZAHTEVANA SHEMA KAKOVOSTI]]&lt;&gt;"",Sklop15[[#This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+Sklop15[[#This Row],[cena/enota brez DDV v EUR]]*Sklop15[[#This Row],[Stopnja DDV (%)]]</f>
        <v>0</v>
      </c>
      <c r="R41" s="91">
        <f>+Sklop15[[#This Row],[cena/enota brez DDV v EUR]]+Sklop15[[#This Row],[Davek (EUR)]]</f>
        <v>0</v>
      </c>
      <c r="S41" s="91">
        <f>+Sklop15[[#This Row],[cena/enota brez DDV v EUR]]*Sklop15[[#This Row],[Okvirna količina]]</f>
        <v>0</v>
      </c>
      <c r="T41" s="91">
        <f>+Sklop15[[#This Row],[Končna cena/enoto mere (EUR) z DDV]]*Sklop15[[#This Row],[Okvirna količina]]</f>
        <v>0</v>
      </c>
      <c r="U41" s="344"/>
    </row>
    <row r="42" spans="1:21" s="55" customFormat="1" ht="24">
      <c r="A42" s="84" t="s">
        <v>29</v>
      </c>
      <c r="B42" s="180" t="s">
        <v>604</v>
      </c>
      <c r="C42" s="177">
        <v>80</v>
      </c>
      <c r="D42" s="178" t="s">
        <v>138</v>
      </c>
      <c r="E42" s="179"/>
      <c r="F42" s="181">
        <v>1360</v>
      </c>
      <c r="G42" s="202" t="s">
        <v>0</v>
      </c>
      <c r="H42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108.8</v>
      </c>
      <c r="I42" s="181" t="str">
        <f>IF(Sklop15[[#This Row],[ZAHTEVANA SHEMA KAKOVOSTI]]&lt;&gt;"",Sklop15[[#This Row],[Preračunana masa/volumen/kos na enoto kg]],"")</f>
        <v/>
      </c>
      <c r="J42" s="172"/>
      <c r="K42" s="173"/>
      <c r="L42" s="173"/>
      <c r="M42" s="174"/>
      <c r="N42" s="175"/>
      <c r="O42" s="175"/>
      <c r="P42" s="176"/>
      <c r="Q42" s="175">
        <f>+Sklop15[[#This Row],[cena/enota brez DDV v EUR]]*Sklop15[[#This Row],[Stopnja DDV (%)]]</f>
        <v>0</v>
      </c>
      <c r="R42" s="175">
        <f>+Sklop15[[#This Row],[cena/enota brez DDV v EUR]]+Sklop15[[#This Row],[Davek (EUR)]]</f>
        <v>0</v>
      </c>
      <c r="S42" s="175">
        <f>+Sklop15[[#This Row],[cena/enota brez DDV v EUR]]*Sklop15[[#This Row],[Okvirna količina]]</f>
        <v>0</v>
      </c>
      <c r="T42" s="175">
        <f>+Sklop15[[#This Row],[Končna cena/enoto mere (EUR) z DDV]]*Sklop15[[#This Row],[Okvirna količina]]</f>
        <v>0</v>
      </c>
      <c r="U42" s="346"/>
    </row>
    <row r="43" spans="1:21" s="55" customFormat="1" ht="12">
      <c r="A43" s="84" t="s">
        <v>30</v>
      </c>
      <c r="B43" s="180" t="s">
        <v>605</v>
      </c>
      <c r="C43" s="177" t="s">
        <v>617</v>
      </c>
      <c r="D43" s="178" t="s">
        <v>138</v>
      </c>
      <c r="E43" s="179"/>
      <c r="F43" s="181">
        <v>1500</v>
      </c>
      <c r="G43" s="202" t="s">
        <v>0</v>
      </c>
      <c r="H43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43" s="181" t="str">
        <f>IF(Sklop15[[#This Row],[ZAHTEVANA SHEMA KAKOVOSTI]]&lt;&gt;"",Sklop15[[#This Row],[Preračunana masa/volumen/kos na enoto kg]],"")</f>
        <v/>
      </c>
      <c r="J43" s="172"/>
      <c r="K43" s="173"/>
      <c r="L43" s="173"/>
      <c r="M43" s="174"/>
      <c r="N43" s="175"/>
      <c r="O43" s="175"/>
      <c r="P43" s="176"/>
      <c r="Q43" s="175">
        <f>+Sklop15[[#This Row],[cena/enota brez DDV v EUR]]*Sklop15[[#This Row],[Stopnja DDV (%)]]</f>
        <v>0</v>
      </c>
      <c r="R43" s="175">
        <f>+Sklop15[[#This Row],[cena/enota brez DDV v EUR]]+Sklop15[[#This Row],[Davek (EUR)]]</f>
        <v>0</v>
      </c>
      <c r="S43" s="175">
        <f>+Sklop15[[#This Row],[cena/enota brez DDV v EUR]]*Sklop15[[#This Row],[Okvirna količina]]</f>
        <v>0</v>
      </c>
      <c r="T43" s="175">
        <f>+Sklop15[[#This Row],[Končna cena/enoto mere (EUR) z DDV]]*Sklop15[[#This Row],[Okvirna količina]]</f>
        <v>0</v>
      </c>
      <c r="U43" s="346"/>
    </row>
    <row r="44" spans="1:21" s="55" customFormat="1" ht="12">
      <c r="A44" s="84" t="s">
        <v>31</v>
      </c>
      <c r="B44" s="180" t="s">
        <v>606</v>
      </c>
      <c r="C44" s="177" t="s">
        <v>617</v>
      </c>
      <c r="D44" s="178" t="s">
        <v>138</v>
      </c>
      <c r="E44" s="179"/>
      <c r="F44" s="181">
        <v>4000</v>
      </c>
      <c r="G44" s="202" t="s">
        <v>0</v>
      </c>
      <c r="H44" s="1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44" s="181" t="str">
        <f>IF(Sklop15[[#This Row],[ZAHTEVANA SHEMA KAKOVOSTI]]&lt;&gt;"",Sklop15[[#This Row],[Preračunana masa/volumen/kos na enoto kg]],"")</f>
        <v/>
      </c>
      <c r="J44" s="172"/>
      <c r="K44" s="173"/>
      <c r="L44" s="173"/>
      <c r="M44" s="174"/>
      <c r="N44" s="175"/>
      <c r="O44" s="175"/>
      <c r="P44" s="176"/>
      <c r="Q44" s="175">
        <f>+Sklop15[[#This Row],[cena/enota brez DDV v EUR]]*Sklop15[[#This Row],[Stopnja DDV (%)]]</f>
        <v>0</v>
      </c>
      <c r="R44" s="175">
        <f>+Sklop15[[#This Row],[cena/enota brez DDV v EUR]]+Sklop15[[#This Row],[Davek (EUR)]]</f>
        <v>0</v>
      </c>
      <c r="S44" s="175">
        <f>+Sklop15[[#This Row],[cena/enota brez DDV v EUR]]*Sklop15[[#This Row],[Okvirna količina]]</f>
        <v>0</v>
      </c>
      <c r="T44" s="175">
        <f>+Sklop15[[#This Row],[Končna cena/enoto mere (EUR) z DDV]]*Sklop15[[#This Row],[Okvirna količina]]</f>
        <v>0</v>
      </c>
      <c r="U44" s="346"/>
    </row>
    <row r="45" spans="1:21" s="55" customFormat="1" ht="12">
      <c r="A45" s="84" t="s">
        <v>32</v>
      </c>
      <c r="B45" s="11" t="s">
        <v>609</v>
      </c>
      <c r="C45" s="75" t="s">
        <v>618</v>
      </c>
      <c r="D45" s="82" t="s">
        <v>138</v>
      </c>
      <c r="E45" s="179"/>
      <c r="F45" s="181">
        <v>35</v>
      </c>
      <c r="G45" s="202" t="s">
        <v>1</v>
      </c>
      <c r="H45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5" s="130" t="str">
        <f>IF(Sklop15[[#This Row],[ZAHTEVANA SHEMA KAKOVOSTI]]&lt;&gt;"",Sklop15[[#This Row],[Preračunana masa/volumen/kos na enoto kg]],"")</f>
        <v/>
      </c>
      <c r="J45" s="145"/>
      <c r="K45" s="150"/>
      <c r="L45" s="150"/>
      <c r="M45" s="154"/>
      <c r="N45" s="146"/>
      <c r="O45" s="146"/>
      <c r="P45" s="147"/>
      <c r="Q45" s="146">
        <f>+Sklop15[[#This Row],[cena/enota brez DDV v EUR]]*Sklop15[[#This Row],[Stopnja DDV (%)]]</f>
        <v>0</v>
      </c>
      <c r="R45" s="146">
        <f>+Sklop15[[#This Row],[cena/enota brez DDV v EUR]]+Sklop15[[#This Row],[Davek (EUR)]]</f>
        <v>0</v>
      </c>
      <c r="S45" s="146">
        <f>+Sklop15[[#This Row],[cena/enota brez DDV v EUR]]*Sklop15[[#This Row],[Okvirna količina]]</f>
        <v>0</v>
      </c>
      <c r="T45" s="146">
        <f>+Sklop15[[#This Row],[Končna cena/enoto mere (EUR) z DDV]]*Sklop15[[#This Row],[Okvirna količina]]</f>
        <v>0</v>
      </c>
      <c r="U45" s="344"/>
    </row>
    <row r="46" spans="1:21" s="55" customFormat="1" ht="12">
      <c r="A46" s="84" t="s">
        <v>33</v>
      </c>
      <c r="B46" s="11" t="s">
        <v>610</v>
      </c>
      <c r="C46" s="75" t="s">
        <v>619</v>
      </c>
      <c r="D46" s="82" t="s">
        <v>138</v>
      </c>
      <c r="E46" s="179"/>
      <c r="F46" s="181">
        <v>10</v>
      </c>
      <c r="G46" s="202" t="s">
        <v>1</v>
      </c>
      <c r="H46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6" s="85" t="str">
        <f>IF(Sklop15[[#This Row],[ZAHTEVANA SHEMA KAKOVOSTI]]&lt;&gt;"",Sklop15[[#This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+Sklop15[[#This Row],[cena/enota brez DDV v EUR]]*Sklop15[[#This Row],[Stopnja DDV (%)]]</f>
        <v>0</v>
      </c>
      <c r="R46" s="91">
        <f>+Sklop15[[#This Row],[cena/enota brez DDV v EUR]]+Sklop15[[#This Row],[Davek (EUR)]]</f>
        <v>0</v>
      </c>
      <c r="S46" s="91">
        <f>+Sklop15[[#This Row],[cena/enota brez DDV v EUR]]*Sklop15[[#This Row],[Okvirna količina]]</f>
        <v>0</v>
      </c>
      <c r="T46" s="91">
        <f>+Sklop15[[#This Row],[Končna cena/enoto mere (EUR) z DDV]]*Sklop15[[#This Row],[Okvirna količina]]</f>
        <v>0</v>
      </c>
      <c r="U46" s="344"/>
    </row>
    <row r="47" spans="1:21" s="55" customFormat="1" ht="12">
      <c r="A47" s="84" t="s">
        <v>34</v>
      </c>
      <c r="B47" s="11" t="s">
        <v>611</v>
      </c>
      <c r="C47" s="75">
        <v>120</v>
      </c>
      <c r="D47" s="82" t="s">
        <v>138</v>
      </c>
      <c r="E47" s="179"/>
      <c r="F47" s="181">
        <v>4000</v>
      </c>
      <c r="G47" s="202" t="s">
        <v>0</v>
      </c>
      <c r="H47" s="8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47" s="85" t="str">
        <f>IF(Sklop15[[#This Row],[ZAHTEVANA SHEMA KAKOVOSTI]]&lt;&gt;"",Sklop15[[#This Row],[Preračunana masa/volumen/kos na enoto kg]],"")</f>
        <v/>
      </c>
      <c r="J47" s="97"/>
      <c r="K47" s="90"/>
      <c r="L47" s="90"/>
      <c r="M47" s="99"/>
      <c r="N47" s="91"/>
      <c r="O47" s="91"/>
      <c r="P47" s="100"/>
      <c r="Q47" s="91">
        <f>+Sklop15[[#This Row],[cena/enota brez DDV v EUR]]*Sklop15[[#This Row],[Stopnja DDV (%)]]</f>
        <v>0</v>
      </c>
      <c r="R47" s="91">
        <f>+Sklop15[[#This Row],[cena/enota brez DDV v EUR]]+Sklop15[[#This Row],[Davek (EUR)]]</f>
        <v>0</v>
      </c>
      <c r="S47" s="91">
        <f>+Sklop15[[#This Row],[cena/enota brez DDV v EUR]]*Sklop15[[#This Row],[Okvirna količina]]</f>
        <v>0</v>
      </c>
      <c r="T47" s="91">
        <f>+Sklop15[[#This Row],[Končna cena/enoto mere (EUR) z DDV]]*Sklop15[[#This Row],[Okvirna količina]]</f>
        <v>0</v>
      </c>
      <c r="U47" s="344"/>
    </row>
    <row r="48" spans="1:21" s="293" customFormat="1" ht="12">
      <c r="A48" s="281" t="s">
        <v>164</v>
      </c>
      <c r="B48" s="366"/>
      <c r="C48" s="348"/>
      <c r="D48" s="348"/>
      <c r="E48" s="365"/>
      <c r="F48" s="364"/>
      <c r="G48" s="372"/>
      <c r="H48" s="351">
        <f>SUBTOTAL(109,Sklop15[Preračunana masa/volumen/kos na enoto kg])</f>
        <v>16489.399999999998</v>
      </c>
      <c r="I48" s="351">
        <f>SUBTOTAL(109,Sklop15[Živila iz shem kakovosti (kg)])</f>
        <v>0</v>
      </c>
      <c r="J48" s="364"/>
      <c r="K48" s="374"/>
      <c r="L48" s="374"/>
      <c r="M48" s="375"/>
      <c r="N48" s="363"/>
      <c r="O48" s="363"/>
      <c r="P48" s="363"/>
      <c r="Q48" s="349"/>
      <c r="R48" s="364"/>
      <c r="S48" s="349">
        <f>SUBTOTAL(109,Sklop15[Vrednost za okvirno količino (EUR) brez DDV])</f>
        <v>0</v>
      </c>
      <c r="T48" s="349">
        <f>SUBTOTAL(109,Sklop15[Vrednost za okvirno količino (EUR) z DDV])</f>
        <v>0</v>
      </c>
      <c r="U48" s="288">
        <f>SUBTOTAL(103,Sklop15[Shema kakovosti
(nacionalne, evropske)
])</f>
        <v>0</v>
      </c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1">
      <c r="A50" s="47" t="s">
        <v>159</v>
      </c>
      <c r="B50" s="19"/>
      <c r="C50" s="31"/>
      <c r="D50" s="31"/>
      <c r="E50" s="112"/>
      <c r="Q50" s="47"/>
      <c r="R50" s="47"/>
      <c r="S50" s="47"/>
      <c r="T50" s="47"/>
    </row>
    <row r="51" spans="1:21">
      <c r="A51" s="14" t="s">
        <v>162</v>
      </c>
      <c r="B51" s="19"/>
      <c r="C51" s="31"/>
      <c r="D51" s="31"/>
      <c r="E51" s="112"/>
    </row>
    <row r="52" spans="1:21">
      <c r="A52" s="106" t="s">
        <v>160</v>
      </c>
      <c r="F52" s="68"/>
      <c r="G52" s="68"/>
      <c r="H52" s="32"/>
      <c r="I52" s="32"/>
      <c r="J52" s="32"/>
      <c r="K52" s="32"/>
      <c r="L52" s="54"/>
      <c r="M52" s="54"/>
      <c r="N52" s="32"/>
      <c r="O52" s="32"/>
      <c r="P52" s="32"/>
      <c r="Q52" s="32"/>
      <c r="R52" s="32"/>
    </row>
    <row r="53" spans="1:21" ht="12.75" customHeight="1">
      <c r="A53" s="495" t="s">
        <v>228</v>
      </c>
      <c r="B53" s="495"/>
      <c r="C53" s="495"/>
      <c r="D53" s="495"/>
      <c r="E53" s="495"/>
      <c r="F53" s="495"/>
      <c r="G53" s="495"/>
      <c r="H53" s="495"/>
      <c r="I53" s="495"/>
      <c r="J53" s="495"/>
      <c r="K53" s="495"/>
      <c r="L53" s="495"/>
      <c r="M53" s="54"/>
      <c r="N53" s="32"/>
      <c r="O53" s="32"/>
      <c r="P53" s="32"/>
      <c r="Q53" s="32"/>
      <c r="R53" s="32"/>
    </row>
    <row r="54" spans="1:21">
      <c r="A54" s="471" t="s">
        <v>1221</v>
      </c>
      <c r="B54" s="471"/>
      <c r="C54" s="471"/>
      <c r="D54" s="471"/>
      <c r="E54" s="471"/>
      <c r="F54" s="471"/>
      <c r="G54" s="471"/>
      <c r="H54" s="471"/>
      <c r="I54" s="471"/>
      <c r="J54" s="471"/>
      <c r="K54" s="471"/>
      <c r="L54" s="471"/>
      <c r="N54" s="32"/>
      <c r="O54" s="32"/>
      <c r="P54" s="32"/>
      <c r="Q54" s="32"/>
      <c r="R54" s="3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6:P1048576 J1:P52 U1:U1048576 M53:P55" name="Obseg1"/>
    <protectedRange sqref="J53:L53" name="Obseg1_2"/>
    <protectedRange sqref="J54:L55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 B17 B19:B20 B22:B37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9"/>
  <sheetViews>
    <sheetView zoomScaleNormal="100" zoomScaleSheetLayoutView="100" workbookViewId="0">
      <selection activeCell="A34" sqref="A34"/>
    </sheetView>
  </sheetViews>
  <sheetFormatPr defaultColWidth="8.85546875" defaultRowHeight="12.75"/>
  <cols>
    <col min="1" max="1" width="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pred_rekapitulacija'!A29</f>
        <v>16.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pred_rekapitulacija'!B29</f>
        <v>EKO KRUH IN PEKOVSKI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3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1150</v>
      </c>
      <c r="C16" s="82" t="s">
        <v>533</v>
      </c>
      <c r="D16" s="82" t="s">
        <v>1</v>
      </c>
      <c r="E16" s="110"/>
      <c r="F16" s="85">
        <v>1000</v>
      </c>
      <c r="G16" s="115" t="s">
        <v>1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5" t="str">
        <f>IF(Sklop16[[#This Row],[ZAHTEVANA SHEMA KAKOVOSTI]]&lt;&gt;"",Sklop16[[#This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10" t="s">
        <v>1151</v>
      </c>
      <c r="C17" s="82" t="s">
        <v>533</v>
      </c>
      <c r="D17" s="82" t="s">
        <v>1</v>
      </c>
      <c r="E17" s="110"/>
      <c r="F17" s="89">
        <v>1000</v>
      </c>
      <c r="G17" s="115" t="s">
        <v>1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85" t="str">
        <f>IF(Sklop16[[#This Row],[ZAHTEVANA SHEMA KAKOVOSTI]]&lt;&gt;"",Sklop16[[#This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+Sklop16[[#This Row],[cena/enota brez DDV v EUR]]*Sklop16[[#This Row],[Stopnja DDV (%)]]</f>
        <v>0</v>
      </c>
      <c r="R17" s="91">
        <f>+Sklop16[[#This Row],[cena/enota brez DDV v EUR]]+Sklop16[[#This Row],[Davek (EUR)]]</f>
        <v>0</v>
      </c>
      <c r="S17" s="91">
        <f>+Sklop16[[#This Row],[cena/enota brez DDV v EUR]]*Sklop16[[#This Row],[Okvirna količina]]</f>
        <v>0</v>
      </c>
      <c r="T17" s="91">
        <f>+Sklop16[[#This Row],[Končna cena/enoto mere (EUR) z DDV]]*Sklop16[[#This Row],[Okvirna količina]]</f>
        <v>0</v>
      </c>
      <c r="U17" s="143" t="s">
        <v>141</v>
      </c>
    </row>
    <row r="18" spans="1:21" s="55" customFormat="1" ht="12">
      <c r="A18" s="84" t="s">
        <v>5</v>
      </c>
      <c r="B18" s="76" t="s">
        <v>1152</v>
      </c>
      <c r="C18" s="82">
        <v>80</v>
      </c>
      <c r="D18" s="82" t="s">
        <v>138</v>
      </c>
      <c r="E18" s="110"/>
      <c r="F18" s="89">
        <v>960</v>
      </c>
      <c r="G18" s="115" t="s">
        <v>0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76.8</v>
      </c>
      <c r="I18" s="85" t="str">
        <f>IF(Sklop16[[#This Row],[ZAHTEVANA SHEMA KAKOVOSTI]]&lt;&gt;"",Sklop16[[#This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+Sklop16[[#This Row],[cena/enota brez DDV v EUR]]*Sklop16[[#This Row],[Stopnja DDV (%)]]</f>
        <v>0</v>
      </c>
      <c r="R18" s="91">
        <f>+Sklop16[[#This Row],[cena/enota brez DDV v EUR]]+Sklop16[[#This Row],[Davek (EUR)]]</f>
        <v>0</v>
      </c>
      <c r="S18" s="91">
        <f>+Sklop16[[#This Row],[cena/enota brez DDV v EUR]]*Sklop16[[#This Row],[Okvirna količina]]</f>
        <v>0</v>
      </c>
      <c r="T18" s="91">
        <f>+Sklop16[[#This Row],[Končna cena/enoto mere (EUR) z DDV]]*Sklop16[[#This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76" t="s">
        <v>1153</v>
      </c>
      <c r="C19" s="82">
        <v>80</v>
      </c>
      <c r="D19" s="82" t="s">
        <v>138</v>
      </c>
      <c r="E19" s="110"/>
      <c r="F19" s="89">
        <v>1000</v>
      </c>
      <c r="G19" s="115" t="s">
        <v>0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85" t="str">
        <f>IF(Sklop16[[#This Row],[ZAHTEVANA SHEMA KAKOVOSTI]]&lt;&gt;"",Sklop16[[#This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+Sklop16[[#This Row],[cena/enota brez DDV v EUR]]*Sklop16[[#This Row],[Stopnja DDV (%)]]</f>
        <v>0</v>
      </c>
      <c r="R19" s="91">
        <f>+Sklop16[[#This Row],[cena/enota brez DDV v EUR]]+Sklop16[[#This Row],[Davek (EUR)]]</f>
        <v>0</v>
      </c>
      <c r="S19" s="91">
        <f>+Sklop16[[#This Row],[cena/enota brez DDV v EUR]]*Sklop16[[#This Row],[Okvirna količina]]</f>
        <v>0</v>
      </c>
      <c r="T19" s="91">
        <f>+Sklop16[[#This Row],[Končna cena/enoto mere (EUR) z DDV]]*Sklop16[[#This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10" t="s">
        <v>1154</v>
      </c>
      <c r="C20" s="82">
        <v>80</v>
      </c>
      <c r="D20" s="82" t="s">
        <v>138</v>
      </c>
      <c r="E20" s="110"/>
      <c r="F20" s="89">
        <v>150</v>
      </c>
      <c r="G20" s="115" t="s">
        <v>0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0" s="85" t="str">
        <f>IF(Sklop16[[#This Row],[ZAHTEVANA SHEMA KAKOVOSTI]]&lt;&gt;"",Sklop16[[#This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+Sklop16[[#This Row],[cena/enota brez DDV v EUR]]*Sklop16[[#This Row],[Stopnja DDV (%)]]</f>
        <v>0</v>
      </c>
      <c r="R20" s="91">
        <f>+Sklop16[[#This Row],[cena/enota brez DDV v EUR]]+Sklop16[[#This Row],[Davek (EUR)]]</f>
        <v>0</v>
      </c>
      <c r="S20" s="91">
        <f>+Sklop16[[#This Row],[cena/enota brez DDV v EUR]]*Sklop16[[#This Row],[Okvirna količina]]</f>
        <v>0</v>
      </c>
      <c r="T20" s="91">
        <f>+Sklop16[[#This Row],[Končna cena/enoto mere (EUR) z DDV]]*Sklop16[[#This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10" t="s">
        <v>1155</v>
      </c>
      <c r="C21" s="82">
        <v>80</v>
      </c>
      <c r="D21" s="82" t="s">
        <v>138</v>
      </c>
      <c r="E21" s="110"/>
      <c r="F21" s="89">
        <v>580</v>
      </c>
      <c r="G21" s="115" t="s">
        <v>0</v>
      </c>
      <c r="H21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46.4</v>
      </c>
      <c r="I21" s="85" t="str">
        <f>IF(Sklop16[[#This Row],[ZAHTEVANA SHEMA KAKOVOSTI]]&lt;&gt;"",Sklop16[[#This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+Sklop16[[#This Row],[cena/enota brez DDV v EUR]]*Sklop16[[#This Row],[Stopnja DDV (%)]]</f>
        <v>0</v>
      </c>
      <c r="R21" s="91">
        <f>+Sklop16[[#This Row],[cena/enota brez DDV v EUR]]+Sklop16[[#This Row],[Davek (EUR)]]</f>
        <v>0</v>
      </c>
      <c r="S21" s="91">
        <f>+Sklop16[[#This Row],[cena/enota brez DDV v EUR]]*Sklop16[[#This Row],[Okvirna količina]]</f>
        <v>0</v>
      </c>
      <c r="T21" s="91">
        <f>+Sklop16[[#This Row],[Končna cena/enoto mere (EUR) z DDV]]*Sklop16[[#This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76" t="s">
        <v>1156</v>
      </c>
      <c r="C22" s="82">
        <v>80</v>
      </c>
      <c r="D22" s="82" t="s">
        <v>138</v>
      </c>
      <c r="E22" s="110"/>
      <c r="F22" s="89">
        <v>700</v>
      </c>
      <c r="G22" s="115" t="s">
        <v>0</v>
      </c>
      <c r="H22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56</v>
      </c>
      <c r="I22" s="85" t="str">
        <f>IF(Sklop16[[#This Row],[ZAHTEVANA SHEMA KAKOVOSTI]]&lt;&gt;"",Sklop16[[#This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+Sklop16[[#This Row],[cena/enota brez DDV v EUR]]*Sklop16[[#This Row],[Stopnja DDV (%)]]</f>
        <v>0</v>
      </c>
      <c r="R22" s="91">
        <f>+Sklop16[[#This Row],[cena/enota brez DDV v EUR]]+Sklop16[[#This Row],[Davek (EUR)]]</f>
        <v>0</v>
      </c>
      <c r="S22" s="91">
        <f>+Sklop16[[#This Row],[cena/enota brez DDV v EUR]]*Sklop16[[#This Row],[Okvirna količina]]</f>
        <v>0</v>
      </c>
      <c r="T22" s="91">
        <f>+Sklop16[[#This Row],[Končna cena/enoto mere (EUR) z DDV]]*Sklop16[[#This Row],[Okvirna količina]]</f>
        <v>0</v>
      </c>
      <c r="U22" s="143" t="s">
        <v>141</v>
      </c>
    </row>
    <row r="23" spans="1:21" s="55" customFormat="1" ht="12">
      <c r="A23" s="84" t="s">
        <v>10</v>
      </c>
      <c r="B23" s="76" t="s">
        <v>1157</v>
      </c>
      <c r="C23" s="82">
        <v>110</v>
      </c>
      <c r="D23" s="82" t="s">
        <v>138</v>
      </c>
      <c r="E23" s="110"/>
      <c r="F23" s="89">
        <v>180</v>
      </c>
      <c r="G23" s="115" t="s">
        <v>0</v>
      </c>
      <c r="H23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19.8</v>
      </c>
      <c r="I23" s="85" t="str">
        <f>IF(Sklop16[[#This Row],[ZAHTEVANA SHEMA KAKOVOSTI]]&lt;&gt;"",Sklop16[[#This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+Sklop16[[#This Row],[cena/enota brez DDV v EUR]]*Sklop16[[#This Row],[Stopnja DDV (%)]]</f>
        <v>0</v>
      </c>
      <c r="R23" s="91">
        <f>+Sklop16[[#This Row],[cena/enota brez DDV v EUR]]+Sklop16[[#This Row],[Davek (EUR)]]</f>
        <v>0</v>
      </c>
      <c r="S23" s="91">
        <f>+Sklop16[[#This Row],[cena/enota brez DDV v EUR]]*Sklop16[[#This Row],[Okvirna količina]]</f>
        <v>0</v>
      </c>
      <c r="T23" s="91">
        <f>+Sklop16[[#This Row],[Končna cena/enoto mere (EUR) z DDV]]*Sklop16[[#This Row],[Okvirna količina]]</f>
        <v>0</v>
      </c>
      <c r="U23" s="143" t="s">
        <v>141</v>
      </c>
    </row>
    <row r="24" spans="1:21" s="55" customFormat="1" ht="12">
      <c r="A24" s="84" t="s">
        <v>11</v>
      </c>
      <c r="B24" s="76" t="s">
        <v>1158</v>
      </c>
      <c r="C24" s="75">
        <v>150</v>
      </c>
      <c r="D24" s="82" t="s">
        <v>138</v>
      </c>
      <c r="E24" s="110"/>
      <c r="F24" s="89">
        <v>800</v>
      </c>
      <c r="G24" s="115" t="s">
        <v>0</v>
      </c>
      <c r="H24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4" s="85" t="str">
        <f>IF(Sklop16[[#This Row],[ZAHTEVANA SHEMA KAKOVOSTI]]&lt;&gt;"",Sklop16[[#This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+Sklop16[[#This Row],[cena/enota brez DDV v EUR]]*Sklop16[[#This Row],[Stopnja DDV (%)]]</f>
        <v>0</v>
      </c>
      <c r="R24" s="91">
        <f>+Sklop16[[#This Row],[cena/enota brez DDV v EUR]]+Sklop16[[#This Row],[Davek (EUR)]]</f>
        <v>0</v>
      </c>
      <c r="S24" s="91">
        <f>+Sklop16[[#This Row],[cena/enota brez DDV v EUR]]*Sklop16[[#This Row],[Okvirna količina]]</f>
        <v>0</v>
      </c>
      <c r="T24" s="91">
        <f>+Sklop16[[#This Row],[Končna cena/enoto mere (EUR) z DDV]]*Sklop16[[#This Row],[Okvirna količina]]</f>
        <v>0</v>
      </c>
      <c r="U24" s="143" t="s">
        <v>141</v>
      </c>
    </row>
    <row r="25" spans="1:21" s="55" customFormat="1" ht="12">
      <c r="A25" s="84" t="s">
        <v>12</v>
      </c>
      <c r="B25" s="76" t="s">
        <v>1159</v>
      </c>
      <c r="C25" s="75">
        <v>160</v>
      </c>
      <c r="D25" s="82" t="s">
        <v>138</v>
      </c>
      <c r="E25" s="110"/>
      <c r="F25" s="89">
        <v>360</v>
      </c>
      <c r="G25" s="115" t="s">
        <v>0</v>
      </c>
      <c r="H25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57.6</v>
      </c>
      <c r="I25" s="85" t="str">
        <f>IF(Sklop16[[#This Row],[ZAHTEVANA SHEMA KAKOVOSTI]]&lt;&gt;"",Sklop16[[#This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+Sklop16[[#This Row],[cena/enota brez DDV v EUR]]*Sklop16[[#This Row],[Stopnja DDV (%)]]</f>
        <v>0</v>
      </c>
      <c r="R25" s="91">
        <f>+Sklop16[[#This Row],[cena/enota brez DDV v EUR]]+Sklop16[[#This Row],[Davek (EUR)]]</f>
        <v>0</v>
      </c>
      <c r="S25" s="91">
        <f>+Sklop16[[#This Row],[cena/enota brez DDV v EUR]]*Sklop16[[#This Row],[Okvirna količina]]</f>
        <v>0</v>
      </c>
      <c r="T25" s="91">
        <f>+Sklop16[[#This Row],[Končna cena/enoto mere (EUR) z DDV]]*Sklop16[[#This Row],[Okvirna količina]]</f>
        <v>0</v>
      </c>
      <c r="U25" s="143" t="s">
        <v>141</v>
      </c>
    </row>
    <row r="26" spans="1:21" s="55" customFormat="1" ht="12">
      <c r="A26" s="84" t="s">
        <v>13</v>
      </c>
      <c r="B26" s="76" t="s">
        <v>1160</v>
      </c>
      <c r="C26" s="75">
        <v>80</v>
      </c>
      <c r="D26" s="82" t="s">
        <v>138</v>
      </c>
      <c r="E26" s="110"/>
      <c r="F26" s="89">
        <v>400</v>
      </c>
      <c r="G26" s="115" t="s">
        <v>0</v>
      </c>
      <c r="H2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26" s="85" t="str">
        <f>IF(Sklop16[[#This Row],[ZAHTEVANA SHEMA KAKOVOSTI]]&lt;&gt;"",Sklop16[[#This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+Sklop16[[#This Row],[cena/enota brez DDV v EUR]]*Sklop16[[#This Row],[Stopnja DDV (%)]]</f>
        <v>0</v>
      </c>
      <c r="R26" s="91">
        <f>+Sklop16[[#This Row],[cena/enota brez DDV v EUR]]+Sklop16[[#This Row],[Davek (EUR)]]</f>
        <v>0</v>
      </c>
      <c r="S26" s="91">
        <f>+Sklop16[[#This Row],[cena/enota brez DDV v EUR]]*Sklop16[[#This Row],[Okvirna količina]]</f>
        <v>0</v>
      </c>
      <c r="T26" s="91">
        <f>+Sklop16[[#This Row],[Končna cena/enoto mere (EUR) z DDV]]*Sklop16[[#This Row],[Okvirna količina]]</f>
        <v>0</v>
      </c>
      <c r="U26" s="143" t="s">
        <v>141</v>
      </c>
    </row>
    <row r="27" spans="1:21" s="293" customFormat="1" ht="12">
      <c r="A27" s="428" t="s">
        <v>164</v>
      </c>
      <c r="B27" s="429"/>
      <c r="C27" s="430"/>
      <c r="D27" s="430"/>
      <c r="E27" s="431"/>
      <c r="F27" s="432"/>
      <c r="G27" s="406"/>
      <c r="H27" s="433">
        <f>SUBTOTAL(109,Sklop16[Preračunana masa/volumen/kos na enoto kg])</f>
        <v>2500.6000000000004</v>
      </c>
      <c r="I27" s="433">
        <f>SUBTOTAL(109,Sklop16[Živila iz shem kakovosti (kg)])</f>
        <v>0</v>
      </c>
      <c r="J27" s="432"/>
      <c r="K27" s="408"/>
      <c r="L27" s="408"/>
      <c r="M27" s="409"/>
      <c r="N27" s="434"/>
      <c r="O27" s="434"/>
      <c r="P27" s="434"/>
      <c r="Q27" s="435"/>
      <c r="R27" s="432"/>
      <c r="S27" s="435">
        <f>SUBTOTAL(109,Sklop16[Vrednost za okvirno količino (EUR) brez DDV])</f>
        <v>0</v>
      </c>
      <c r="T27" s="435">
        <f>SUBTOTAL(109,Sklop16[Vrednost za okvirno količino (EUR) z DDV])</f>
        <v>0</v>
      </c>
      <c r="U27" s="436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A29" s="47" t="s">
        <v>159</v>
      </c>
      <c r="B29" s="19"/>
      <c r="C29" s="31"/>
      <c r="D29" s="31"/>
      <c r="E29" s="112"/>
      <c r="Q29" s="47"/>
      <c r="R29" s="47"/>
      <c r="S29" s="47"/>
      <c r="T29" s="47"/>
    </row>
    <row r="30" spans="1:21">
      <c r="A30" s="14" t="s">
        <v>162</v>
      </c>
      <c r="B30" s="19"/>
      <c r="C30" s="31"/>
      <c r="D30" s="31"/>
      <c r="E30" s="112"/>
    </row>
    <row r="31" spans="1:21">
      <c r="A31" s="106" t="s">
        <v>160</v>
      </c>
      <c r="F31" s="68"/>
      <c r="G31" s="68"/>
      <c r="H31" s="32"/>
      <c r="I31" s="32"/>
      <c r="J31" s="32"/>
      <c r="K31" s="32"/>
      <c r="L31" s="54"/>
      <c r="M31" s="54"/>
      <c r="N31" s="32"/>
      <c r="O31" s="32"/>
      <c r="P31" s="32"/>
      <c r="Q31" s="32"/>
      <c r="R31" s="32"/>
    </row>
    <row r="32" spans="1:21" ht="15">
      <c r="A32" s="482" t="s">
        <v>217</v>
      </c>
      <c r="B32" s="482"/>
      <c r="C32" s="482"/>
      <c r="D32" s="482"/>
      <c r="E32" s="482"/>
      <c r="F32" s="482"/>
      <c r="G32" s="482"/>
      <c r="H32" s="482"/>
      <c r="I32" s="482"/>
      <c r="J32" s="482"/>
      <c r="K32" s="482"/>
      <c r="N32" s="32"/>
      <c r="O32" s="32"/>
      <c r="P32" s="32"/>
      <c r="Q32" s="32"/>
      <c r="R32" s="32"/>
    </row>
    <row r="33" spans="1:21">
      <c r="A33" s="471" t="s">
        <v>1221</v>
      </c>
      <c r="B33" s="471"/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N33" s="32"/>
      <c r="O33" s="32"/>
      <c r="P33" s="32"/>
      <c r="Q33" s="32"/>
      <c r="R33" s="3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N34" s="32"/>
      <c r="O34" s="32"/>
      <c r="P34" s="32"/>
      <c r="Q34" s="32"/>
      <c r="R34" s="32"/>
    </row>
    <row r="35" spans="1:21">
      <c r="A35" s="106" t="s">
        <v>66</v>
      </c>
      <c r="F35" s="68"/>
      <c r="G35" s="68" t="s">
        <v>67</v>
      </c>
      <c r="H35" s="32"/>
      <c r="I35" s="32"/>
      <c r="J35" s="32"/>
      <c r="K35" s="32"/>
      <c r="L35" s="54"/>
      <c r="M35" s="54"/>
      <c r="N35" s="32"/>
      <c r="O35" s="32"/>
      <c r="P35" s="32"/>
      <c r="Q35" s="32" t="s">
        <v>68</v>
      </c>
      <c r="R35" s="32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B37" s="19"/>
      <c r="C37" s="31"/>
      <c r="D37" s="31"/>
      <c r="E37" s="112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J35:P1048576 J1:P31 L32:P32 M33:P34 U1:U1048576" name="Obseg1"/>
    <protectedRange sqref="J32:K32" name="Obseg1_1"/>
    <protectedRange sqref="J33:L34" name="Obseg1_2_1"/>
  </protectedRanges>
  <mergeCells count="9">
    <mergeCell ref="A32:K32"/>
    <mergeCell ref="A33:L3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80"/>
  <sheetViews>
    <sheetView topLeftCell="A13" zoomScaleNormal="100" zoomScaleSheetLayoutView="100" workbookViewId="0">
      <selection activeCell="C57" sqref="C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pred_rekapitulacija'!A30</f>
        <v>17.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pred_rekapitulacija'!B30</f>
        <v>ZAMRZNJENI IN HLAJENI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620</v>
      </c>
      <c r="C16" s="82" t="s">
        <v>419</v>
      </c>
      <c r="D16" s="82" t="s">
        <v>1</v>
      </c>
      <c r="E16" s="110"/>
      <c r="F16" s="85">
        <v>60</v>
      </c>
      <c r="G16" s="115" t="s">
        <v>1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6" s="85" t="str">
        <f>IF(Sklop17[[#This Row],[ZAHTEVANA SHEMA KAKOVOSTI]]&lt;&gt;"",Sklop17[[#This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01"/>
    </row>
    <row r="17" spans="1:21" s="55" customFormat="1" ht="12">
      <c r="A17" s="84" t="s">
        <v>4</v>
      </c>
      <c r="B17" s="10" t="s">
        <v>621</v>
      </c>
      <c r="C17" s="82" t="s">
        <v>651</v>
      </c>
      <c r="D17" s="82" t="s">
        <v>1</v>
      </c>
      <c r="E17" s="110"/>
      <c r="F17" s="89">
        <v>180</v>
      </c>
      <c r="G17" s="115" t="s">
        <v>1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7" s="85" t="str">
        <f>IF(Sklop17[[#This Row],[ZAHTEVANA SHEMA KAKOVOSTI]]&lt;&gt;"",Sklop17[[#This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+Sklop17[[#This Row],[cena/enota brez DDV v EUR]]*Sklop17[[#This Row],[Stopnja DDV (%)]]</f>
        <v>0</v>
      </c>
      <c r="R17" s="91">
        <f>+Sklop17[[#This Row],[cena/enota brez DDV v EUR]]+Sklop17[[#This Row],[Davek (EUR)]]</f>
        <v>0</v>
      </c>
      <c r="S17" s="91">
        <f>+Sklop17[[#This Row],[cena/enota brez DDV v EUR]]*Sklop17[[#This Row],[Okvirna količina]]</f>
        <v>0</v>
      </c>
      <c r="T17" s="91">
        <f>+Sklop17[[#This Row],[Končna cena/enoto mere (EUR) z DDV]]*Sklop17[[#This Row],[Okvirna količina]]</f>
        <v>0</v>
      </c>
      <c r="U17" s="102"/>
    </row>
    <row r="18" spans="1:21" s="55" customFormat="1" ht="12">
      <c r="A18" s="84" t="s">
        <v>5</v>
      </c>
      <c r="B18" s="76" t="s">
        <v>622</v>
      </c>
      <c r="C18" s="82" t="s">
        <v>652</v>
      </c>
      <c r="D18" s="82" t="s">
        <v>1</v>
      </c>
      <c r="E18" s="110"/>
      <c r="F18" s="89">
        <v>60</v>
      </c>
      <c r="G18" s="115" t="s">
        <v>1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85" t="str">
        <f>IF(Sklop17[[#This Row],[ZAHTEVANA SHEMA KAKOVOSTI]]&lt;&gt;"",Sklop17[[#This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+Sklop17[[#This Row],[cena/enota brez DDV v EUR]]*Sklop17[[#This Row],[Stopnja DDV (%)]]</f>
        <v>0</v>
      </c>
      <c r="R18" s="91">
        <f>+Sklop17[[#This Row],[cena/enota brez DDV v EUR]]+Sklop17[[#This Row],[Davek (EUR)]]</f>
        <v>0</v>
      </c>
      <c r="S18" s="91">
        <f>+Sklop17[[#This Row],[cena/enota brez DDV v EUR]]*Sklop17[[#This Row],[Okvirna količina]]</f>
        <v>0</v>
      </c>
      <c r="T18" s="91">
        <f>+Sklop17[[#This Row],[Končna cena/enoto mere (EUR) z DDV]]*Sklop17[[#This Row],[Okvirna količina]]</f>
        <v>0</v>
      </c>
      <c r="U18" s="102"/>
    </row>
    <row r="19" spans="1:21" s="55" customFormat="1" ht="12">
      <c r="A19" s="84" t="s">
        <v>6</v>
      </c>
      <c r="B19" s="76" t="s">
        <v>623</v>
      </c>
      <c r="C19" s="82" t="s">
        <v>652</v>
      </c>
      <c r="D19" s="82" t="s">
        <v>1</v>
      </c>
      <c r="E19" s="110"/>
      <c r="F19" s="89">
        <v>120</v>
      </c>
      <c r="G19" s="115" t="s">
        <v>1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85" t="str">
        <f>IF(Sklop17[[#This Row],[ZAHTEVANA SHEMA KAKOVOSTI]]&lt;&gt;"",Sklop17[[#This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+Sklop17[[#This Row],[cena/enota brez DDV v EUR]]*Sklop17[[#This Row],[Stopnja DDV (%)]]</f>
        <v>0</v>
      </c>
      <c r="R19" s="91">
        <f>+Sklop17[[#This Row],[cena/enota brez DDV v EUR]]+Sklop17[[#This Row],[Davek (EUR)]]</f>
        <v>0</v>
      </c>
      <c r="S19" s="91">
        <f>+Sklop17[[#This Row],[cena/enota brez DDV v EUR]]*Sklop17[[#This Row],[Okvirna količina]]</f>
        <v>0</v>
      </c>
      <c r="T19" s="91">
        <f>+Sklop17[[#This Row],[Končna cena/enoto mere (EUR) z DDV]]*Sklop17[[#This Row],[Okvirna količina]]</f>
        <v>0</v>
      </c>
      <c r="U19" s="102"/>
    </row>
    <row r="20" spans="1:21" s="55" customFormat="1" ht="12">
      <c r="A20" s="84" t="s">
        <v>7</v>
      </c>
      <c r="B20" s="10" t="s">
        <v>624</v>
      </c>
      <c r="C20" s="82" t="s">
        <v>571</v>
      </c>
      <c r="D20" s="82" t="s">
        <v>1</v>
      </c>
      <c r="E20" s="110"/>
      <c r="F20" s="89">
        <v>30</v>
      </c>
      <c r="G20" s="115" t="s">
        <v>1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0" s="85" t="str">
        <f>IF(Sklop17[[#This Row],[ZAHTEVANA SHEMA KAKOVOSTI]]&lt;&gt;"",Sklop17[[#This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+Sklop17[[#This Row],[cena/enota brez DDV v EUR]]*Sklop17[[#This Row],[Stopnja DDV (%)]]</f>
        <v>0</v>
      </c>
      <c r="R20" s="91">
        <f>+Sklop17[[#This Row],[cena/enota brez DDV v EUR]]+Sklop17[[#This Row],[Davek (EUR)]]</f>
        <v>0</v>
      </c>
      <c r="S20" s="91">
        <f>+Sklop17[[#This Row],[cena/enota brez DDV v EUR]]*Sklop17[[#This Row],[Okvirna količina]]</f>
        <v>0</v>
      </c>
      <c r="T20" s="91">
        <f>+Sklop17[[#This Row],[Končna cena/enoto mere (EUR) z DDV]]*Sklop17[[#This Row],[Okvirna količina]]</f>
        <v>0</v>
      </c>
      <c r="U20" s="102"/>
    </row>
    <row r="21" spans="1:21" s="55" customFormat="1" ht="24">
      <c r="A21" s="84" t="s">
        <v>8</v>
      </c>
      <c r="B21" s="10" t="s">
        <v>625</v>
      </c>
      <c r="C21" s="82">
        <v>0.1</v>
      </c>
      <c r="D21" s="82" t="s">
        <v>1</v>
      </c>
      <c r="E21" s="110"/>
      <c r="F21" s="89">
        <v>400</v>
      </c>
      <c r="G21" s="115" t="s">
        <v>0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85" t="str">
        <f>IF(Sklop17[[#This Row],[ZAHTEVANA SHEMA KAKOVOSTI]]&lt;&gt;"",Sklop17[[#This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+Sklop17[[#This Row],[cena/enota brez DDV v EUR]]*Sklop17[[#This Row],[Stopnja DDV (%)]]</f>
        <v>0</v>
      </c>
      <c r="R21" s="91">
        <f>+Sklop17[[#This Row],[cena/enota brez DDV v EUR]]+Sklop17[[#This Row],[Davek (EUR)]]</f>
        <v>0</v>
      </c>
      <c r="S21" s="91">
        <f>+Sklop17[[#This Row],[cena/enota brez DDV v EUR]]*Sklop17[[#This Row],[Okvirna količina]]</f>
        <v>0</v>
      </c>
      <c r="T21" s="91">
        <f>+Sklop17[[#This Row],[Končna cena/enoto mere (EUR) z DDV]]*Sklop17[[#This Row],[Okvirna količina]]</f>
        <v>0</v>
      </c>
      <c r="U21" s="102"/>
    </row>
    <row r="22" spans="1:21" s="55" customFormat="1" ht="24">
      <c r="A22" s="84" t="s">
        <v>9</v>
      </c>
      <c r="B22" s="76" t="s">
        <v>626</v>
      </c>
      <c r="C22" s="82">
        <v>0.1</v>
      </c>
      <c r="D22" s="82" t="s">
        <v>1</v>
      </c>
      <c r="E22" s="110"/>
      <c r="F22" s="89">
        <v>400</v>
      </c>
      <c r="G22" s="115" t="s">
        <v>0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2" s="85" t="str">
        <f>IF(Sklop17[[#This Row],[ZAHTEVANA SHEMA KAKOVOSTI]]&lt;&gt;"",Sklop17[[#This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+Sklop17[[#This Row],[cena/enota brez DDV v EUR]]*Sklop17[[#This Row],[Stopnja DDV (%)]]</f>
        <v>0</v>
      </c>
      <c r="R22" s="91">
        <f>+Sklop17[[#This Row],[cena/enota brez DDV v EUR]]+Sklop17[[#This Row],[Davek (EUR)]]</f>
        <v>0</v>
      </c>
      <c r="S22" s="91">
        <f>+Sklop17[[#This Row],[cena/enota brez DDV v EUR]]*Sklop17[[#This Row],[Okvirna količina]]</f>
        <v>0</v>
      </c>
      <c r="T22" s="91">
        <f>+Sklop17[[#This Row],[Končna cena/enoto mere (EUR) z DDV]]*Sklop17[[#This Row],[Okvirna količina]]</f>
        <v>0</v>
      </c>
      <c r="U22" s="102"/>
    </row>
    <row r="23" spans="1:21" s="55" customFormat="1" ht="12">
      <c r="A23" s="84" t="s">
        <v>10</v>
      </c>
      <c r="B23" s="76" t="s">
        <v>627</v>
      </c>
      <c r="C23" s="82">
        <v>0.26</v>
      </c>
      <c r="D23" s="82" t="s">
        <v>1</v>
      </c>
      <c r="E23" s="110"/>
      <c r="F23" s="89">
        <v>200</v>
      </c>
      <c r="G23" s="115" t="s">
        <v>0</v>
      </c>
      <c r="H2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3" s="85" t="str">
        <f>IF(Sklop17[[#This Row],[ZAHTEVANA SHEMA KAKOVOSTI]]&lt;&gt;"",Sklop17[[#This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+Sklop17[[#This Row],[cena/enota brez DDV v EUR]]*Sklop17[[#This Row],[Stopnja DDV (%)]]</f>
        <v>0</v>
      </c>
      <c r="R23" s="91">
        <f>+Sklop17[[#This Row],[cena/enota brez DDV v EUR]]+Sklop17[[#This Row],[Davek (EUR)]]</f>
        <v>0</v>
      </c>
      <c r="S23" s="91">
        <f>+Sklop17[[#This Row],[cena/enota brez DDV v EUR]]*Sklop17[[#This Row],[Okvirna količina]]</f>
        <v>0</v>
      </c>
      <c r="T23" s="91">
        <f>+Sklop17[[#This Row],[Končna cena/enoto mere (EUR) z DDV]]*Sklop17[[#This Row],[Okvirna količina]]</f>
        <v>0</v>
      </c>
      <c r="U23" s="102"/>
    </row>
    <row r="24" spans="1:21" s="55" customFormat="1" ht="12">
      <c r="A24" s="84" t="s">
        <v>11</v>
      </c>
      <c r="B24" s="76" t="s">
        <v>627</v>
      </c>
      <c r="C24" s="82">
        <v>0.155</v>
      </c>
      <c r="D24" s="82" t="s">
        <v>1</v>
      </c>
      <c r="E24" s="110"/>
      <c r="F24" s="89">
        <v>400</v>
      </c>
      <c r="G24" s="115" t="s">
        <v>0</v>
      </c>
      <c r="H2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62</v>
      </c>
      <c r="I24" s="85" t="str">
        <f>IF(Sklop17[[#This Row],[ZAHTEVANA SHEMA KAKOVOSTI]]&lt;&gt;"",Sklop17[[#This Row],[Preračunana masa/volumen/kos na enoto kg]],"")</f>
        <v/>
      </c>
      <c r="J24" s="97"/>
      <c r="K24" s="90"/>
      <c r="L24" s="90"/>
      <c r="M24" s="99"/>
      <c r="N24" s="91"/>
      <c r="O24" s="91"/>
      <c r="P24" s="100"/>
      <c r="Q24" s="91">
        <f>+Sklop17[[#This Row],[cena/enota brez DDV v EUR]]*Sklop17[[#This Row],[Stopnja DDV (%)]]</f>
        <v>0</v>
      </c>
      <c r="R24" s="91">
        <f>+Sklop17[[#This Row],[cena/enota brez DDV v EUR]]+Sklop17[[#This Row],[Davek (EUR)]]</f>
        <v>0</v>
      </c>
      <c r="S24" s="91">
        <f>+Sklop17[[#This Row],[cena/enota brez DDV v EUR]]*Sklop17[[#This Row],[Okvirna količina]]</f>
        <v>0</v>
      </c>
      <c r="T24" s="91">
        <f>+Sklop17[[#This Row],[Končna cena/enoto mere (EUR) z DDV]]*Sklop17[[#This Row],[Okvirna količina]]</f>
        <v>0</v>
      </c>
      <c r="U24" s="102"/>
    </row>
    <row r="25" spans="1:21" s="55" customFormat="1" ht="12">
      <c r="A25" s="84" t="s">
        <v>12</v>
      </c>
      <c r="B25" s="76" t="s">
        <v>628</v>
      </c>
      <c r="C25" s="82">
        <v>0.26</v>
      </c>
      <c r="D25" s="82" t="s">
        <v>1</v>
      </c>
      <c r="E25" s="110"/>
      <c r="F25" s="89">
        <v>200</v>
      </c>
      <c r="G25" s="115" t="s">
        <v>0</v>
      </c>
      <c r="H2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5" s="85" t="str">
        <f>IF(Sklop17[[#This Row],[ZAHTEVANA SHEMA KAKOVOSTI]]&lt;&gt;"",Sklop17[[#This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+Sklop17[[#This Row],[cena/enota brez DDV v EUR]]*Sklop17[[#This Row],[Stopnja DDV (%)]]</f>
        <v>0</v>
      </c>
      <c r="R25" s="91">
        <f>+Sklop17[[#This Row],[cena/enota brez DDV v EUR]]+Sklop17[[#This Row],[Davek (EUR)]]</f>
        <v>0</v>
      </c>
      <c r="S25" s="91">
        <f>+Sklop17[[#This Row],[cena/enota brez DDV v EUR]]*Sklop17[[#This Row],[Okvirna količina]]</f>
        <v>0</v>
      </c>
      <c r="T25" s="91">
        <f>+Sklop17[[#This Row],[Končna cena/enoto mere (EUR) z DDV]]*Sklop17[[#This Row],[Okvirna količina]]</f>
        <v>0</v>
      </c>
      <c r="U25" s="102"/>
    </row>
    <row r="26" spans="1:21" s="55" customFormat="1" ht="24">
      <c r="A26" s="84" t="s">
        <v>13</v>
      </c>
      <c r="B26" s="76" t="s">
        <v>629</v>
      </c>
      <c r="C26" s="82">
        <v>0.26</v>
      </c>
      <c r="D26" s="82" t="s">
        <v>1</v>
      </c>
      <c r="E26" s="110"/>
      <c r="F26" s="89">
        <v>200</v>
      </c>
      <c r="G26" s="115" t="s">
        <v>0</v>
      </c>
      <c r="H2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6" s="85" t="str">
        <f>IF(Sklop17[[#This Row],[ZAHTEVANA SHEMA KAKOVOSTI]]&lt;&gt;"",Sklop17[[#This Row],[Preračunana masa/volumen/kos na enoto kg]],"")</f>
        <v/>
      </c>
      <c r="J26" s="97"/>
      <c r="K26" s="90"/>
      <c r="L26" s="90"/>
      <c r="M26" s="99"/>
      <c r="N26" s="91"/>
      <c r="O26" s="91"/>
      <c r="P26" s="100"/>
      <c r="Q26" s="91">
        <f>+Sklop17[[#This Row],[cena/enota brez DDV v EUR]]*Sklop17[[#This Row],[Stopnja DDV (%)]]</f>
        <v>0</v>
      </c>
      <c r="R26" s="91">
        <f>+Sklop17[[#This Row],[cena/enota brez DDV v EUR]]+Sklop17[[#This Row],[Davek (EUR)]]</f>
        <v>0</v>
      </c>
      <c r="S26" s="91">
        <f>+Sklop17[[#This Row],[cena/enota brez DDV v EUR]]*Sklop17[[#This Row],[Okvirna količina]]</f>
        <v>0</v>
      </c>
      <c r="T26" s="91">
        <f>+Sklop17[[#This Row],[Končna cena/enoto mere (EUR) z DDV]]*Sklop17[[#This Row],[Okvirna količina]]</f>
        <v>0</v>
      </c>
      <c r="U26" s="102"/>
    </row>
    <row r="27" spans="1:21" s="55" customFormat="1" ht="12">
      <c r="A27" s="84" t="s">
        <v>14</v>
      </c>
      <c r="B27" s="77" t="s">
        <v>630</v>
      </c>
      <c r="C27" s="82" t="s">
        <v>1161</v>
      </c>
      <c r="D27" s="82" t="s">
        <v>1</v>
      </c>
      <c r="E27" s="110"/>
      <c r="F27" s="89">
        <v>90</v>
      </c>
      <c r="G27" s="115" t="s">
        <v>1</v>
      </c>
      <c r="H2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7" s="85" t="str">
        <f>IF(Sklop17[[#This Row],[ZAHTEVANA SHEMA KAKOVOSTI]]&lt;&gt;"",Sklop17[[#This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+Sklop17[[#This Row],[cena/enota brez DDV v EUR]]*Sklop17[[#This Row],[Stopnja DDV (%)]]</f>
        <v>0</v>
      </c>
      <c r="R27" s="91">
        <f>+Sklop17[[#This Row],[cena/enota brez DDV v EUR]]+Sklop17[[#This Row],[Davek (EUR)]]</f>
        <v>0</v>
      </c>
      <c r="S27" s="91">
        <f>+Sklop17[[#This Row],[cena/enota brez DDV v EUR]]*Sklop17[[#This Row],[Okvirna količina]]</f>
        <v>0</v>
      </c>
      <c r="T27" s="91">
        <f>+Sklop17[[#This Row],[Končna cena/enoto mere (EUR) z DDV]]*Sklop17[[#This Row],[Okvirna količina]]</f>
        <v>0</v>
      </c>
      <c r="U27" s="102"/>
    </row>
    <row r="28" spans="1:21" s="55" customFormat="1" ht="12">
      <c r="A28" s="84" t="s">
        <v>15</v>
      </c>
      <c r="B28" s="76" t="s">
        <v>631</v>
      </c>
      <c r="C28" s="82" t="s">
        <v>653</v>
      </c>
      <c r="D28" s="82" t="s">
        <v>1</v>
      </c>
      <c r="E28" s="110"/>
      <c r="F28" s="89">
        <v>90</v>
      </c>
      <c r="G28" s="115" t="s">
        <v>1</v>
      </c>
      <c r="H2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8" s="85" t="str">
        <f>IF(Sklop17[[#This Row],[ZAHTEVANA SHEMA KAKOVOSTI]]&lt;&gt;"",Sklop17[[#This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+Sklop17[[#This Row],[cena/enota brez DDV v EUR]]*Sklop17[[#This Row],[Stopnja DDV (%)]]</f>
        <v>0</v>
      </c>
      <c r="R28" s="91">
        <f>+Sklop17[[#This Row],[cena/enota brez DDV v EUR]]+Sklop17[[#This Row],[Davek (EUR)]]</f>
        <v>0</v>
      </c>
      <c r="S28" s="91">
        <f>+Sklop17[[#This Row],[cena/enota brez DDV v EUR]]*Sklop17[[#This Row],[Okvirna količina]]</f>
        <v>0</v>
      </c>
      <c r="T28" s="91">
        <f>+Sklop17[[#This Row],[Končna cena/enoto mere (EUR) z DDV]]*Sklop17[[#This Row],[Okvirna količina]]</f>
        <v>0</v>
      </c>
      <c r="U28" s="102"/>
    </row>
    <row r="29" spans="1:21" s="55" customFormat="1" ht="12">
      <c r="A29" s="84" t="s">
        <v>16</v>
      </c>
      <c r="B29" s="10" t="s">
        <v>632</v>
      </c>
      <c r="C29" s="82" t="s">
        <v>1161</v>
      </c>
      <c r="D29" s="82" t="s">
        <v>1</v>
      </c>
      <c r="E29" s="110"/>
      <c r="F29" s="89">
        <v>40</v>
      </c>
      <c r="G29" s="115" t="s">
        <v>1</v>
      </c>
      <c r="H2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9" s="85" t="str">
        <f>IF(Sklop17[[#This Row],[ZAHTEVANA SHEMA KAKOVOSTI]]&lt;&gt;"",Sklop17[[#This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+Sklop17[[#This Row],[cena/enota brez DDV v EUR]]*Sklop17[[#This Row],[Stopnja DDV (%)]]</f>
        <v>0</v>
      </c>
      <c r="R29" s="91">
        <f>+Sklop17[[#This Row],[cena/enota brez DDV v EUR]]+Sklop17[[#This Row],[Davek (EUR)]]</f>
        <v>0</v>
      </c>
      <c r="S29" s="91">
        <f>+Sklop17[[#This Row],[cena/enota brez DDV v EUR]]*Sklop17[[#This Row],[Okvirna količina]]</f>
        <v>0</v>
      </c>
      <c r="T29" s="91">
        <f>+Sklop17[[#This Row],[Končna cena/enoto mere (EUR) z DDV]]*Sklop17[[#This Row],[Okvirna količina]]</f>
        <v>0</v>
      </c>
      <c r="U29" s="102"/>
    </row>
    <row r="30" spans="1:21" s="55" customFormat="1" ht="12">
      <c r="A30" s="84" t="s">
        <v>17</v>
      </c>
      <c r="B30" s="10" t="s">
        <v>633</v>
      </c>
      <c r="C30" s="82" t="s">
        <v>654</v>
      </c>
      <c r="D30" s="82" t="s">
        <v>1</v>
      </c>
      <c r="E30" s="110"/>
      <c r="F30" s="89">
        <v>60</v>
      </c>
      <c r="G30" s="115" t="s">
        <v>1</v>
      </c>
      <c r="H3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0" s="85" t="str">
        <f>IF(Sklop17[[#This Row],[ZAHTEVANA SHEMA KAKOVOSTI]]&lt;&gt;"",Sklop17[[#This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+Sklop17[[#This Row],[cena/enota brez DDV v EUR]]*Sklop17[[#This Row],[Stopnja DDV (%)]]</f>
        <v>0</v>
      </c>
      <c r="R30" s="91">
        <f>+Sklop17[[#This Row],[cena/enota brez DDV v EUR]]+Sklop17[[#This Row],[Davek (EUR)]]</f>
        <v>0</v>
      </c>
      <c r="S30" s="91">
        <f>+Sklop17[[#This Row],[cena/enota brez DDV v EUR]]*Sklop17[[#This Row],[Okvirna količina]]</f>
        <v>0</v>
      </c>
      <c r="T30" s="91">
        <f>+Sklop17[[#This Row],[Končna cena/enoto mere (EUR) z DDV]]*Sklop17[[#This Row],[Okvirna količina]]</f>
        <v>0</v>
      </c>
      <c r="U30" s="102"/>
    </row>
    <row r="31" spans="1:21" s="55" customFormat="1" ht="12">
      <c r="A31" s="84" t="s">
        <v>18</v>
      </c>
      <c r="B31" s="78" t="s">
        <v>634</v>
      </c>
      <c r="C31" s="82" t="s">
        <v>655</v>
      </c>
      <c r="D31" s="82" t="s">
        <v>1</v>
      </c>
      <c r="E31" s="110"/>
      <c r="F31" s="89">
        <v>500</v>
      </c>
      <c r="G31" s="115" t="s">
        <v>1</v>
      </c>
      <c r="H3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31" s="85" t="str">
        <f>IF(Sklop17[[#This Row],[ZAHTEVANA SHEMA KAKOVOSTI]]&lt;&gt;"",Sklop17[[#This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+Sklop17[[#This Row],[cena/enota brez DDV v EUR]]*Sklop17[[#This Row],[Stopnja DDV (%)]]</f>
        <v>0</v>
      </c>
      <c r="R31" s="91">
        <f>+Sklop17[[#This Row],[cena/enota brez DDV v EUR]]+Sklop17[[#This Row],[Davek (EUR)]]</f>
        <v>0</v>
      </c>
      <c r="S31" s="91">
        <f>+Sklop17[[#This Row],[cena/enota brez DDV v EUR]]*Sklop17[[#This Row],[Okvirna količina]]</f>
        <v>0</v>
      </c>
      <c r="T31" s="91">
        <f>+Sklop17[[#This Row],[Končna cena/enoto mere (EUR) z DDV]]*Sklop17[[#This Row],[Okvirna količina]]</f>
        <v>0</v>
      </c>
      <c r="U31" s="102"/>
    </row>
    <row r="32" spans="1:21" s="55" customFormat="1" ht="12">
      <c r="A32" s="84" t="s">
        <v>19</v>
      </c>
      <c r="B32" s="11" t="s">
        <v>635</v>
      </c>
      <c r="C32" s="82" t="s">
        <v>420</v>
      </c>
      <c r="D32" s="82" t="s">
        <v>1</v>
      </c>
      <c r="E32" s="110"/>
      <c r="F32" s="89">
        <v>20</v>
      </c>
      <c r="G32" s="115" t="s">
        <v>1</v>
      </c>
      <c r="H3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2" s="85" t="str">
        <f>IF(Sklop17[[#This Row],[ZAHTEVANA SHEMA KAKOVOSTI]]&lt;&gt;"",Sklop17[[#This Row],[Preračunana masa/volumen/kos na enoto kg]],"")</f>
        <v/>
      </c>
      <c r="J32" s="97"/>
      <c r="K32" s="90"/>
      <c r="L32" s="90"/>
      <c r="M32" s="99"/>
      <c r="N32" s="91"/>
      <c r="O32" s="91"/>
      <c r="P32" s="100"/>
      <c r="Q32" s="91">
        <f>+Sklop17[[#This Row],[cena/enota brez DDV v EUR]]*Sklop17[[#This Row],[Stopnja DDV (%)]]</f>
        <v>0</v>
      </c>
      <c r="R32" s="91">
        <f>+Sklop17[[#This Row],[cena/enota brez DDV v EUR]]+Sklop17[[#This Row],[Davek (EUR)]]</f>
        <v>0</v>
      </c>
      <c r="S32" s="91">
        <f>+Sklop17[[#This Row],[cena/enota brez DDV v EUR]]*Sklop17[[#This Row],[Okvirna količina]]</f>
        <v>0</v>
      </c>
      <c r="T32" s="91">
        <f>+Sklop17[[#This Row],[Končna cena/enoto mere (EUR) z DDV]]*Sklop17[[#This Row],[Okvirna količina]]</f>
        <v>0</v>
      </c>
      <c r="U32" s="102"/>
    </row>
    <row r="33" spans="1:21" s="55" customFormat="1" ht="12">
      <c r="A33" s="84" t="s">
        <v>20</v>
      </c>
      <c r="B33" s="11" t="s">
        <v>636</v>
      </c>
      <c r="C33" s="82">
        <v>1</v>
      </c>
      <c r="D33" s="82" t="s">
        <v>1</v>
      </c>
      <c r="E33" s="110"/>
      <c r="F33" s="89">
        <v>120</v>
      </c>
      <c r="G33" s="115" t="s">
        <v>1</v>
      </c>
      <c r="H33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3" s="85" t="str">
        <f>IF(Sklop17[[#This Row],[ZAHTEVANA SHEMA KAKOVOSTI]]&lt;&gt;"",Sklop17[[#This Row],[Preračunana masa/volumen/kos na enoto kg]],"")</f>
        <v/>
      </c>
      <c r="J33" s="97"/>
      <c r="K33" s="90"/>
      <c r="L33" s="90"/>
      <c r="M33" s="99"/>
      <c r="N33" s="91"/>
      <c r="O33" s="91"/>
      <c r="P33" s="100"/>
      <c r="Q33" s="91">
        <f>+Sklop17[[#This Row],[cena/enota brez DDV v EUR]]*Sklop17[[#This Row],[Stopnja DDV (%)]]</f>
        <v>0</v>
      </c>
      <c r="R33" s="91">
        <f>+Sklop17[[#This Row],[cena/enota brez DDV v EUR]]+Sklop17[[#This Row],[Davek (EUR)]]</f>
        <v>0</v>
      </c>
      <c r="S33" s="91">
        <f>+Sklop17[[#This Row],[cena/enota brez DDV v EUR]]*Sklop17[[#This Row],[Okvirna količina]]</f>
        <v>0</v>
      </c>
      <c r="T33" s="91">
        <f>+Sklop17[[#This Row],[Končna cena/enoto mere (EUR) z DDV]]*Sklop17[[#This Row],[Okvirna količina]]</f>
        <v>0</v>
      </c>
      <c r="U33" s="102"/>
    </row>
    <row r="34" spans="1:21" s="55" customFormat="1" ht="12">
      <c r="A34" s="84" t="s">
        <v>21</v>
      </c>
      <c r="B34" s="11" t="s">
        <v>637</v>
      </c>
      <c r="C34" s="82" t="s">
        <v>419</v>
      </c>
      <c r="D34" s="82" t="s">
        <v>1</v>
      </c>
      <c r="E34" s="110"/>
      <c r="F34" s="89">
        <v>700</v>
      </c>
      <c r="G34" s="115" t="s">
        <v>1</v>
      </c>
      <c r="H34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34" s="85" t="str">
        <f>IF(Sklop17[[#This Row],[ZAHTEVANA SHEMA KAKOVOSTI]]&lt;&gt;"",Sklop17[[#This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+Sklop17[[#This Row],[cena/enota brez DDV v EUR]]*Sklop17[[#This Row],[Stopnja DDV (%)]]</f>
        <v>0</v>
      </c>
      <c r="R34" s="91">
        <f>+Sklop17[[#This Row],[cena/enota brez DDV v EUR]]+Sklop17[[#This Row],[Davek (EUR)]]</f>
        <v>0</v>
      </c>
      <c r="S34" s="91">
        <f>+Sklop17[[#This Row],[cena/enota brez DDV v EUR]]*Sklop17[[#This Row],[Okvirna količina]]</f>
        <v>0</v>
      </c>
      <c r="T34" s="91">
        <f>+Sklop17[[#This Row],[Končna cena/enoto mere (EUR) z DDV]]*Sklop17[[#This Row],[Okvirna količina]]</f>
        <v>0</v>
      </c>
      <c r="U34" s="102"/>
    </row>
    <row r="35" spans="1:21" s="55" customFormat="1" ht="12">
      <c r="A35" s="84" t="s">
        <v>22</v>
      </c>
      <c r="B35" s="11" t="s">
        <v>638</v>
      </c>
      <c r="C35" s="82">
        <v>1</v>
      </c>
      <c r="D35" s="82" t="s">
        <v>1</v>
      </c>
      <c r="E35" s="128"/>
      <c r="F35" s="130">
        <v>120</v>
      </c>
      <c r="G35" s="171" t="s">
        <v>1</v>
      </c>
      <c r="H3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5" s="85" t="str">
        <f>IF(Sklop17[[#This Row],[ZAHTEVANA SHEMA KAKOVOSTI]]&lt;&gt;"",Sklop17[[#This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+Sklop17[[#This Row],[cena/enota brez DDV v EUR]]*Sklop17[[#This Row],[Stopnja DDV (%)]]</f>
        <v>0</v>
      </c>
      <c r="R35" s="91">
        <f>+Sklop17[[#This Row],[cena/enota brez DDV v EUR]]+Sklop17[[#This Row],[Davek (EUR)]]</f>
        <v>0</v>
      </c>
      <c r="S35" s="91">
        <f>+Sklop17[[#This Row],[cena/enota brez DDV v EUR]]*Sklop17[[#This Row],[Okvirna količina]]</f>
        <v>0</v>
      </c>
      <c r="T35" s="91">
        <f>+Sklop17[[#This Row],[Končna cena/enoto mere (EUR) z DDV]]*Sklop17[[#This Row],[Okvirna količina]]</f>
        <v>0</v>
      </c>
      <c r="U35" s="102"/>
    </row>
    <row r="36" spans="1:21" s="55" customFormat="1" ht="12">
      <c r="A36" s="84" t="s">
        <v>23</v>
      </c>
      <c r="B36" s="11" t="s">
        <v>639</v>
      </c>
      <c r="C36" s="82">
        <v>1</v>
      </c>
      <c r="D36" s="82" t="s">
        <v>1</v>
      </c>
      <c r="E36" s="179"/>
      <c r="F36" s="181">
        <v>150</v>
      </c>
      <c r="G36" s="202" t="s">
        <v>1</v>
      </c>
      <c r="H3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130" t="str">
        <f>IF(Sklop17[[#This Row],[ZAHTEVANA SHEMA KAKOVOSTI]]&lt;&gt;"",Sklop17[[#This Row],[Preračunana masa/volumen/kos na enoto kg]],"")</f>
        <v/>
      </c>
      <c r="J36" s="145"/>
      <c r="K36" s="150"/>
      <c r="L36" s="150"/>
      <c r="M36" s="154"/>
      <c r="N36" s="146"/>
      <c r="O36" s="146"/>
      <c r="P36" s="147"/>
      <c r="Q36" s="146">
        <f>+Sklop17[[#This Row],[cena/enota brez DDV v EUR]]*Sklop17[[#This Row],[Stopnja DDV (%)]]</f>
        <v>0</v>
      </c>
      <c r="R36" s="146">
        <f>+Sklop17[[#This Row],[cena/enota brez DDV v EUR]]+Sklop17[[#This Row],[Davek (EUR)]]</f>
        <v>0</v>
      </c>
      <c r="S36" s="146">
        <f>+Sklop17[[#This Row],[cena/enota brez DDV v EUR]]*Sklop17[[#This Row],[Okvirna količina]]</f>
        <v>0</v>
      </c>
      <c r="T36" s="151">
        <f>+Sklop17[[#This Row],[Končna cena/enoto mere (EUR) z DDV]]*Sklop17[[#This Row],[Okvirna količina]]</f>
        <v>0</v>
      </c>
      <c r="U36" s="148"/>
    </row>
    <row r="37" spans="1:21" s="55" customFormat="1" ht="12">
      <c r="A37" s="84" t="s">
        <v>24</v>
      </c>
      <c r="B37" s="180" t="s">
        <v>640</v>
      </c>
      <c r="C37" s="177" t="s">
        <v>526</v>
      </c>
      <c r="D37" s="82" t="s">
        <v>1</v>
      </c>
      <c r="E37" s="179"/>
      <c r="F37" s="181">
        <v>150</v>
      </c>
      <c r="G37" s="115" t="s">
        <v>1</v>
      </c>
      <c r="H37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7" s="181" t="str">
        <f>IF(Sklop17[[#This Row],[ZAHTEVANA SHEMA KAKOVOSTI]]&lt;&gt;"",Sklop17[[#This Row],[Preračunana masa/volumen/kos na enoto kg]],"")</f>
        <v/>
      </c>
      <c r="J37" s="172"/>
      <c r="K37" s="173"/>
      <c r="L37" s="173"/>
      <c r="M37" s="174"/>
      <c r="N37" s="175"/>
      <c r="O37" s="175"/>
      <c r="P37" s="176"/>
      <c r="Q37" s="175">
        <f>+Sklop17[[#This Row],[cena/enota brez DDV v EUR]]*Sklop17[[#This Row],[Stopnja DDV (%)]]</f>
        <v>0</v>
      </c>
      <c r="R37" s="175">
        <f>+Sklop17[[#This Row],[cena/enota brez DDV v EUR]]+Sklop17[[#This Row],[Davek (EUR)]]</f>
        <v>0</v>
      </c>
      <c r="S37" s="175">
        <f>+Sklop17[[#This Row],[cena/enota brez DDV v EUR]]*Sklop17[[#This Row],[Okvirna količina]]</f>
        <v>0</v>
      </c>
      <c r="T37" s="198">
        <f>+Sklop17[[#This Row],[Končna cena/enoto mere (EUR) z DDV]]*Sklop17[[#This Row],[Okvirna količina]]</f>
        <v>0</v>
      </c>
      <c r="U37" s="199"/>
    </row>
    <row r="38" spans="1:21" s="55" customFormat="1" ht="12">
      <c r="A38" s="84" t="s">
        <v>25</v>
      </c>
      <c r="B38" s="180" t="s">
        <v>641</v>
      </c>
      <c r="C38" s="177" t="s">
        <v>419</v>
      </c>
      <c r="D38" s="82" t="s">
        <v>1</v>
      </c>
      <c r="E38" s="179"/>
      <c r="F38" s="181">
        <v>240</v>
      </c>
      <c r="G38" s="171" t="s">
        <v>1</v>
      </c>
      <c r="H38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8" s="181" t="str">
        <f>IF(Sklop17[[#This Row],[ZAHTEVANA SHEMA KAKOVOSTI]]&lt;&gt;"",Sklop17[[#This Row],[Preračunana masa/volumen/kos na enoto kg]],"")</f>
        <v/>
      </c>
      <c r="J38" s="172"/>
      <c r="K38" s="173"/>
      <c r="L38" s="173"/>
      <c r="M38" s="174"/>
      <c r="N38" s="175"/>
      <c r="O38" s="175"/>
      <c r="P38" s="176"/>
      <c r="Q38" s="175">
        <f>+Sklop17[[#This Row],[cena/enota brez DDV v EUR]]*Sklop17[[#This Row],[Stopnja DDV (%)]]</f>
        <v>0</v>
      </c>
      <c r="R38" s="175">
        <f>+Sklop17[[#This Row],[cena/enota brez DDV v EUR]]+Sklop17[[#This Row],[Davek (EUR)]]</f>
        <v>0</v>
      </c>
      <c r="S38" s="175">
        <f>+Sklop17[[#This Row],[cena/enota brez DDV v EUR]]*Sklop17[[#This Row],[Okvirna količina]]</f>
        <v>0</v>
      </c>
      <c r="T38" s="198">
        <f>+Sklop17[[#This Row],[Končna cena/enoto mere (EUR) z DDV]]*Sklop17[[#This Row],[Okvirna količina]]</f>
        <v>0</v>
      </c>
      <c r="U38" s="199"/>
    </row>
    <row r="39" spans="1:21" s="55" customFormat="1" ht="12">
      <c r="A39" s="84" t="s">
        <v>26</v>
      </c>
      <c r="B39" s="180" t="s">
        <v>642</v>
      </c>
      <c r="C39" s="177" t="s">
        <v>653</v>
      </c>
      <c r="D39" s="82" t="s">
        <v>1</v>
      </c>
      <c r="E39" s="179"/>
      <c r="F39" s="181">
        <v>130</v>
      </c>
      <c r="G39" s="202" t="s">
        <v>1</v>
      </c>
      <c r="H39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39" s="181" t="str">
        <f>IF(Sklop17[[#This Row],[ZAHTEVANA SHEMA KAKOVOSTI]]&lt;&gt;"",Sklop17[[#This Row],[Preračunana masa/volumen/kos na enoto kg]],"")</f>
        <v/>
      </c>
      <c r="J39" s="172"/>
      <c r="K39" s="173"/>
      <c r="L39" s="173"/>
      <c r="M39" s="174"/>
      <c r="N39" s="175"/>
      <c r="O39" s="175"/>
      <c r="P39" s="176"/>
      <c r="Q39" s="175">
        <f>+Sklop17[[#This Row],[cena/enota brez DDV v EUR]]*Sklop17[[#This Row],[Stopnja DDV (%)]]</f>
        <v>0</v>
      </c>
      <c r="R39" s="175">
        <f>+Sklop17[[#This Row],[cena/enota brez DDV v EUR]]+Sklop17[[#This Row],[Davek (EUR)]]</f>
        <v>0</v>
      </c>
      <c r="S39" s="175">
        <f>+Sklop17[[#This Row],[cena/enota brez DDV v EUR]]*Sklop17[[#This Row],[Okvirna količina]]</f>
        <v>0</v>
      </c>
      <c r="T39" s="198">
        <f>+Sklop17[[#This Row],[Končna cena/enoto mere (EUR) z DDV]]*Sklop17[[#This Row],[Okvirna količina]]</f>
        <v>0</v>
      </c>
      <c r="U39" s="199"/>
    </row>
    <row r="40" spans="1:21" s="55" customFormat="1" ht="12">
      <c r="A40" s="84" t="s">
        <v>27</v>
      </c>
      <c r="B40" s="180" t="s">
        <v>643</v>
      </c>
      <c r="C40" s="177" t="s">
        <v>419</v>
      </c>
      <c r="D40" s="82" t="s">
        <v>1</v>
      </c>
      <c r="E40" s="179"/>
      <c r="F40" s="181">
        <v>400</v>
      </c>
      <c r="G40" s="115" t="s">
        <v>1</v>
      </c>
      <c r="H40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40" s="181" t="str">
        <f>IF(Sklop17[[#This Row],[ZAHTEVANA SHEMA KAKOVOSTI]]&lt;&gt;"",Sklop17[[#This Row],[Preračunana masa/volumen/kos na enoto kg]],"")</f>
        <v/>
      </c>
      <c r="J40" s="172"/>
      <c r="K40" s="173"/>
      <c r="L40" s="173"/>
      <c r="M40" s="174"/>
      <c r="N40" s="175"/>
      <c r="O40" s="175"/>
      <c r="P40" s="176"/>
      <c r="Q40" s="175">
        <f>+Sklop17[[#This Row],[cena/enota brez DDV v EUR]]*Sklop17[[#This Row],[Stopnja DDV (%)]]</f>
        <v>0</v>
      </c>
      <c r="R40" s="175">
        <f>+Sklop17[[#This Row],[cena/enota brez DDV v EUR]]+Sklop17[[#This Row],[Davek (EUR)]]</f>
        <v>0</v>
      </c>
      <c r="S40" s="175">
        <f>+Sklop17[[#This Row],[cena/enota brez DDV v EUR]]*Sklop17[[#This Row],[Okvirna količina]]</f>
        <v>0</v>
      </c>
      <c r="T40" s="198">
        <f>+Sklop17[[#This Row],[Končna cena/enoto mere (EUR) z DDV]]*Sklop17[[#This Row],[Okvirna količina]]</f>
        <v>0</v>
      </c>
      <c r="U40" s="199"/>
    </row>
    <row r="41" spans="1:21" s="55" customFormat="1" ht="12">
      <c r="A41" s="84" t="s">
        <v>28</v>
      </c>
      <c r="B41" s="180" t="s">
        <v>644</v>
      </c>
      <c r="C41" s="177" t="s">
        <v>652</v>
      </c>
      <c r="D41" s="82" t="s">
        <v>1</v>
      </c>
      <c r="E41" s="179"/>
      <c r="F41" s="181">
        <v>200</v>
      </c>
      <c r="G41" s="171" t="s">
        <v>1</v>
      </c>
      <c r="H41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1" s="181" t="str">
        <f>IF(Sklop17[[#This Row],[ZAHTEVANA SHEMA KAKOVOSTI]]&lt;&gt;"",Sklop17[[#This Row],[Preračunana masa/volumen/kos na enoto kg]],"")</f>
        <v/>
      </c>
      <c r="J41" s="172"/>
      <c r="K41" s="173"/>
      <c r="L41" s="173"/>
      <c r="M41" s="174"/>
      <c r="N41" s="175"/>
      <c r="O41" s="175"/>
      <c r="P41" s="176"/>
      <c r="Q41" s="175">
        <f>+Sklop17[[#This Row],[cena/enota brez DDV v EUR]]*Sklop17[[#This Row],[Stopnja DDV (%)]]</f>
        <v>0</v>
      </c>
      <c r="R41" s="175">
        <f>+Sklop17[[#This Row],[cena/enota brez DDV v EUR]]+Sklop17[[#This Row],[Davek (EUR)]]</f>
        <v>0</v>
      </c>
      <c r="S41" s="175">
        <f>+Sklop17[[#This Row],[cena/enota brez DDV v EUR]]*Sklop17[[#This Row],[Okvirna količina]]</f>
        <v>0</v>
      </c>
      <c r="T41" s="198">
        <f>+Sklop17[[#This Row],[Končna cena/enoto mere (EUR) z DDV]]*Sklop17[[#This Row],[Okvirna količina]]</f>
        <v>0</v>
      </c>
      <c r="U41" s="199"/>
    </row>
    <row r="42" spans="1:21" s="55" customFormat="1" ht="12">
      <c r="A42" s="84" t="s">
        <v>29</v>
      </c>
      <c r="B42" s="180" t="s">
        <v>645</v>
      </c>
      <c r="C42" s="177">
        <v>1</v>
      </c>
      <c r="D42" s="82" t="s">
        <v>1</v>
      </c>
      <c r="E42" s="179"/>
      <c r="F42" s="181">
        <v>80</v>
      </c>
      <c r="G42" s="202" t="s">
        <v>1</v>
      </c>
      <c r="H42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2" s="181" t="str">
        <f>IF(Sklop17[[#This Row],[ZAHTEVANA SHEMA KAKOVOSTI]]&lt;&gt;"",Sklop17[[#This Row],[Preračunana masa/volumen/kos na enoto kg]],"")</f>
        <v/>
      </c>
      <c r="J42" s="172"/>
      <c r="K42" s="173"/>
      <c r="L42" s="173"/>
      <c r="M42" s="174"/>
      <c r="N42" s="175"/>
      <c r="O42" s="175"/>
      <c r="P42" s="176"/>
      <c r="Q42" s="175">
        <f>+Sklop17[[#This Row],[cena/enota brez DDV v EUR]]*Sklop17[[#This Row],[Stopnja DDV (%)]]</f>
        <v>0</v>
      </c>
      <c r="R42" s="175">
        <f>+Sklop17[[#This Row],[cena/enota brez DDV v EUR]]+Sklop17[[#This Row],[Davek (EUR)]]</f>
        <v>0</v>
      </c>
      <c r="S42" s="175">
        <f>+Sklop17[[#This Row],[cena/enota brez DDV v EUR]]*Sklop17[[#This Row],[Okvirna količina]]</f>
        <v>0</v>
      </c>
      <c r="T42" s="198">
        <f>+Sklop17[[#This Row],[Končna cena/enoto mere (EUR) z DDV]]*Sklop17[[#This Row],[Okvirna količina]]</f>
        <v>0</v>
      </c>
      <c r="U42" s="199"/>
    </row>
    <row r="43" spans="1:21" s="55" customFormat="1" ht="12">
      <c r="A43" s="84" t="s">
        <v>30</v>
      </c>
      <c r="B43" s="180" t="s">
        <v>646</v>
      </c>
      <c r="C43" s="177" t="s">
        <v>571</v>
      </c>
      <c r="D43" s="82" t="s">
        <v>1</v>
      </c>
      <c r="E43" s="179"/>
      <c r="F43" s="181">
        <v>30</v>
      </c>
      <c r="G43" s="115" t="s">
        <v>1</v>
      </c>
      <c r="H43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3" s="181" t="str">
        <f>IF(Sklop17[[#This Row],[ZAHTEVANA SHEMA KAKOVOSTI]]&lt;&gt;"",Sklop17[[#This Row],[Preračunana masa/volumen/kos na enoto kg]],"")</f>
        <v/>
      </c>
      <c r="J43" s="172"/>
      <c r="K43" s="173"/>
      <c r="L43" s="173"/>
      <c r="M43" s="174"/>
      <c r="N43" s="175"/>
      <c r="O43" s="175"/>
      <c r="P43" s="176"/>
      <c r="Q43" s="175">
        <f>+Sklop17[[#This Row],[cena/enota brez DDV v EUR]]*Sklop17[[#This Row],[Stopnja DDV (%)]]</f>
        <v>0</v>
      </c>
      <c r="R43" s="175">
        <f>+Sklop17[[#This Row],[cena/enota brez DDV v EUR]]+Sklop17[[#This Row],[Davek (EUR)]]</f>
        <v>0</v>
      </c>
      <c r="S43" s="175">
        <f>+Sklop17[[#This Row],[cena/enota brez DDV v EUR]]*Sklop17[[#This Row],[Okvirna količina]]</f>
        <v>0</v>
      </c>
      <c r="T43" s="198">
        <f>+Sklop17[[#This Row],[Končna cena/enoto mere (EUR) z DDV]]*Sklop17[[#This Row],[Okvirna količina]]</f>
        <v>0</v>
      </c>
      <c r="U43" s="199"/>
    </row>
    <row r="44" spans="1:21" s="55" customFormat="1" ht="12">
      <c r="A44" s="84" t="s">
        <v>31</v>
      </c>
      <c r="B44" s="180" t="s">
        <v>647</v>
      </c>
      <c r="C44" s="177">
        <v>1</v>
      </c>
      <c r="D44" s="82" t="s">
        <v>1</v>
      </c>
      <c r="E44" s="179"/>
      <c r="F44" s="181">
        <v>100</v>
      </c>
      <c r="G44" s="171" t="s">
        <v>1</v>
      </c>
      <c r="H44" s="1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181" t="str">
        <f>IF(Sklop17[[#This Row],[ZAHTEVANA SHEMA KAKOVOSTI]]&lt;&gt;"",Sklop17[[#This Row],[Preračunana masa/volumen/kos na enoto kg]],"")</f>
        <v/>
      </c>
      <c r="J44" s="172"/>
      <c r="K44" s="173"/>
      <c r="L44" s="173"/>
      <c r="M44" s="174"/>
      <c r="N44" s="175"/>
      <c r="O44" s="175"/>
      <c r="P44" s="176"/>
      <c r="Q44" s="175">
        <f>+Sklop17[[#This Row],[cena/enota brez DDV v EUR]]*Sklop17[[#This Row],[Stopnja DDV (%)]]</f>
        <v>0</v>
      </c>
      <c r="R44" s="175">
        <f>+Sklop17[[#This Row],[cena/enota brez DDV v EUR]]+Sklop17[[#This Row],[Davek (EUR)]]</f>
        <v>0</v>
      </c>
      <c r="S44" s="175">
        <f>+Sklop17[[#This Row],[cena/enota brez DDV v EUR]]*Sklop17[[#This Row],[Okvirna količina]]</f>
        <v>0</v>
      </c>
      <c r="T44" s="198">
        <f>+Sklop17[[#This Row],[Končna cena/enoto mere (EUR) z DDV]]*Sklop17[[#This Row],[Okvirna količina]]</f>
        <v>0</v>
      </c>
      <c r="U44" s="199"/>
    </row>
    <row r="45" spans="1:21" s="55" customFormat="1" ht="12">
      <c r="A45" s="84" t="s">
        <v>32</v>
      </c>
      <c r="B45" s="11" t="s">
        <v>648</v>
      </c>
      <c r="C45" s="82" t="s">
        <v>427</v>
      </c>
      <c r="D45" s="82" t="s">
        <v>1</v>
      </c>
      <c r="E45" s="179"/>
      <c r="F45" s="181">
        <v>100</v>
      </c>
      <c r="G45" s="202" t="s">
        <v>1</v>
      </c>
      <c r="H45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5" s="85" t="str">
        <f>IF(Sklop17[[#This Row],[ZAHTEVANA SHEMA KAKOVOSTI]]&lt;&gt;"",Sklop17[[#This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+Sklop17[[#This Row],[cena/enota brez DDV v EUR]]*Sklop17[[#This Row],[Stopnja DDV (%)]]</f>
        <v>0</v>
      </c>
      <c r="R45" s="91">
        <f>+Sklop17[[#This Row],[cena/enota brez DDV v EUR]]+Sklop17[[#This Row],[Davek (EUR)]]</f>
        <v>0</v>
      </c>
      <c r="S45" s="91">
        <f>+Sklop17[[#This Row],[cena/enota brez DDV v EUR]]*Sklop17[[#This Row],[Okvirna količina]]</f>
        <v>0</v>
      </c>
      <c r="T45" s="91">
        <f>+Sklop17[[#This Row],[Končna cena/enoto mere (EUR) z DDV]]*Sklop17[[#This Row],[Okvirna količina]]</f>
        <v>0</v>
      </c>
      <c r="U45" s="102"/>
    </row>
    <row r="46" spans="1:21" s="55" customFormat="1" ht="12">
      <c r="A46" s="84" t="s">
        <v>33</v>
      </c>
      <c r="B46" s="76" t="s">
        <v>649</v>
      </c>
      <c r="C46" s="82">
        <v>1</v>
      </c>
      <c r="D46" s="82" t="s">
        <v>1</v>
      </c>
      <c r="E46" s="110"/>
      <c r="F46" s="89">
        <v>40</v>
      </c>
      <c r="G46" s="115" t="s">
        <v>1</v>
      </c>
      <c r="H4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6" s="85" t="str">
        <f>IF(Sklop17[[#This Row],[ZAHTEVANA SHEMA KAKOVOSTI]]&lt;&gt;"",Sklop17[[#This Row],[Preračunana masa/volumen/kos na enoto kg]],"")</f>
        <v/>
      </c>
      <c r="J46" s="97"/>
      <c r="K46" s="90"/>
      <c r="L46" s="90"/>
      <c r="M46" s="99"/>
      <c r="N46" s="91"/>
      <c r="O46" s="91"/>
      <c r="P46" s="100"/>
      <c r="Q46" s="91">
        <f>+Sklop17[[#This Row],[cena/enota brez DDV v EUR]]*Sklop17[[#This Row],[Stopnja DDV (%)]]</f>
        <v>0</v>
      </c>
      <c r="R46" s="91">
        <f>+Sklop17[[#This Row],[cena/enota brez DDV v EUR]]+Sklop17[[#This Row],[Davek (EUR)]]</f>
        <v>0</v>
      </c>
      <c r="S46" s="91">
        <f>+Sklop17[[#This Row],[cena/enota brez DDV v EUR]]*Sklop17[[#This Row],[Okvirna količina]]</f>
        <v>0</v>
      </c>
      <c r="T46" s="91">
        <f>+Sklop17[[#This Row],[Končna cena/enoto mere (EUR) z DDV]]*Sklop17[[#This Row],[Okvirna količina]]</f>
        <v>0</v>
      </c>
      <c r="U46" s="102"/>
    </row>
    <row r="47" spans="1:21" s="55" customFormat="1" ht="12">
      <c r="A47" s="84" t="s">
        <v>34</v>
      </c>
      <c r="B47" s="11" t="s">
        <v>650</v>
      </c>
      <c r="C47" s="82">
        <v>1</v>
      </c>
      <c r="D47" s="82" t="s">
        <v>1</v>
      </c>
      <c r="E47" s="110"/>
      <c r="F47" s="89">
        <v>40</v>
      </c>
      <c r="G47" s="115" t="s">
        <v>1</v>
      </c>
      <c r="H4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47" s="85" t="str">
        <f>IF(Sklop17[[#This Row],[ZAHTEVANA SHEMA KAKOVOSTI]]&lt;&gt;"",Sklop17[[#This Row],[Preračunana masa/volumen/kos na enoto kg]],"")</f>
        <v/>
      </c>
      <c r="J47" s="97"/>
      <c r="K47" s="90"/>
      <c r="L47" s="90"/>
      <c r="M47" s="99"/>
      <c r="N47" s="91"/>
      <c r="O47" s="91"/>
      <c r="P47" s="100"/>
      <c r="Q47" s="91">
        <f>+Sklop17[[#This Row],[cena/enota brez DDV v EUR]]*Sklop17[[#This Row],[Stopnja DDV (%)]]</f>
        <v>0</v>
      </c>
      <c r="R47" s="91">
        <f>+Sklop17[[#This Row],[cena/enota brez DDV v EUR]]+Sklop17[[#This Row],[Davek (EUR)]]</f>
        <v>0</v>
      </c>
      <c r="S47" s="91">
        <f>+Sklop17[[#This Row],[cena/enota brez DDV v EUR]]*Sklop17[[#This Row],[Okvirna količina]]</f>
        <v>0</v>
      </c>
      <c r="T47" s="91">
        <f>+Sklop17[[#This Row],[Končna cena/enoto mere (EUR) z DDV]]*Sklop17[[#This Row],[Okvirna količina]]</f>
        <v>0</v>
      </c>
      <c r="U47" s="102"/>
    </row>
    <row r="48" spans="1:21" s="293" customFormat="1" ht="12">
      <c r="A48" s="281" t="s">
        <v>164</v>
      </c>
      <c r="B48" s="366"/>
      <c r="C48" s="348"/>
      <c r="D48" s="348"/>
      <c r="E48" s="365"/>
      <c r="F48" s="364"/>
      <c r="G48" s="372"/>
      <c r="H48" s="351">
        <f>SUBTOTAL(109,Sklop17[Preračunana masa/volumen/kos na enoto kg])</f>
        <v>4148</v>
      </c>
      <c r="I48" s="351">
        <f>SUBTOTAL(109,Sklop17[Živila iz shem kakovosti (kg)])</f>
        <v>0</v>
      </c>
      <c r="J48" s="364"/>
      <c r="K48" s="374"/>
      <c r="L48" s="374"/>
      <c r="M48" s="375"/>
      <c r="N48" s="363"/>
      <c r="O48" s="363"/>
      <c r="P48" s="363"/>
      <c r="Q48" s="349"/>
      <c r="R48" s="364"/>
      <c r="S48" s="349">
        <f>SUBTOTAL(109,Sklop17[Vrednost za okvirno količino (EUR) brez DDV])</f>
        <v>0</v>
      </c>
      <c r="T48" s="349">
        <f>SUBTOTAL(109,Sklop17[Vrednost za okvirno količino (EUR) z DDV])</f>
        <v>0</v>
      </c>
      <c r="U48" s="288">
        <f>SUBTOTAL(103,Sklop17[Shema kakovosti
(nacionalne, evropske)
])</f>
        <v>0</v>
      </c>
    </row>
    <row r="49" spans="1:21" ht="15">
      <c r="A49" s="7"/>
      <c r="B49" s="5"/>
      <c r="C49" s="29"/>
      <c r="D49" s="29"/>
      <c r="E49" s="28"/>
      <c r="F49" s="8"/>
      <c r="H49" s="9"/>
      <c r="I49" s="9"/>
      <c r="J49" s="9"/>
      <c r="K49" s="9"/>
      <c r="L49" s="23"/>
      <c r="M49" s="23"/>
      <c r="N49" s="9"/>
      <c r="O49" s="9"/>
      <c r="P49" s="9"/>
      <c r="Q49" s="9"/>
      <c r="R49" s="9"/>
      <c r="S49" s="3"/>
      <c r="T49" s="3"/>
      <c r="U49" s="8"/>
    </row>
    <row r="50" spans="1:21">
      <c r="A50" s="47" t="s">
        <v>159</v>
      </c>
      <c r="B50" s="19"/>
      <c r="C50" s="31"/>
      <c r="D50" s="31"/>
      <c r="E50" s="112"/>
      <c r="Q50" s="47"/>
      <c r="R50" s="47"/>
      <c r="S50" s="47"/>
      <c r="T50" s="47"/>
    </row>
    <row r="51" spans="1:21">
      <c r="A51" s="14" t="s">
        <v>162</v>
      </c>
      <c r="B51" s="19"/>
      <c r="C51" s="31"/>
      <c r="D51" s="31"/>
      <c r="E51" s="112"/>
    </row>
    <row r="52" spans="1:21">
      <c r="A52" s="106" t="s">
        <v>160</v>
      </c>
      <c r="F52" s="68"/>
      <c r="G52" s="68"/>
      <c r="H52" s="32"/>
      <c r="I52" s="32"/>
      <c r="J52" s="32"/>
      <c r="K52" s="32"/>
      <c r="L52" s="54"/>
      <c r="M52" s="54"/>
      <c r="N52" s="32"/>
      <c r="O52" s="32"/>
      <c r="P52" s="32"/>
      <c r="Q52" s="32"/>
      <c r="R52" s="32"/>
    </row>
    <row r="53" spans="1:21">
      <c r="A53" s="495" t="s">
        <v>228</v>
      </c>
      <c r="B53" s="495"/>
      <c r="C53" s="495"/>
      <c r="D53" s="495"/>
      <c r="E53" s="495"/>
      <c r="F53" s="495"/>
      <c r="G53" s="495"/>
      <c r="H53" s="495"/>
      <c r="I53" s="495"/>
      <c r="J53" s="495"/>
      <c r="K53" s="495"/>
      <c r="L53" s="495"/>
      <c r="M53" s="54"/>
      <c r="N53" s="32"/>
      <c r="O53" s="32"/>
      <c r="P53" s="32"/>
      <c r="Q53" s="32"/>
      <c r="R53" s="32"/>
    </row>
    <row r="54" spans="1:21">
      <c r="A54" s="471"/>
      <c r="B54" s="471"/>
      <c r="C54" s="471"/>
      <c r="D54" s="471"/>
      <c r="E54" s="471"/>
      <c r="F54" s="471"/>
      <c r="G54" s="471"/>
      <c r="H54" s="471"/>
      <c r="I54" s="471"/>
      <c r="J54" s="471"/>
      <c r="K54" s="471"/>
      <c r="L54" s="471"/>
      <c r="N54" s="32"/>
      <c r="O54" s="32"/>
      <c r="P54" s="32"/>
      <c r="Q54" s="32"/>
      <c r="R54" s="3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N55" s="32"/>
      <c r="O55" s="32"/>
      <c r="P55" s="32"/>
      <c r="Q55" s="32"/>
      <c r="R55" s="32"/>
    </row>
    <row r="56" spans="1:21">
      <c r="A56" s="106" t="s">
        <v>66</v>
      </c>
      <c r="F56" s="68"/>
      <c r="G56" s="68" t="s">
        <v>67</v>
      </c>
      <c r="H56" s="32"/>
      <c r="I56" s="32"/>
      <c r="J56" s="32"/>
      <c r="K56" s="32"/>
      <c r="L56" s="54"/>
      <c r="M56" s="54"/>
      <c r="N56" s="32"/>
      <c r="O56" s="32"/>
      <c r="P56" s="32"/>
      <c r="Q56" s="32" t="s">
        <v>68</v>
      </c>
      <c r="R56" s="32"/>
    </row>
    <row r="57" spans="1:21" ht="15">
      <c r="A57" s="7"/>
      <c r="B57" s="5"/>
      <c r="C57" s="29"/>
      <c r="D57" s="29"/>
      <c r="E57" s="28"/>
      <c r="F57" s="8"/>
      <c r="H57" s="9"/>
      <c r="I57" s="9"/>
      <c r="J57" s="9"/>
      <c r="K57" s="9"/>
      <c r="L57" s="23"/>
      <c r="M57" s="23"/>
      <c r="N57" s="9"/>
      <c r="O57" s="9"/>
      <c r="P57" s="9"/>
      <c r="Q57" s="9"/>
      <c r="R57" s="9"/>
      <c r="S57" s="3"/>
      <c r="T57" s="3"/>
      <c r="U57" s="8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</sheetData>
  <sheetProtection insertRows="0" deleteRows="0"/>
  <protectedRanges>
    <protectedRange sqref="J56:P1048576 U1:U1048576 J1:P52 M53:P55" name="Obseg1"/>
    <protectedRange sqref="J53:L53" name="Obseg1_2"/>
    <protectedRange sqref="J54:L55" name="Obseg1_2_1"/>
  </protectedRanges>
  <mergeCells count="9">
    <mergeCell ref="A54:L54"/>
    <mergeCell ref="A53:L5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46 B22:B23 B25:B28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59"/>
  <sheetViews>
    <sheetView zoomScaleNormal="100" zoomScaleSheetLayoutView="100" workbookViewId="0">
      <selection activeCell="M43" sqref="M4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pred_rekapitulacija'!A31</f>
        <v>18.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pred_rekapitulacija'!B31</f>
        <v>HLAJENE SLAŠČICE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656</v>
      </c>
      <c r="C16" s="82">
        <v>100</v>
      </c>
      <c r="D16" s="82" t="s">
        <v>138</v>
      </c>
      <c r="E16" s="110"/>
      <c r="F16" s="85">
        <v>1000</v>
      </c>
      <c r="G16" s="115" t="s">
        <v>0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5" t="str">
        <f>IF(Sklop18[[#This Row],[ZAHTEVANA SHEMA KAKOVOSTI]]&lt;&gt;"",Sklop18[[#This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01"/>
    </row>
    <row r="17" spans="1:21" s="55" customFormat="1" ht="12">
      <c r="A17" s="84" t="s">
        <v>4</v>
      </c>
      <c r="B17" s="10" t="s">
        <v>660</v>
      </c>
      <c r="C17" s="82">
        <v>60</v>
      </c>
      <c r="D17" s="82" t="s">
        <v>138</v>
      </c>
      <c r="E17" s="110"/>
      <c r="F17" s="89">
        <v>2000</v>
      </c>
      <c r="G17" s="115" t="s">
        <v>0</v>
      </c>
      <c r="H17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5" t="str">
        <f>IF(Sklop18[[#This Row],[ZAHTEVANA SHEMA KAKOVOSTI]]&lt;&gt;"",Sklop18[[#This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+Sklop18[[#This Row],[cena/enota brez DDV v EUR]]*Sklop18[[#This Row],[Stopnja DDV (%)]]</f>
        <v>0</v>
      </c>
      <c r="R17" s="91">
        <f>+Sklop18[[#This Row],[cena/enota brez DDV v EUR]]+Sklop18[[#This Row],[Davek (EUR)]]</f>
        <v>0</v>
      </c>
      <c r="S17" s="91">
        <f>+Sklop18[[#This Row],[cena/enota brez DDV v EUR]]*Sklop18[[#This Row],[Okvirna količina]]</f>
        <v>0</v>
      </c>
      <c r="T17" s="91">
        <f>+Sklop18[[#This Row],[Končna cena/enoto mere (EUR) z DDV]]*Sklop18[[#This Row],[Okvirna količina]]</f>
        <v>0</v>
      </c>
      <c r="U17" s="102"/>
    </row>
    <row r="18" spans="1:21" s="55" customFormat="1" ht="12">
      <c r="A18" s="84" t="s">
        <v>5</v>
      </c>
      <c r="B18" s="10" t="s">
        <v>661</v>
      </c>
      <c r="C18" s="82">
        <v>50</v>
      </c>
      <c r="D18" s="82" t="s">
        <v>138</v>
      </c>
      <c r="E18" s="110"/>
      <c r="F18" s="89">
        <v>600</v>
      </c>
      <c r="G18" s="115" t="s">
        <v>0</v>
      </c>
      <c r="H18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8" s="85" t="str">
        <f>IF(Sklop18[[#This Row],[ZAHTEVANA SHEMA KAKOVOSTI]]&lt;&gt;"",Sklop18[[#This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+Sklop18[[#This Row],[cena/enota brez DDV v EUR]]*Sklop18[[#This Row],[Stopnja DDV (%)]]</f>
        <v>0</v>
      </c>
      <c r="R18" s="91">
        <f>+Sklop18[[#This Row],[cena/enota brez DDV v EUR]]+Sklop18[[#This Row],[Davek (EUR)]]</f>
        <v>0</v>
      </c>
      <c r="S18" s="91">
        <f>+Sklop18[[#This Row],[cena/enota brez DDV v EUR]]*Sklop18[[#This Row],[Okvirna količina]]</f>
        <v>0</v>
      </c>
      <c r="T18" s="91">
        <f>+Sklop18[[#This Row],[Končna cena/enoto mere (EUR) z DDV]]*Sklop18[[#This Row],[Okvirna količina]]</f>
        <v>0</v>
      </c>
      <c r="U18" s="102"/>
    </row>
    <row r="19" spans="1:21" s="55" customFormat="1" ht="12">
      <c r="A19" s="84" t="s">
        <v>6</v>
      </c>
      <c r="B19" s="10" t="s">
        <v>658</v>
      </c>
      <c r="C19" s="82">
        <v>160</v>
      </c>
      <c r="D19" s="82" t="s">
        <v>138</v>
      </c>
      <c r="E19" s="110"/>
      <c r="F19" s="89">
        <v>3000</v>
      </c>
      <c r="G19" s="115" t="s">
        <v>0</v>
      </c>
      <c r="H19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9" s="85" t="str">
        <f>IF(Sklop18[[#This Row],[ZAHTEVANA SHEMA KAKOVOSTI]]&lt;&gt;"",Sklop18[[#This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+Sklop18[[#This Row],[cena/enota brez DDV v EUR]]*Sklop18[[#This Row],[Stopnja DDV (%)]]</f>
        <v>0</v>
      </c>
      <c r="R19" s="91">
        <f>+Sklop18[[#This Row],[cena/enota brez DDV v EUR]]+Sklop18[[#This Row],[Davek (EUR)]]</f>
        <v>0</v>
      </c>
      <c r="S19" s="91">
        <f>+Sklop18[[#This Row],[cena/enota brez DDV v EUR]]*Sklop18[[#This Row],[Okvirna količina]]</f>
        <v>0</v>
      </c>
      <c r="T19" s="91">
        <f>+Sklop18[[#This Row],[Končna cena/enoto mere (EUR) z DDV]]*Sklop18[[#This Row],[Okvirna količina]]</f>
        <v>0</v>
      </c>
      <c r="U19" s="102"/>
    </row>
    <row r="20" spans="1:21" s="55" customFormat="1" ht="12">
      <c r="A20" s="84" t="s">
        <v>7</v>
      </c>
      <c r="B20" s="76" t="s">
        <v>663</v>
      </c>
      <c r="C20" s="82">
        <v>70</v>
      </c>
      <c r="D20" s="82" t="s">
        <v>138</v>
      </c>
      <c r="E20" s="110"/>
      <c r="F20" s="89">
        <v>1500</v>
      </c>
      <c r="G20" s="115" t="s">
        <v>0</v>
      </c>
      <c r="H20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0" s="85" t="str">
        <f>IF(Sklop18[[#This Row],[ZAHTEVANA SHEMA KAKOVOSTI]]&lt;&gt;"",Sklop18[[#This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+Sklop18[[#This Row],[cena/enota brez DDV v EUR]]*Sklop18[[#This Row],[Stopnja DDV (%)]]</f>
        <v>0</v>
      </c>
      <c r="R20" s="91">
        <f>+Sklop18[[#This Row],[cena/enota brez DDV v EUR]]+Sklop18[[#This Row],[Davek (EUR)]]</f>
        <v>0</v>
      </c>
      <c r="S20" s="91">
        <f>+Sklop18[[#This Row],[cena/enota brez DDV v EUR]]*Sklop18[[#This Row],[Okvirna količina]]</f>
        <v>0</v>
      </c>
      <c r="T20" s="91">
        <f>+Sklop18[[#This Row],[Končna cena/enoto mere (EUR) z DDV]]*Sklop18[[#This Row],[Okvirna količina]]</f>
        <v>0</v>
      </c>
      <c r="U20" s="102"/>
    </row>
    <row r="21" spans="1:21" s="55" customFormat="1" ht="12">
      <c r="A21" s="84" t="s">
        <v>8</v>
      </c>
      <c r="B21" s="76" t="s">
        <v>662</v>
      </c>
      <c r="C21" s="82">
        <v>70</v>
      </c>
      <c r="D21" s="82" t="s">
        <v>138</v>
      </c>
      <c r="E21" s="110"/>
      <c r="F21" s="89">
        <v>1500</v>
      </c>
      <c r="G21" s="115" t="s">
        <v>0</v>
      </c>
      <c r="H21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105.00000000000001</v>
      </c>
      <c r="I21" s="85" t="str">
        <f>IF(Sklop18[[#This Row],[ZAHTEVANA SHEMA KAKOVOSTI]]&lt;&gt;"",Sklop18[[#This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+Sklop18[[#This Row],[cena/enota brez DDV v EUR]]*Sklop18[[#This Row],[Stopnja DDV (%)]]</f>
        <v>0</v>
      </c>
      <c r="R21" s="91">
        <f>+Sklop18[[#This Row],[cena/enota brez DDV v EUR]]+Sklop18[[#This Row],[Davek (EUR)]]</f>
        <v>0</v>
      </c>
      <c r="S21" s="91">
        <f>+Sklop18[[#This Row],[cena/enota brez DDV v EUR]]*Sklop18[[#This Row],[Okvirna količina]]</f>
        <v>0</v>
      </c>
      <c r="T21" s="91">
        <f>+Sklop18[[#This Row],[Končna cena/enoto mere (EUR) z DDV]]*Sklop18[[#This Row],[Okvirna količina]]</f>
        <v>0</v>
      </c>
      <c r="U21" s="102"/>
    </row>
    <row r="22" spans="1:21" s="55" customFormat="1" ht="12">
      <c r="A22" s="84" t="s">
        <v>9</v>
      </c>
      <c r="B22" s="80" t="s">
        <v>987</v>
      </c>
      <c r="C22" s="82">
        <v>100</v>
      </c>
      <c r="D22" s="82" t="s">
        <v>138</v>
      </c>
      <c r="E22" s="110"/>
      <c r="F22" s="89">
        <v>1500</v>
      </c>
      <c r="G22" s="115" t="s">
        <v>0</v>
      </c>
      <c r="H22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85" t="str">
        <f>IF(Sklop18[[#This Row],[ZAHTEVANA SHEMA KAKOVOSTI]]&lt;&gt;"",Sklop18[[#This Row],[Preračunana masa/volumen/kos na enoto kg]],"")</f>
        <v/>
      </c>
      <c r="J22" s="97"/>
      <c r="K22" s="92"/>
      <c r="L22" s="92"/>
      <c r="M22" s="1"/>
      <c r="N22" s="91"/>
      <c r="O22" s="91"/>
      <c r="P22" s="100"/>
      <c r="Q22" s="91">
        <f>+Sklop18[[#This Row],[cena/enota brez DDV v EUR]]*Sklop18[[#This Row],[Stopnja DDV (%)]]</f>
        <v>0</v>
      </c>
      <c r="R22" s="91">
        <f>+Sklop18[[#This Row],[cena/enota brez DDV v EUR]]+Sklop18[[#This Row],[Davek (EUR)]]</f>
        <v>0</v>
      </c>
      <c r="S22" s="91">
        <f>+Sklop18[[#This Row],[cena/enota brez DDV v EUR]]*Sklop18[[#This Row],[Okvirna količina]]</f>
        <v>0</v>
      </c>
      <c r="T22" s="91">
        <f>+Sklop18[[#This Row],[Končna cena/enoto mere (EUR) z DDV]]*Sklop18[[#This Row],[Okvirna količina]]</f>
        <v>0</v>
      </c>
      <c r="U22" s="102"/>
    </row>
    <row r="23" spans="1:21" s="55" customFormat="1" ht="12">
      <c r="A23" s="84" t="s">
        <v>10</v>
      </c>
      <c r="B23" s="206" t="s">
        <v>1107</v>
      </c>
      <c r="C23" s="207">
        <v>100</v>
      </c>
      <c r="D23" s="229" t="s">
        <v>138</v>
      </c>
      <c r="E23" s="118"/>
      <c r="F23" s="89">
        <v>2000</v>
      </c>
      <c r="G23" s="115" t="s">
        <v>0</v>
      </c>
      <c r="H23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209" t="str">
        <f>IF(Sklop18[[#This Row],[ZAHTEVANA SHEMA KAKOVOSTI]]&lt;&gt;"",Sklop18[[#This Row],[Preračunana masa/volumen/kos na enoto kg]],"")</f>
        <v/>
      </c>
      <c r="J23" s="210"/>
      <c r="K23" s="211"/>
      <c r="L23" s="211"/>
      <c r="M23" s="218"/>
      <c r="N23" s="212"/>
      <c r="O23" s="212"/>
      <c r="P23" s="213"/>
      <c r="Q23" s="212">
        <f>+Sklop18[[#This Row],[cena/enota brez DDV v EUR]]*Sklop18[[#This Row],[Stopnja DDV (%)]]</f>
        <v>0</v>
      </c>
      <c r="R23" s="212">
        <f>+Sklop18[[#This Row],[cena/enota brez DDV v EUR]]+Sklop18[[#This Row],[Davek (EUR)]]</f>
        <v>0</v>
      </c>
      <c r="S23" s="212">
        <f>+Sklop18[[#This Row],[cena/enota brez DDV v EUR]]*Sklop18[[#This Row],[Okvirna količina]]</f>
        <v>0</v>
      </c>
      <c r="T23" s="227">
        <f>+Sklop18[[#This Row],[Končna cena/enoto mere (EUR) z DDV]]*Sklop18[[#This Row],[Okvirna količina]]</f>
        <v>0</v>
      </c>
      <c r="U23" s="228"/>
    </row>
    <row r="24" spans="1:21" s="55" customFormat="1" ht="12">
      <c r="A24" s="84" t="s">
        <v>11</v>
      </c>
      <c r="B24" s="244" t="s">
        <v>657</v>
      </c>
      <c r="C24" s="207">
        <v>100</v>
      </c>
      <c r="D24" s="229" t="s">
        <v>138</v>
      </c>
      <c r="E24" s="118"/>
      <c r="F24" s="89">
        <v>2000</v>
      </c>
      <c r="G24" s="115" t="s">
        <v>0</v>
      </c>
      <c r="H24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09" t="str">
        <f>IF(Sklop18[[#This Row],[ZAHTEVANA SHEMA KAKOVOSTI]]&lt;&gt;"",Sklop18[[#This Row],[Preračunana masa/volumen/kos na enoto kg]],"")</f>
        <v/>
      </c>
      <c r="J24" s="210"/>
      <c r="K24" s="225"/>
      <c r="L24" s="225"/>
      <c r="M24" s="226"/>
      <c r="N24" s="212"/>
      <c r="O24" s="212"/>
      <c r="P24" s="213"/>
      <c r="Q24" s="212">
        <f>+Sklop18[[#This Row],[cena/enota brez DDV v EUR]]*Sklop18[[#This Row],[Stopnja DDV (%)]]</f>
        <v>0</v>
      </c>
      <c r="R24" s="212">
        <f>+Sklop18[[#This Row],[cena/enota brez DDV v EUR]]+Sklop18[[#This Row],[Davek (EUR)]]</f>
        <v>0</v>
      </c>
      <c r="S24" s="212">
        <f>+Sklop18[[#This Row],[cena/enota brez DDV v EUR]]*Sklop18[[#This Row],[Okvirna količina]]</f>
        <v>0</v>
      </c>
      <c r="T24" s="227">
        <f>+Sklop18[[#This Row],[Končna cena/enoto mere (EUR) z DDV]]*Sklop18[[#This Row],[Okvirna količina]]</f>
        <v>0</v>
      </c>
      <c r="U24" s="228"/>
    </row>
    <row r="25" spans="1:21" s="55" customFormat="1" ht="12">
      <c r="A25" s="84" t="s">
        <v>12</v>
      </c>
      <c r="B25" s="244" t="s">
        <v>659</v>
      </c>
      <c r="C25" s="207">
        <v>60</v>
      </c>
      <c r="D25" s="229" t="s">
        <v>138</v>
      </c>
      <c r="E25" s="118"/>
      <c r="F25" s="89">
        <v>3000</v>
      </c>
      <c r="G25" s="115" t="s">
        <v>0</v>
      </c>
      <c r="H25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25" s="209" t="str">
        <f>IF(Sklop18[[#This Row],[ZAHTEVANA SHEMA KAKOVOSTI]]&lt;&gt;"",Sklop18[[#This Row],[Preračunana masa/volumen/kos na enoto kg]],"")</f>
        <v/>
      </c>
      <c r="J25" s="210"/>
      <c r="K25" s="225"/>
      <c r="L25" s="225"/>
      <c r="M25" s="226"/>
      <c r="N25" s="212"/>
      <c r="O25" s="212"/>
      <c r="P25" s="213"/>
      <c r="Q25" s="212">
        <f>+Sklop18[[#This Row],[cena/enota brez DDV v EUR]]*Sklop18[[#This Row],[Stopnja DDV (%)]]</f>
        <v>0</v>
      </c>
      <c r="R25" s="212">
        <f>+Sklop18[[#This Row],[cena/enota brez DDV v EUR]]+Sklop18[[#This Row],[Davek (EUR)]]</f>
        <v>0</v>
      </c>
      <c r="S25" s="212">
        <f>+Sklop18[[#This Row],[cena/enota brez DDV v EUR]]*Sklop18[[#This Row],[Okvirna količina]]</f>
        <v>0</v>
      </c>
      <c r="T25" s="227">
        <f>+Sklop18[[#This Row],[Končna cena/enoto mere (EUR) z DDV]]*Sklop18[[#This Row],[Okvirna količina]]</f>
        <v>0</v>
      </c>
      <c r="U25" s="228"/>
    </row>
    <row r="26" spans="1:21" s="55" customFormat="1" ht="12">
      <c r="A26" s="84" t="s">
        <v>13</v>
      </c>
      <c r="B26" s="80" t="s">
        <v>1106</v>
      </c>
      <c r="C26" s="82">
        <v>100</v>
      </c>
      <c r="D26" s="82" t="s">
        <v>138</v>
      </c>
      <c r="E26" s="110"/>
      <c r="F26" s="89">
        <v>1500</v>
      </c>
      <c r="G26" s="115" t="s">
        <v>0</v>
      </c>
      <c r="H2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6" s="85" t="str">
        <f>IF(Sklop18[[#This Row],[ZAHTEVANA SHEMA KAKOVOSTI]]&lt;&gt;"",Sklop18[[#This Row],[Preračunana masa/volumen/kos na enoto kg]],"")</f>
        <v/>
      </c>
      <c r="J26" s="97"/>
      <c r="K26" s="92"/>
      <c r="L26" s="92"/>
      <c r="M26" s="1"/>
      <c r="N26" s="91"/>
      <c r="O26" s="91"/>
      <c r="P26" s="100"/>
      <c r="Q26" s="91">
        <f>+Sklop18[[#This Row],[cena/enota brez DDV v EUR]]*Sklop18[[#This Row],[Stopnja DDV (%)]]</f>
        <v>0</v>
      </c>
      <c r="R26" s="91">
        <f>+Sklop18[[#This Row],[cena/enota brez DDV v EUR]]+Sklop18[[#This Row],[Davek (EUR)]]</f>
        <v>0</v>
      </c>
      <c r="S26" s="91">
        <f>+Sklop18[[#This Row],[cena/enota brez DDV v EUR]]*Sklop18[[#This Row],[Okvirna količina]]</f>
        <v>0</v>
      </c>
      <c r="T26" s="91">
        <f>+Sklop18[[#This Row],[Končna cena/enoto mere (EUR) z DDV]]*Sklop18[[#This Row],[Okvirna količina]]</f>
        <v>0</v>
      </c>
      <c r="U26" s="102"/>
    </row>
    <row r="27" spans="1:21" s="293" customFormat="1" ht="12">
      <c r="A27" s="281" t="s">
        <v>164</v>
      </c>
      <c r="B27" s="366"/>
      <c r="C27" s="348"/>
      <c r="D27" s="348"/>
      <c r="E27" s="365"/>
      <c r="F27" s="364"/>
      <c r="G27" s="372"/>
      <c r="H27" s="351">
        <f>SUBTOTAL(109,Sklop18[Preračunana masa/volumen/kos na enoto kg])</f>
        <v>1820</v>
      </c>
      <c r="I27" s="351">
        <f>SUBTOTAL(109,Sklop18[Živila iz shem kakovosti (kg)])</f>
        <v>0</v>
      </c>
      <c r="J27" s="364"/>
      <c r="K27" s="374"/>
      <c r="L27" s="374"/>
      <c r="M27" s="375"/>
      <c r="N27" s="363"/>
      <c r="O27" s="363"/>
      <c r="P27" s="363"/>
      <c r="Q27" s="349"/>
      <c r="R27" s="364"/>
      <c r="S27" s="349">
        <f>SUBTOTAL(109,Sklop18[Vrednost za okvirno količino (EUR) brez DDV])</f>
        <v>0</v>
      </c>
      <c r="T27" s="349">
        <f>SUBTOTAL(109,Sklop18[Vrednost za okvirno količino (EUR) z DDV])</f>
        <v>0</v>
      </c>
      <c r="U27" s="288">
        <f>SUBTOTAL(103,Sklop18[Shema kakovosti
(nacionalne, evropske)
])</f>
        <v>0</v>
      </c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3"/>
      <c r="T28" s="3"/>
      <c r="U28" s="8"/>
    </row>
    <row r="29" spans="1:21">
      <c r="A29" s="47" t="s">
        <v>159</v>
      </c>
      <c r="B29" s="19"/>
      <c r="C29" s="31"/>
      <c r="D29" s="31"/>
      <c r="E29" s="112"/>
      <c r="Q29" s="47"/>
      <c r="R29" s="47"/>
      <c r="S29" s="47"/>
      <c r="T29" s="47"/>
    </row>
    <row r="30" spans="1:21">
      <c r="A30" s="14" t="s">
        <v>162</v>
      </c>
      <c r="B30" s="19"/>
      <c r="C30" s="31"/>
      <c r="D30" s="31"/>
      <c r="E30" s="112"/>
    </row>
    <row r="31" spans="1:21">
      <c r="A31" s="106" t="s">
        <v>160</v>
      </c>
      <c r="F31" s="68"/>
      <c r="G31" s="68"/>
      <c r="H31" s="32"/>
      <c r="I31" s="32"/>
      <c r="J31" s="32"/>
      <c r="K31" s="32"/>
      <c r="L31" s="54"/>
      <c r="M31" s="54"/>
      <c r="N31" s="32"/>
      <c r="O31" s="32"/>
      <c r="P31" s="32"/>
      <c r="Q31" s="32"/>
      <c r="R31" s="32"/>
    </row>
    <row r="32" spans="1:21">
      <c r="A32" s="495" t="s">
        <v>228</v>
      </c>
      <c r="B32" s="495"/>
      <c r="C32" s="495"/>
      <c r="D32" s="495"/>
      <c r="E32" s="495"/>
      <c r="F32" s="495"/>
      <c r="G32" s="495"/>
      <c r="H32" s="495"/>
      <c r="I32" s="495"/>
      <c r="J32" s="495"/>
      <c r="K32" s="495"/>
      <c r="L32" s="495"/>
      <c r="M32" s="54"/>
      <c r="N32" s="32"/>
      <c r="O32" s="32"/>
      <c r="P32" s="32"/>
      <c r="Q32" s="32"/>
      <c r="R32" s="32"/>
    </row>
    <row r="33" spans="1:21">
      <c r="A33" s="471" t="s">
        <v>1221</v>
      </c>
      <c r="B33" s="471"/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N33" s="32"/>
      <c r="O33" s="32"/>
      <c r="P33" s="32"/>
      <c r="Q33" s="32"/>
      <c r="R33" s="3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N34" s="32"/>
      <c r="O34" s="32"/>
      <c r="P34" s="32"/>
      <c r="Q34" s="32"/>
      <c r="R34" s="32"/>
    </row>
    <row r="35" spans="1:21">
      <c r="A35" s="106" t="s">
        <v>66</v>
      </c>
      <c r="F35" s="68"/>
      <c r="G35" s="68" t="s">
        <v>67</v>
      </c>
      <c r="H35" s="32"/>
      <c r="I35" s="32"/>
      <c r="J35" s="32"/>
      <c r="K35" s="32"/>
      <c r="L35" s="54"/>
      <c r="M35" s="54"/>
      <c r="N35" s="32"/>
      <c r="O35" s="32"/>
      <c r="P35" s="32"/>
      <c r="Q35" s="32" t="s">
        <v>68</v>
      </c>
      <c r="R35" s="32"/>
    </row>
    <row r="36" spans="1:21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3"/>
      <c r="T36" s="3"/>
      <c r="U36" s="8"/>
    </row>
    <row r="37" spans="1:21">
      <c r="B37" s="19"/>
      <c r="C37" s="31"/>
      <c r="D37" s="31"/>
      <c r="E37" s="112"/>
    </row>
    <row r="38" spans="1:21">
      <c r="B38" s="19"/>
      <c r="C38" s="31"/>
      <c r="D38" s="31"/>
      <c r="E38" s="112"/>
    </row>
    <row r="39" spans="1:21">
      <c r="B39" s="19"/>
      <c r="C39" s="31"/>
      <c r="D39" s="31"/>
      <c r="E39" s="112"/>
    </row>
    <row r="40" spans="1:21">
      <c r="B40" s="19"/>
      <c r="C40" s="31"/>
      <c r="D40" s="31"/>
      <c r="E40" s="112"/>
    </row>
    <row r="41" spans="1:21">
      <c r="B41" s="19"/>
      <c r="C41" s="31"/>
      <c r="D41" s="31"/>
      <c r="E41" s="112"/>
    </row>
    <row r="42" spans="1:21">
      <c r="B42" s="19"/>
      <c r="C42" s="31"/>
      <c r="D42" s="31"/>
      <c r="E42" s="112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 s="21" customFormat="1">
      <c r="A51" s="14"/>
      <c r="B51" s="19"/>
      <c r="C51" s="31"/>
      <c r="D51" s="31"/>
      <c r="E51" s="112"/>
      <c r="F51" s="113"/>
      <c r="G51" s="113"/>
      <c r="L51" s="14"/>
      <c r="M51" s="14"/>
      <c r="N51" s="14"/>
      <c r="O51" s="14"/>
      <c r="P51" s="14"/>
      <c r="Q51" s="14"/>
      <c r="R51" s="14"/>
      <c r="S51" s="14"/>
      <c r="T51" s="14"/>
      <c r="U51" s="68"/>
      <c r="V51" s="14"/>
    </row>
    <row r="52" spans="1:22" s="21" customFormat="1">
      <c r="A52" s="14"/>
      <c r="B52" s="19"/>
      <c r="C52" s="31"/>
      <c r="D52" s="31"/>
      <c r="E52" s="112"/>
      <c r="F52" s="113"/>
      <c r="G52" s="113"/>
      <c r="L52" s="14"/>
      <c r="M52" s="14"/>
      <c r="N52" s="14"/>
      <c r="O52" s="14"/>
      <c r="P52" s="14"/>
      <c r="Q52" s="14"/>
      <c r="R52" s="14"/>
      <c r="S52" s="14"/>
      <c r="T52" s="14"/>
      <c r="U52" s="68"/>
      <c r="V52" s="14"/>
    </row>
    <row r="53" spans="1:22" s="21" customFormat="1">
      <c r="A53" s="14"/>
      <c r="B53" s="19"/>
      <c r="C53" s="31"/>
      <c r="D53" s="31"/>
      <c r="E53" s="112"/>
      <c r="F53" s="113"/>
      <c r="G53" s="113"/>
      <c r="L53" s="14"/>
      <c r="M53" s="14"/>
      <c r="N53" s="14"/>
      <c r="O53" s="14"/>
      <c r="P53" s="14"/>
      <c r="Q53" s="14"/>
      <c r="R53" s="14"/>
      <c r="S53" s="14"/>
      <c r="T53" s="14"/>
      <c r="U53" s="68"/>
      <c r="V53" s="14"/>
    </row>
    <row r="54" spans="1:22" s="21" customFormat="1">
      <c r="A54" s="14"/>
      <c r="B54" s="19"/>
      <c r="C54" s="31"/>
      <c r="D54" s="31"/>
      <c r="E54" s="112"/>
      <c r="F54" s="113"/>
      <c r="G54" s="113"/>
      <c r="L54" s="14"/>
      <c r="M54" s="14"/>
      <c r="N54" s="14"/>
      <c r="O54" s="14"/>
      <c r="P54" s="14"/>
      <c r="Q54" s="14"/>
      <c r="R54" s="14"/>
      <c r="S54" s="14"/>
      <c r="T54" s="14"/>
      <c r="U54" s="68"/>
      <c r="V54" s="14"/>
    </row>
    <row r="55" spans="1:22" s="21" customFormat="1">
      <c r="A55" s="14"/>
      <c r="B55" s="19"/>
      <c r="C55" s="31"/>
      <c r="D55" s="31"/>
      <c r="E55" s="112"/>
      <c r="F55" s="113"/>
      <c r="G55" s="113"/>
      <c r="L55" s="14"/>
      <c r="M55" s="14"/>
      <c r="N55" s="14"/>
      <c r="O55" s="14"/>
      <c r="P55" s="14"/>
      <c r="Q55" s="14"/>
      <c r="R55" s="14"/>
      <c r="S55" s="14"/>
      <c r="T55" s="14"/>
      <c r="U55" s="68"/>
      <c r="V55" s="14"/>
    </row>
    <row r="56" spans="1:22" s="21" customFormat="1">
      <c r="A56" s="14"/>
      <c r="B56" s="19"/>
      <c r="C56" s="31"/>
      <c r="D56" s="31"/>
      <c r="E56" s="112"/>
      <c r="F56" s="113"/>
      <c r="G56" s="113"/>
      <c r="L56" s="14"/>
      <c r="M56" s="14"/>
      <c r="N56" s="14"/>
      <c r="O56" s="14"/>
      <c r="P56" s="14"/>
      <c r="Q56" s="14"/>
      <c r="R56" s="14"/>
      <c r="S56" s="14"/>
      <c r="T56" s="14"/>
      <c r="U56" s="68"/>
      <c r="V56" s="14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</sheetData>
  <sheetProtection insertRows="0" deleteRows="0"/>
  <protectedRanges>
    <protectedRange sqref="J35:P1048576 U1:U1048576 J1:P31 M32:P34" name="Obseg1"/>
    <protectedRange sqref="J32:L32" name="Obseg1_2"/>
    <protectedRange sqref="J33:L34" name="Obseg1_2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6"/>
  <sheetViews>
    <sheetView topLeftCell="A19" zoomScaleNormal="100" zoomScaleSheetLayoutView="100" workbookViewId="0">
      <selection activeCell="C32" sqref="C32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2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.7109375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86" t="str">
        <f>+'prva stran'!B6</f>
        <v>Center za usposabljanje, delo in varstvo Dobrna</v>
      </c>
      <c r="D2" s="487"/>
      <c r="E2" s="487"/>
      <c r="F2" s="487"/>
      <c r="G2" s="487"/>
      <c r="H2" s="487"/>
      <c r="I2" s="487"/>
      <c r="J2" s="487"/>
    </row>
    <row r="3" spans="1:21" ht="15">
      <c r="B3" s="50" t="s">
        <v>111</v>
      </c>
      <c r="C3" s="488" t="str">
        <f>+'prva stran'!B7</f>
        <v>Lokovina 13a, 3204 Dobrna</v>
      </c>
      <c r="D3" s="489"/>
      <c r="E3" s="489"/>
      <c r="F3" s="489"/>
      <c r="G3" s="489"/>
      <c r="H3" s="489"/>
      <c r="I3" s="489"/>
      <c r="J3" s="489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90">
        <f>+'prva stran'!B10</f>
        <v>0</v>
      </c>
      <c r="D6" s="491"/>
      <c r="E6" s="491"/>
      <c r="F6" s="491"/>
      <c r="G6" s="491"/>
      <c r="H6" s="491"/>
      <c r="I6" s="491"/>
      <c r="J6" s="491"/>
    </row>
    <row r="7" spans="1:21" ht="17.25" customHeight="1">
      <c r="B7" s="51" t="s">
        <v>111</v>
      </c>
      <c r="C7" s="492">
        <f>+'prva stran'!B11</f>
        <v>0</v>
      </c>
      <c r="D7" s="493"/>
      <c r="E7" s="493"/>
      <c r="F7" s="493"/>
      <c r="G7" s="493"/>
      <c r="H7" s="493"/>
      <c r="I7" s="493"/>
      <c r="J7" s="493"/>
    </row>
    <row r="8" spans="1:21" ht="17.25" customHeight="1">
      <c r="B8" s="51" t="s">
        <v>112</v>
      </c>
      <c r="C8" s="492">
        <f>+'prva stran'!B12</f>
        <v>0</v>
      </c>
      <c r="D8" s="493"/>
      <c r="E8" s="493"/>
      <c r="F8" s="493"/>
      <c r="G8" s="493"/>
      <c r="H8" s="493"/>
      <c r="I8" s="493"/>
      <c r="J8" s="493"/>
    </row>
    <row r="9" spans="1:21" s="15" customFormat="1" ht="17.25" customHeight="1">
      <c r="A9" s="12"/>
      <c r="B9" s="52" t="s">
        <v>114</v>
      </c>
      <c r="C9" s="494">
        <f>+'prva stran'!B13</f>
        <v>0</v>
      </c>
      <c r="D9" s="493"/>
      <c r="E9" s="493"/>
      <c r="F9" s="493"/>
      <c r="G9" s="493"/>
      <c r="H9" s="493"/>
      <c r="I9" s="493"/>
      <c r="J9" s="493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pred_rekapitulacija'!A32</f>
        <v>19.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pred_rekapitulacija'!B32</f>
        <v>DIETNI IZDELKI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24">
      <c r="A16" s="84" t="s">
        <v>2</v>
      </c>
      <c r="B16" s="81" t="s">
        <v>664</v>
      </c>
      <c r="C16" s="82" t="s">
        <v>619</v>
      </c>
      <c r="D16" s="82" t="s">
        <v>138</v>
      </c>
      <c r="E16" s="118"/>
      <c r="F16" s="89">
        <v>25</v>
      </c>
      <c r="G16" s="124" t="s">
        <v>1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6" s="85" t="str">
        <f>IF(Sklop19[[#This Row],[ZAHTEVANA SHEMA KAKOVOSTI]]&lt;&gt;"",Sklop19[[#This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101"/>
    </row>
    <row r="17" spans="1:21" s="55" customFormat="1" ht="24">
      <c r="A17" s="84" t="s">
        <v>4</v>
      </c>
      <c r="B17" s="10" t="s">
        <v>665</v>
      </c>
      <c r="C17" s="82" t="s">
        <v>614</v>
      </c>
      <c r="D17" s="82" t="s">
        <v>138</v>
      </c>
      <c r="E17" s="118"/>
      <c r="F17" s="89">
        <v>600</v>
      </c>
      <c r="G17" s="124" t="s">
        <v>1</v>
      </c>
      <c r="H1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7" s="85" t="str">
        <f>IF(Sklop19[[#This Row],[ZAHTEVANA SHEMA KAKOVOSTI]]&lt;&gt;"",Sklop19[[#This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+Sklop19[[#This Row],[cena/enota brez DDV v EUR]]*Sklop19[[#This Row],[Stopnja DDV (%)]]</f>
        <v>0</v>
      </c>
      <c r="R17" s="91">
        <f>+Sklop19[[#This Row],[cena/enota brez DDV v EUR]]+Sklop19[[#This Row],[Davek (EUR)]]</f>
        <v>0</v>
      </c>
      <c r="S17" s="91">
        <f>+Sklop19[[#This Row],[cena/enota brez DDV v EUR]]*Sklop19[[#This Row],[Okvirna količina]]</f>
        <v>0</v>
      </c>
      <c r="T17" s="91">
        <f>+Sklop19[[#This Row],[Končna cena/enoto mere (EUR) z DDV]]*Sklop19[[#This Row],[Okvirna količina]]</f>
        <v>0</v>
      </c>
      <c r="U17" s="102"/>
    </row>
    <row r="18" spans="1:21" s="55" customFormat="1" ht="12">
      <c r="A18" s="84" t="s">
        <v>5</v>
      </c>
      <c r="B18" s="76" t="s">
        <v>666</v>
      </c>
      <c r="C18" s="82">
        <v>120</v>
      </c>
      <c r="D18" s="82" t="s">
        <v>138</v>
      </c>
      <c r="E18" s="118"/>
      <c r="F18" s="89">
        <v>1152</v>
      </c>
      <c r="G18" s="124" t="s">
        <v>0</v>
      </c>
      <c r="H1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138.24</v>
      </c>
      <c r="I18" s="85" t="str">
        <f>IF(Sklop19[[#This Row],[ZAHTEVANA SHEMA KAKOVOSTI]]&lt;&gt;"",Sklop19[[#This Row],[Preračunana masa/volumen/kos na enoto kg]],"")</f>
        <v/>
      </c>
      <c r="J18" s="97"/>
      <c r="K18" s="90"/>
      <c r="L18" s="90"/>
      <c r="M18" s="99"/>
      <c r="N18" s="91"/>
      <c r="O18" s="91"/>
      <c r="P18" s="100"/>
      <c r="Q18" s="91">
        <f>+Sklop19[[#This Row],[cena/enota brez DDV v EUR]]*Sklop19[[#This Row],[Stopnja DDV (%)]]</f>
        <v>0</v>
      </c>
      <c r="R18" s="91">
        <f>+Sklop19[[#This Row],[cena/enota brez DDV v EUR]]+Sklop19[[#This Row],[Davek (EUR)]]</f>
        <v>0</v>
      </c>
      <c r="S18" s="91">
        <f>+Sklop19[[#This Row],[cena/enota brez DDV v EUR]]*Sklop19[[#This Row],[Okvirna količina]]</f>
        <v>0</v>
      </c>
      <c r="T18" s="91">
        <f>+Sklop19[[#This Row],[Končna cena/enoto mere (EUR) z DDV]]*Sklop19[[#This Row],[Okvirna količina]]</f>
        <v>0</v>
      </c>
      <c r="U18" s="102"/>
    </row>
    <row r="19" spans="1:21" s="55" customFormat="1" ht="24">
      <c r="A19" s="84" t="s">
        <v>6</v>
      </c>
      <c r="B19" s="76" t="s">
        <v>667</v>
      </c>
      <c r="C19" s="82" t="s">
        <v>697</v>
      </c>
      <c r="D19" s="82" t="s">
        <v>138</v>
      </c>
      <c r="E19" s="118"/>
      <c r="F19" s="89">
        <v>35</v>
      </c>
      <c r="G19" s="124" t="s">
        <v>1</v>
      </c>
      <c r="H1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19" s="85" t="str">
        <f>IF(Sklop19[[#This Row],[ZAHTEVANA SHEMA KAKOVOSTI]]&lt;&gt;"",Sklop19[[#This Row],[Preračunana masa/volumen/kos na enoto kg]],"")</f>
        <v/>
      </c>
      <c r="J19" s="97"/>
      <c r="K19" s="90"/>
      <c r="L19" s="90"/>
      <c r="M19" s="99"/>
      <c r="N19" s="91"/>
      <c r="O19" s="91"/>
      <c r="P19" s="100"/>
      <c r="Q19" s="91">
        <f>+Sklop19[[#This Row],[cena/enota brez DDV v EUR]]*Sklop19[[#This Row],[Stopnja DDV (%)]]</f>
        <v>0</v>
      </c>
      <c r="R19" s="91">
        <f>+Sklop19[[#This Row],[cena/enota brez DDV v EUR]]+Sklop19[[#This Row],[Davek (EUR)]]</f>
        <v>0</v>
      </c>
      <c r="S19" s="91">
        <f>+Sklop19[[#This Row],[cena/enota brez DDV v EUR]]*Sklop19[[#This Row],[Okvirna količina]]</f>
        <v>0</v>
      </c>
      <c r="T19" s="91">
        <f>+Sklop19[[#This Row],[Končna cena/enoto mere (EUR) z DDV]]*Sklop19[[#This Row],[Okvirna količina]]</f>
        <v>0</v>
      </c>
      <c r="U19" s="102"/>
    </row>
    <row r="20" spans="1:21" s="55" customFormat="1" ht="12">
      <c r="A20" s="84" t="s">
        <v>7</v>
      </c>
      <c r="B20" s="10" t="s">
        <v>668</v>
      </c>
      <c r="C20" s="82" t="s">
        <v>510</v>
      </c>
      <c r="D20" s="82" t="s">
        <v>94</v>
      </c>
      <c r="E20" s="118"/>
      <c r="F20" s="89">
        <v>60</v>
      </c>
      <c r="G20" s="124" t="s">
        <v>94</v>
      </c>
      <c r="H2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0" s="85" t="str">
        <f>IF(Sklop19[[#This Row],[ZAHTEVANA SHEMA KAKOVOSTI]]&lt;&gt;"",Sklop19[[#This Row],[Preračunana masa/volumen/kos na enoto kg]],"")</f>
        <v/>
      </c>
      <c r="J20" s="97"/>
      <c r="K20" s="90"/>
      <c r="L20" s="90"/>
      <c r="M20" s="99"/>
      <c r="N20" s="91"/>
      <c r="O20" s="91"/>
      <c r="P20" s="100"/>
      <c r="Q20" s="91">
        <f>+Sklop19[[#This Row],[cena/enota brez DDV v EUR]]*Sklop19[[#This Row],[Stopnja DDV (%)]]</f>
        <v>0</v>
      </c>
      <c r="R20" s="91">
        <f>+Sklop19[[#This Row],[cena/enota brez DDV v EUR]]+Sklop19[[#This Row],[Davek (EUR)]]</f>
        <v>0</v>
      </c>
      <c r="S20" s="91">
        <f>+Sklop19[[#This Row],[cena/enota brez DDV v EUR]]*Sklop19[[#This Row],[Okvirna količina]]</f>
        <v>0</v>
      </c>
      <c r="T20" s="91">
        <f>+Sklop19[[#This Row],[Končna cena/enoto mere (EUR) z DDV]]*Sklop19[[#This Row],[Okvirna količina]]</f>
        <v>0</v>
      </c>
      <c r="U20" s="102"/>
    </row>
    <row r="21" spans="1:21" s="55" customFormat="1" ht="24">
      <c r="A21" s="84" t="s">
        <v>8</v>
      </c>
      <c r="B21" s="10" t="s">
        <v>669</v>
      </c>
      <c r="C21" s="82" t="s">
        <v>698</v>
      </c>
      <c r="D21" s="82" t="s">
        <v>138</v>
      </c>
      <c r="E21" s="118"/>
      <c r="F21" s="89">
        <v>120</v>
      </c>
      <c r="G21" s="124" t="s">
        <v>1</v>
      </c>
      <c r="H2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85" t="str">
        <f>IF(Sklop19[[#This Row],[ZAHTEVANA SHEMA KAKOVOSTI]]&lt;&gt;"",Sklop19[[#This Row],[Preračunana masa/volumen/kos na enoto kg]],"")</f>
        <v/>
      </c>
      <c r="J21" s="97"/>
      <c r="K21" s="90"/>
      <c r="L21" s="90"/>
      <c r="M21" s="99"/>
      <c r="N21" s="91"/>
      <c r="O21" s="91"/>
      <c r="P21" s="100"/>
      <c r="Q21" s="91">
        <f>+Sklop19[[#This Row],[cena/enota brez DDV v EUR]]*Sklop19[[#This Row],[Stopnja DDV (%)]]</f>
        <v>0</v>
      </c>
      <c r="R21" s="91">
        <f>+Sklop19[[#This Row],[cena/enota brez DDV v EUR]]+Sklop19[[#This Row],[Davek (EUR)]]</f>
        <v>0</v>
      </c>
      <c r="S21" s="91">
        <f>+Sklop19[[#This Row],[cena/enota brez DDV v EUR]]*Sklop19[[#This Row],[Okvirna količina]]</f>
        <v>0</v>
      </c>
      <c r="T21" s="91">
        <f>+Sklop19[[#This Row],[Končna cena/enoto mere (EUR) z DDV]]*Sklop19[[#This Row],[Okvirna količina]]</f>
        <v>0</v>
      </c>
      <c r="U21" s="102"/>
    </row>
    <row r="22" spans="1:21" s="55" customFormat="1" ht="12">
      <c r="A22" s="84" t="s">
        <v>9</v>
      </c>
      <c r="B22" s="76" t="s">
        <v>670</v>
      </c>
      <c r="C22" s="82" t="s">
        <v>699</v>
      </c>
      <c r="D22" s="82" t="s">
        <v>138</v>
      </c>
      <c r="E22" s="118"/>
      <c r="F22" s="89">
        <v>150</v>
      </c>
      <c r="G22" s="124" t="s">
        <v>1</v>
      </c>
      <c r="H2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2" s="85" t="str">
        <f>IF(Sklop19[[#This Row],[ZAHTEVANA SHEMA KAKOVOSTI]]&lt;&gt;"",Sklop19[[#This Row],[Preračunana masa/volumen/kos na enoto kg]],"")</f>
        <v/>
      </c>
      <c r="J22" s="97"/>
      <c r="K22" s="90"/>
      <c r="L22" s="90"/>
      <c r="M22" s="99"/>
      <c r="N22" s="91"/>
      <c r="O22" s="91"/>
      <c r="P22" s="100"/>
      <c r="Q22" s="91">
        <f>+Sklop19[[#This Row],[cena/enota brez DDV v EUR]]*Sklop19[[#This Row],[Stopnja DDV (%)]]</f>
        <v>0</v>
      </c>
      <c r="R22" s="91">
        <f>+Sklop19[[#This Row],[cena/enota brez DDV v EUR]]+Sklop19[[#This Row],[Davek (EUR)]]</f>
        <v>0</v>
      </c>
      <c r="S22" s="91">
        <f>+Sklop19[[#This Row],[cena/enota brez DDV v EUR]]*Sklop19[[#This Row],[Okvirna količina]]</f>
        <v>0</v>
      </c>
      <c r="T22" s="91">
        <f>+Sklop19[[#This Row],[Končna cena/enoto mere (EUR) z DDV]]*Sklop19[[#This Row],[Okvirna količina]]</f>
        <v>0</v>
      </c>
      <c r="U22" s="102"/>
    </row>
    <row r="23" spans="1:21" s="55" customFormat="1" ht="12">
      <c r="A23" s="84" t="s">
        <v>10</v>
      </c>
      <c r="B23" s="76" t="s">
        <v>671</v>
      </c>
      <c r="C23" s="82" t="s">
        <v>700</v>
      </c>
      <c r="D23" s="82" t="s">
        <v>138</v>
      </c>
      <c r="E23" s="118"/>
      <c r="F23" s="89">
        <v>27</v>
      </c>
      <c r="G23" s="124" t="s">
        <v>1</v>
      </c>
      <c r="H2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27</v>
      </c>
      <c r="I23" s="85" t="str">
        <f>IF(Sklop19[[#This Row],[ZAHTEVANA SHEMA KAKOVOSTI]]&lt;&gt;"",Sklop19[[#This Row],[Preračunana masa/volumen/kos na enoto kg]],"")</f>
        <v/>
      </c>
      <c r="J23" s="97"/>
      <c r="K23" s="90"/>
      <c r="L23" s="90"/>
      <c r="M23" s="99"/>
      <c r="N23" s="91"/>
      <c r="O23" s="91"/>
      <c r="P23" s="100"/>
      <c r="Q23" s="91">
        <f>+Sklop19[[#This Row],[cena/enota brez DDV v EUR]]*Sklop19[[#This Row],[Stopnja DDV (%)]]</f>
        <v>0</v>
      </c>
      <c r="R23" s="91">
        <f>+Sklop19[[#This Row],[cena/enota brez DDV v EUR]]+Sklop19[[#This Row],[Davek (EUR)]]</f>
        <v>0</v>
      </c>
      <c r="S23" s="91">
        <f>+Sklop19[[#This Row],[cena/enota brez DDV v EUR]]*Sklop19[[#This Row],[Okvirna količina]]</f>
        <v>0</v>
      </c>
      <c r="T23" s="91">
        <f>+Sklop19[[#This Row],[Končna cena/enoto mere (EUR) z DDV]]*Sklop19[[#This Row],[Okvirna količina]]</f>
        <v>0</v>
      </c>
      <c r="U23" s="102"/>
    </row>
    <row r="24" spans="1:21" s="55" customFormat="1" ht="24">
      <c r="A24" s="84" t="s">
        <v>11</v>
      </c>
      <c r="B24" s="80" t="s">
        <v>722</v>
      </c>
      <c r="C24" s="82">
        <v>1</v>
      </c>
      <c r="D24" s="82" t="s">
        <v>1</v>
      </c>
      <c r="E24" s="118"/>
      <c r="F24" s="89">
        <v>10</v>
      </c>
      <c r="G24" s="122" t="s">
        <v>1</v>
      </c>
      <c r="H2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4" s="85" t="str">
        <f>IF(Sklop19[[#This Row],[ZAHTEVANA SHEMA KAKOVOSTI]]&lt;&gt;"",Sklop19[[#This Row],[Preračunana masa/volumen/kos na enoto kg]],"")</f>
        <v/>
      </c>
      <c r="J24" s="97"/>
      <c r="K24" s="92"/>
      <c r="L24" s="92"/>
      <c r="M24" s="1"/>
      <c r="N24" s="91"/>
      <c r="O24" s="91"/>
      <c r="P24" s="100"/>
      <c r="Q24" s="91">
        <f>+Sklop19[[#This Row],[cena/enota brez DDV v EUR]]*Sklop19[[#This Row],[Stopnja DDV (%)]]</f>
        <v>0</v>
      </c>
      <c r="R24" s="91">
        <f>+Sklop19[[#This Row],[cena/enota brez DDV v EUR]]+Sklop19[[#This Row],[Davek (EUR)]]</f>
        <v>0</v>
      </c>
      <c r="S24" s="91">
        <f>+Sklop19[[#This Row],[cena/enota brez DDV v EUR]]*Sklop19[[#This Row],[Okvirna količina]]</f>
        <v>0</v>
      </c>
      <c r="T24" s="91">
        <f>+Sklop19[[#This Row],[Končna cena/enoto mere (EUR) z DDV]]*Sklop19[[#This Row],[Okvirna količina]]</f>
        <v>0</v>
      </c>
      <c r="U24" s="102"/>
    </row>
    <row r="25" spans="1:21" s="55" customFormat="1" ht="12">
      <c r="A25" s="84" t="s">
        <v>12</v>
      </c>
      <c r="B25" s="76" t="s">
        <v>672</v>
      </c>
      <c r="C25" s="82" t="s">
        <v>1162</v>
      </c>
      <c r="D25" s="82" t="s">
        <v>138</v>
      </c>
      <c r="E25" s="118"/>
      <c r="F25" s="89">
        <v>100</v>
      </c>
      <c r="G25" s="124" t="s">
        <v>1</v>
      </c>
      <c r="H2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85" t="str">
        <f>IF(Sklop19[[#This Row],[ZAHTEVANA SHEMA KAKOVOSTI]]&lt;&gt;"",Sklop19[[#This Row],[Preračunana masa/volumen/kos na enoto kg]],"")</f>
        <v/>
      </c>
      <c r="J25" s="97"/>
      <c r="K25" s="90"/>
      <c r="L25" s="90"/>
      <c r="M25" s="99"/>
      <c r="N25" s="91"/>
      <c r="O25" s="91"/>
      <c r="P25" s="100"/>
      <c r="Q25" s="91">
        <f>+Sklop19[[#This Row],[cena/enota brez DDV v EUR]]*Sklop19[[#This Row],[Stopnja DDV (%)]]</f>
        <v>0</v>
      </c>
      <c r="R25" s="91">
        <f>+Sklop19[[#This Row],[cena/enota brez DDV v EUR]]+Sklop19[[#This Row],[Davek (EUR)]]</f>
        <v>0</v>
      </c>
      <c r="S25" s="91">
        <f>+Sklop19[[#This Row],[cena/enota brez DDV v EUR]]*Sklop19[[#This Row],[Okvirna količina]]</f>
        <v>0</v>
      </c>
      <c r="T25" s="91">
        <f>+Sklop19[[#This Row],[Končna cena/enoto mere (EUR) z DDV]]*Sklop19[[#This Row],[Okvirna količina]]</f>
        <v>0</v>
      </c>
      <c r="U25" s="102"/>
    </row>
    <row r="26" spans="1:21" s="55" customFormat="1" ht="12">
      <c r="A26" s="84" t="s">
        <v>13</v>
      </c>
      <c r="B26" s="80" t="s">
        <v>723</v>
      </c>
      <c r="C26" s="82">
        <v>0.1</v>
      </c>
      <c r="D26" s="82" t="s">
        <v>1</v>
      </c>
      <c r="E26" s="118"/>
      <c r="F26" s="89">
        <v>15</v>
      </c>
      <c r="G26" s="124" t="s">
        <v>0</v>
      </c>
      <c r="H2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26" s="85" t="str">
        <f>IF(Sklop19[[#This Row],[ZAHTEVANA SHEMA KAKOVOSTI]]&lt;&gt;"",Sklop19[[#This Row],[Preračunana masa/volumen/kos na enoto kg]],"")</f>
        <v/>
      </c>
      <c r="J26" s="97"/>
      <c r="K26" s="92"/>
      <c r="L26" s="92"/>
      <c r="M26" s="1"/>
      <c r="N26" s="91"/>
      <c r="O26" s="91"/>
      <c r="P26" s="100"/>
      <c r="Q26" s="91">
        <f>+Sklop19[[#This Row],[cena/enota brez DDV v EUR]]*Sklop19[[#This Row],[Stopnja DDV (%)]]</f>
        <v>0</v>
      </c>
      <c r="R26" s="91">
        <f>+Sklop19[[#This Row],[cena/enota brez DDV v EUR]]+Sklop19[[#This Row],[Davek (EUR)]]</f>
        <v>0</v>
      </c>
      <c r="S26" s="91">
        <f>+Sklop19[[#This Row],[cena/enota brez DDV v EUR]]*Sklop19[[#This Row],[Okvirna količina]]</f>
        <v>0</v>
      </c>
      <c r="T26" s="91">
        <f>+Sklop19[[#This Row],[Končna cena/enoto mere (EUR) z DDV]]*Sklop19[[#This Row],[Okvirna količina]]</f>
        <v>0</v>
      </c>
      <c r="U26" s="102"/>
    </row>
    <row r="27" spans="1:21" s="55" customFormat="1" ht="12">
      <c r="A27" s="84" t="s">
        <v>14</v>
      </c>
      <c r="B27" s="76" t="s">
        <v>673</v>
      </c>
      <c r="C27" s="82" t="s">
        <v>420</v>
      </c>
      <c r="D27" s="82" t="s">
        <v>1</v>
      </c>
      <c r="E27" s="118"/>
      <c r="F27" s="89">
        <v>60</v>
      </c>
      <c r="G27" s="124" t="s">
        <v>1</v>
      </c>
      <c r="H2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7" s="85" t="str">
        <f>IF(Sklop19[[#This Row],[ZAHTEVANA SHEMA KAKOVOSTI]]&lt;&gt;"",Sklop19[[#This Row],[Preračunana masa/volumen/kos na enoto kg]],"")</f>
        <v/>
      </c>
      <c r="J27" s="97"/>
      <c r="K27" s="90"/>
      <c r="L27" s="90"/>
      <c r="M27" s="99"/>
      <c r="N27" s="91"/>
      <c r="O27" s="91"/>
      <c r="P27" s="100"/>
      <c r="Q27" s="91">
        <f>+Sklop19[[#This Row],[cena/enota brez DDV v EUR]]*Sklop19[[#This Row],[Stopnja DDV (%)]]</f>
        <v>0</v>
      </c>
      <c r="R27" s="91">
        <f>+Sklop19[[#This Row],[cena/enota brez DDV v EUR]]+Sklop19[[#This Row],[Davek (EUR)]]</f>
        <v>0</v>
      </c>
      <c r="S27" s="91">
        <f>+Sklop19[[#This Row],[cena/enota brez DDV v EUR]]*Sklop19[[#This Row],[Okvirna količina]]</f>
        <v>0</v>
      </c>
      <c r="T27" s="91">
        <f>+Sklop19[[#This Row],[Končna cena/enoto mere (EUR) z DDV]]*Sklop19[[#This Row],[Okvirna količina]]</f>
        <v>0</v>
      </c>
      <c r="U27" s="102"/>
    </row>
    <row r="28" spans="1:21" s="55" customFormat="1" ht="12">
      <c r="A28" s="84" t="s">
        <v>15</v>
      </c>
      <c r="B28" s="76" t="s">
        <v>674</v>
      </c>
      <c r="C28" s="82" t="s">
        <v>420</v>
      </c>
      <c r="D28" s="82" t="s">
        <v>1</v>
      </c>
      <c r="E28" s="118"/>
      <c r="F28" s="89">
        <v>30</v>
      </c>
      <c r="G28" s="124" t="s">
        <v>1</v>
      </c>
      <c r="H2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8" s="85" t="str">
        <f>IF(Sklop19[[#This Row],[ZAHTEVANA SHEMA KAKOVOSTI]]&lt;&gt;"",Sklop19[[#This Row],[Preračunana masa/volumen/kos na enoto kg]],"")</f>
        <v/>
      </c>
      <c r="J28" s="97"/>
      <c r="K28" s="90"/>
      <c r="L28" s="90"/>
      <c r="M28" s="99"/>
      <c r="N28" s="91"/>
      <c r="O28" s="91"/>
      <c r="P28" s="100"/>
      <c r="Q28" s="91">
        <f>+Sklop19[[#This Row],[cena/enota brez DDV v EUR]]*Sklop19[[#This Row],[Stopnja DDV (%)]]</f>
        <v>0</v>
      </c>
      <c r="R28" s="91">
        <f>+Sklop19[[#This Row],[cena/enota brez DDV v EUR]]+Sklop19[[#This Row],[Davek (EUR)]]</f>
        <v>0</v>
      </c>
      <c r="S28" s="91">
        <f>+Sklop19[[#This Row],[cena/enota brez DDV v EUR]]*Sklop19[[#This Row],[Okvirna količina]]</f>
        <v>0</v>
      </c>
      <c r="T28" s="91">
        <f>+Sklop19[[#This Row],[Končna cena/enoto mere (EUR) z DDV]]*Sklop19[[#This Row],[Okvirna količina]]</f>
        <v>0</v>
      </c>
      <c r="U28" s="102"/>
    </row>
    <row r="29" spans="1:21" s="55" customFormat="1" ht="24">
      <c r="A29" s="84" t="s">
        <v>16</v>
      </c>
      <c r="B29" s="77" t="s">
        <v>675</v>
      </c>
      <c r="C29" s="82" t="s">
        <v>699</v>
      </c>
      <c r="D29" s="82" t="s">
        <v>138</v>
      </c>
      <c r="E29" s="118"/>
      <c r="F29" s="89">
        <v>25</v>
      </c>
      <c r="G29" s="124" t="s">
        <v>1</v>
      </c>
      <c r="H2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9" s="85" t="str">
        <f>IF(Sklop19[[#This Row],[ZAHTEVANA SHEMA KAKOVOSTI]]&lt;&gt;"",Sklop19[[#This Row],[Preračunana masa/volumen/kos na enoto kg]],"")</f>
        <v/>
      </c>
      <c r="J29" s="97"/>
      <c r="K29" s="90"/>
      <c r="L29" s="90"/>
      <c r="M29" s="99"/>
      <c r="N29" s="91"/>
      <c r="O29" s="91"/>
      <c r="P29" s="100"/>
      <c r="Q29" s="91">
        <f>+Sklop19[[#This Row],[cena/enota brez DDV v EUR]]*Sklop19[[#This Row],[Stopnja DDV (%)]]</f>
        <v>0</v>
      </c>
      <c r="R29" s="91">
        <f>+Sklop19[[#This Row],[cena/enota brez DDV v EUR]]+Sklop19[[#This Row],[Davek (EUR)]]</f>
        <v>0</v>
      </c>
      <c r="S29" s="91">
        <f>+Sklop19[[#This Row],[cena/enota brez DDV v EUR]]*Sklop19[[#This Row],[Okvirna količina]]</f>
        <v>0</v>
      </c>
      <c r="T29" s="91">
        <f>+Sklop19[[#This Row],[Končna cena/enoto mere (EUR) z DDV]]*Sklop19[[#This Row],[Okvirna količina]]</f>
        <v>0</v>
      </c>
      <c r="U29" s="102"/>
    </row>
    <row r="30" spans="1:21" s="55" customFormat="1" ht="24">
      <c r="A30" s="84" t="s">
        <v>17</v>
      </c>
      <c r="B30" s="76" t="s">
        <v>676</v>
      </c>
      <c r="C30" s="82" t="s">
        <v>701</v>
      </c>
      <c r="D30" s="82" t="s">
        <v>138</v>
      </c>
      <c r="E30" s="118"/>
      <c r="F30" s="89">
        <v>45</v>
      </c>
      <c r="G30" s="124" t="s">
        <v>1</v>
      </c>
      <c r="H3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30" s="85" t="str">
        <f>IF(Sklop19[[#This Row],[ZAHTEVANA SHEMA KAKOVOSTI]]&lt;&gt;"",Sklop19[[#This Row],[Preračunana masa/volumen/kos na enoto kg]],"")</f>
        <v/>
      </c>
      <c r="J30" s="97"/>
      <c r="K30" s="90"/>
      <c r="L30" s="90"/>
      <c r="M30" s="99"/>
      <c r="N30" s="91"/>
      <c r="O30" s="91"/>
      <c r="P30" s="100"/>
      <c r="Q30" s="91">
        <f>+Sklop19[[#This Row],[cena/enota brez DDV v EUR]]*Sklop19[[#This Row],[Stopnja DDV (%)]]</f>
        <v>0</v>
      </c>
      <c r="R30" s="91">
        <f>+Sklop19[[#This Row],[cena/enota brez DDV v EUR]]+Sklop19[[#This Row],[Davek (EUR)]]</f>
        <v>0</v>
      </c>
      <c r="S30" s="91">
        <f>+Sklop19[[#This Row],[cena/enota brez DDV v EUR]]*Sklop19[[#This Row],[Okvirna količina]]</f>
        <v>0</v>
      </c>
      <c r="T30" s="91">
        <f>+Sklop19[[#This Row],[Končna cena/enoto mere (EUR) z DDV]]*Sklop19[[#This Row],[Okvirna količina]]</f>
        <v>0</v>
      </c>
      <c r="U30" s="102"/>
    </row>
    <row r="31" spans="1:21" s="55" customFormat="1" ht="12">
      <c r="A31" s="84" t="s">
        <v>18</v>
      </c>
      <c r="B31" s="10" t="s">
        <v>677</v>
      </c>
      <c r="C31" s="82" t="s">
        <v>1163</v>
      </c>
      <c r="D31" s="82" t="s">
        <v>138</v>
      </c>
      <c r="E31" s="118"/>
      <c r="F31" s="89">
        <v>10</v>
      </c>
      <c r="G31" s="124" t="s">
        <v>1</v>
      </c>
      <c r="H3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85" t="str">
        <f>IF(Sklop19[[#This Row],[ZAHTEVANA SHEMA KAKOVOSTI]]&lt;&gt;"",Sklop19[[#This Row],[Preračunana masa/volumen/kos na enoto kg]],"")</f>
        <v/>
      </c>
      <c r="J31" s="97"/>
      <c r="K31" s="90"/>
      <c r="L31" s="90"/>
      <c r="M31" s="99"/>
      <c r="N31" s="91"/>
      <c r="O31" s="91"/>
      <c r="P31" s="100"/>
      <c r="Q31" s="91">
        <f>+Sklop19[[#This Row],[cena/enota brez DDV v EUR]]*Sklop19[[#This Row],[Stopnja DDV (%)]]</f>
        <v>0</v>
      </c>
      <c r="R31" s="91">
        <f>+Sklop19[[#This Row],[cena/enota brez DDV v EUR]]+Sklop19[[#This Row],[Davek (EUR)]]</f>
        <v>0</v>
      </c>
      <c r="S31" s="91">
        <f>+Sklop19[[#This Row],[cena/enota brez DDV v EUR]]*Sklop19[[#This Row],[Okvirna količina]]</f>
        <v>0</v>
      </c>
      <c r="T31" s="91">
        <f>+Sklop19[[#This Row],[Končna cena/enoto mere (EUR) z DDV]]*Sklop19[[#This Row],[Okvirna količina]]</f>
        <v>0</v>
      </c>
      <c r="U31" s="102"/>
    </row>
    <row r="32" spans="1:21" s="55" customFormat="1" ht="24">
      <c r="A32" s="446" t="s">
        <v>19</v>
      </c>
      <c r="B32" s="451" t="s">
        <v>721</v>
      </c>
      <c r="C32" s="454" t="s">
        <v>1229</v>
      </c>
      <c r="D32" s="82"/>
      <c r="E32" s="118"/>
      <c r="F32" s="89"/>
      <c r="G32" s="122"/>
      <c r="H32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2" s="85" t="str">
        <f>IF(Sklop19[[#This Row],[ZAHTEVANA SHEMA KAKOVOSTI]]&lt;&gt;"",Sklop19[[#This Row],[Preračunana masa/volumen/kos na enoto kg]],"")</f>
        <v/>
      </c>
      <c r="J32" s="97"/>
      <c r="K32" s="92"/>
      <c r="L32" s="92"/>
      <c r="M32" s="1"/>
      <c r="N32" s="91"/>
      <c r="O32" s="91"/>
      <c r="P32" s="100"/>
      <c r="Q32" s="91">
        <f>+Sklop19[[#This Row],[cena/enota brez DDV v EUR]]*Sklop19[[#This Row],[Stopnja DDV (%)]]</f>
        <v>0</v>
      </c>
      <c r="R32" s="91">
        <f>+Sklop19[[#This Row],[cena/enota brez DDV v EUR]]+Sklop19[[#This Row],[Davek (EUR)]]</f>
        <v>0</v>
      </c>
      <c r="S32" s="91">
        <f>+Sklop19[[#This Row],[cena/enota brez DDV v EUR]]*Sklop19[[#This Row],[Okvirna količina]]</f>
        <v>0</v>
      </c>
      <c r="T32" s="91">
        <f>+Sklop19[[#This Row],[Končna cena/enoto mere (EUR) z DDV]]*Sklop19[[#This Row],[Okvirna količina]]</f>
        <v>0</v>
      </c>
      <c r="U32" s="102"/>
    </row>
    <row r="33" spans="1:21" s="55" customFormat="1" ht="24">
      <c r="A33" s="446" t="s">
        <v>20</v>
      </c>
      <c r="B33" s="451" t="s">
        <v>724</v>
      </c>
      <c r="C33" s="454" t="s">
        <v>1229</v>
      </c>
      <c r="D33" s="82"/>
      <c r="E33" s="118"/>
      <c r="F33" s="89"/>
      <c r="G33" s="122"/>
      <c r="H3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33" s="85" t="str">
        <f>IF(Sklop19[[#This Row],[ZAHTEVANA SHEMA KAKOVOSTI]]&lt;&gt;"",Sklop19[[#This Row],[Preračunana masa/volumen/kos na enoto kg]],"")</f>
        <v/>
      </c>
      <c r="J33" s="97"/>
      <c r="K33" s="92"/>
      <c r="L33" s="92"/>
      <c r="M33" s="1"/>
      <c r="N33" s="91"/>
      <c r="O33" s="91"/>
      <c r="P33" s="100"/>
      <c r="Q33" s="91">
        <f>+Sklop19[[#This Row],[cena/enota brez DDV v EUR]]*Sklop19[[#This Row],[Stopnja DDV (%)]]</f>
        <v>0</v>
      </c>
      <c r="R33" s="91">
        <f>+Sklop19[[#This Row],[cena/enota brez DDV v EUR]]+Sklop19[[#This Row],[Davek (EUR)]]</f>
        <v>0</v>
      </c>
      <c r="S33" s="91">
        <f>+Sklop19[[#This Row],[cena/enota brez DDV v EUR]]*Sklop19[[#This Row],[Okvirna količina]]</f>
        <v>0</v>
      </c>
      <c r="T33" s="91">
        <f>+Sklop19[[#This Row],[Končna cena/enoto mere (EUR) z DDV]]*Sklop19[[#This Row],[Okvirna količina]]</f>
        <v>0</v>
      </c>
      <c r="U33" s="102"/>
    </row>
    <row r="34" spans="1:21" s="55" customFormat="1" ht="12">
      <c r="A34" s="84" t="s">
        <v>21</v>
      </c>
      <c r="B34" s="10" t="s">
        <v>678</v>
      </c>
      <c r="C34" s="82" t="s">
        <v>702</v>
      </c>
      <c r="D34" s="82" t="s">
        <v>138</v>
      </c>
      <c r="E34" s="118"/>
      <c r="F34" s="89">
        <v>30</v>
      </c>
      <c r="G34" s="124" t="s">
        <v>1</v>
      </c>
      <c r="H34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4" s="85" t="str">
        <f>IF(Sklop19[[#This Row],[ZAHTEVANA SHEMA KAKOVOSTI]]&lt;&gt;"",Sklop19[[#This Row],[Preračunana masa/volumen/kos na enoto kg]],"")</f>
        <v/>
      </c>
      <c r="J34" s="97"/>
      <c r="K34" s="90"/>
      <c r="L34" s="90"/>
      <c r="M34" s="99"/>
      <c r="N34" s="91"/>
      <c r="O34" s="91"/>
      <c r="P34" s="100"/>
      <c r="Q34" s="91">
        <f>+Sklop19[[#This Row],[cena/enota brez DDV v EUR]]*Sklop19[[#This Row],[Stopnja DDV (%)]]</f>
        <v>0</v>
      </c>
      <c r="R34" s="91">
        <f>+Sklop19[[#This Row],[cena/enota brez DDV v EUR]]+Sklop19[[#This Row],[Davek (EUR)]]</f>
        <v>0</v>
      </c>
      <c r="S34" s="91">
        <f>+Sklop19[[#This Row],[cena/enota brez DDV v EUR]]*Sklop19[[#This Row],[Okvirna količina]]</f>
        <v>0</v>
      </c>
      <c r="T34" s="91">
        <f>+Sklop19[[#This Row],[Končna cena/enoto mere (EUR) z DDV]]*Sklop19[[#This Row],[Okvirna količina]]</f>
        <v>0</v>
      </c>
      <c r="U34" s="102"/>
    </row>
    <row r="35" spans="1:21" s="55" customFormat="1" ht="12">
      <c r="A35" s="84" t="s">
        <v>22</v>
      </c>
      <c r="B35" s="78" t="s">
        <v>679</v>
      </c>
      <c r="C35" s="82" t="s">
        <v>615</v>
      </c>
      <c r="D35" s="82" t="s">
        <v>138</v>
      </c>
      <c r="E35" s="118"/>
      <c r="F35" s="89">
        <v>10</v>
      </c>
      <c r="G35" s="124" t="s">
        <v>1</v>
      </c>
      <c r="H35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5" s="85" t="str">
        <f>IF(Sklop19[[#This Row],[ZAHTEVANA SHEMA KAKOVOSTI]]&lt;&gt;"",Sklop19[[#This Row],[Preračunana masa/volumen/kos na enoto kg]],"")</f>
        <v/>
      </c>
      <c r="J35" s="97"/>
      <c r="K35" s="90"/>
      <c r="L35" s="90"/>
      <c r="M35" s="99"/>
      <c r="N35" s="91"/>
      <c r="O35" s="91"/>
      <c r="P35" s="100"/>
      <c r="Q35" s="91">
        <f>+Sklop19[[#This Row],[cena/enota brez DDV v EUR]]*Sklop19[[#This Row],[Stopnja DDV (%)]]</f>
        <v>0</v>
      </c>
      <c r="R35" s="91">
        <f>+Sklop19[[#This Row],[cena/enota brez DDV v EUR]]+Sklop19[[#This Row],[Davek (EUR)]]</f>
        <v>0</v>
      </c>
      <c r="S35" s="91">
        <f>+Sklop19[[#This Row],[cena/enota brez DDV v EUR]]*Sklop19[[#This Row],[Okvirna količina]]</f>
        <v>0</v>
      </c>
      <c r="T35" s="91">
        <f>+Sklop19[[#This Row],[Končna cena/enoto mere (EUR) z DDV]]*Sklop19[[#This Row],[Okvirna količina]]</f>
        <v>0</v>
      </c>
      <c r="U35" s="102"/>
    </row>
    <row r="36" spans="1:21" s="55" customFormat="1" ht="12">
      <c r="A36" s="84" t="s">
        <v>23</v>
      </c>
      <c r="B36" s="11" t="s">
        <v>680</v>
      </c>
      <c r="C36" s="82" t="s">
        <v>702</v>
      </c>
      <c r="D36" s="82" t="s">
        <v>138</v>
      </c>
      <c r="E36" s="118"/>
      <c r="F36" s="89">
        <v>30</v>
      </c>
      <c r="G36" s="124" t="s">
        <v>1</v>
      </c>
      <c r="H3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6" s="85" t="str">
        <f>IF(Sklop19[[#This Row],[ZAHTEVANA SHEMA KAKOVOSTI]]&lt;&gt;"",Sklop19[[#This Row],[Preračunana masa/volumen/kos na enoto kg]],"")</f>
        <v/>
      </c>
      <c r="J36" s="97"/>
      <c r="K36" s="90"/>
      <c r="L36" s="90"/>
      <c r="M36" s="99"/>
      <c r="N36" s="91"/>
      <c r="O36" s="91"/>
      <c r="P36" s="100"/>
      <c r="Q36" s="91">
        <f>+Sklop19[[#This Row],[cena/enota brez DDV v EUR]]*Sklop19[[#This Row],[Stopnja DDV (%)]]</f>
        <v>0</v>
      </c>
      <c r="R36" s="91">
        <f>+Sklop19[[#This Row],[cena/enota brez DDV v EUR]]+Sklop19[[#This Row],[Davek (EUR)]]</f>
        <v>0</v>
      </c>
      <c r="S36" s="91">
        <f>+Sklop19[[#This Row],[cena/enota brez DDV v EUR]]*Sklop19[[#This Row],[Okvirna količina]]</f>
        <v>0</v>
      </c>
      <c r="T36" s="91">
        <f>+Sklop19[[#This Row],[Končna cena/enoto mere (EUR) z DDV]]*Sklop19[[#This Row],[Okvirna količina]]</f>
        <v>0</v>
      </c>
      <c r="U36" s="102"/>
    </row>
    <row r="37" spans="1:21" s="55" customFormat="1" ht="24">
      <c r="A37" s="84" t="s">
        <v>24</v>
      </c>
      <c r="B37" s="11" t="s">
        <v>681</v>
      </c>
      <c r="C37" s="82" t="s">
        <v>619</v>
      </c>
      <c r="D37" s="82" t="s">
        <v>138</v>
      </c>
      <c r="E37" s="118"/>
      <c r="F37" s="89">
        <v>88</v>
      </c>
      <c r="G37" s="124" t="s">
        <v>1</v>
      </c>
      <c r="H37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88</v>
      </c>
      <c r="I37" s="85" t="str">
        <f>IF(Sklop19[[#This Row],[ZAHTEVANA SHEMA KAKOVOSTI]]&lt;&gt;"",Sklop19[[#This Row],[Preračunana masa/volumen/kos na enoto kg]],"")</f>
        <v/>
      </c>
      <c r="J37" s="97"/>
      <c r="K37" s="90"/>
      <c r="L37" s="90"/>
      <c r="M37" s="99"/>
      <c r="N37" s="91"/>
      <c r="O37" s="91"/>
      <c r="P37" s="100"/>
      <c r="Q37" s="91">
        <f>+Sklop19[[#This Row],[cena/enota brez DDV v EUR]]*Sklop19[[#This Row],[Stopnja DDV (%)]]</f>
        <v>0</v>
      </c>
      <c r="R37" s="91">
        <f>+Sklop19[[#This Row],[cena/enota brez DDV v EUR]]+Sklop19[[#This Row],[Davek (EUR)]]</f>
        <v>0</v>
      </c>
      <c r="S37" s="91">
        <f>+Sklop19[[#This Row],[cena/enota brez DDV v EUR]]*Sklop19[[#This Row],[Okvirna količina]]</f>
        <v>0</v>
      </c>
      <c r="T37" s="91">
        <f>+Sklop19[[#This Row],[Končna cena/enoto mere (EUR) z DDV]]*Sklop19[[#This Row],[Okvirna količina]]</f>
        <v>0</v>
      </c>
      <c r="U37" s="102"/>
    </row>
    <row r="38" spans="1:21" s="55" customFormat="1" ht="24">
      <c r="A38" s="84" t="s">
        <v>25</v>
      </c>
      <c r="B38" s="11" t="s">
        <v>682</v>
      </c>
      <c r="C38" s="82" t="s">
        <v>703</v>
      </c>
      <c r="D38" s="82" t="s">
        <v>138</v>
      </c>
      <c r="E38" s="118"/>
      <c r="F38" s="89">
        <v>8</v>
      </c>
      <c r="G38" s="124" t="s">
        <v>1</v>
      </c>
      <c r="H38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38" s="85" t="str">
        <f>IF(Sklop19[[#This Row],[ZAHTEVANA SHEMA KAKOVOSTI]]&lt;&gt;"",Sklop19[[#This Row],[Preračunana masa/volumen/kos na enoto kg]],"")</f>
        <v/>
      </c>
      <c r="J38" s="97"/>
      <c r="K38" s="90"/>
      <c r="L38" s="90"/>
      <c r="M38" s="99"/>
      <c r="N38" s="91"/>
      <c r="O38" s="91"/>
      <c r="P38" s="100"/>
      <c r="Q38" s="91">
        <f>+Sklop19[[#This Row],[cena/enota brez DDV v EUR]]*Sklop19[[#This Row],[Stopnja DDV (%)]]</f>
        <v>0</v>
      </c>
      <c r="R38" s="91">
        <f>+Sklop19[[#This Row],[cena/enota brez DDV v EUR]]+Sklop19[[#This Row],[Davek (EUR)]]</f>
        <v>0</v>
      </c>
      <c r="S38" s="91">
        <f>+Sklop19[[#This Row],[cena/enota brez DDV v EUR]]*Sklop19[[#This Row],[Okvirna količina]]</f>
        <v>0</v>
      </c>
      <c r="T38" s="91">
        <f>+Sklop19[[#This Row],[Končna cena/enoto mere (EUR) z DDV]]*Sklop19[[#This Row],[Okvirna količina]]</f>
        <v>0</v>
      </c>
      <c r="U38" s="102"/>
    </row>
    <row r="39" spans="1:21" s="55" customFormat="1" ht="12">
      <c r="A39" s="84" t="s">
        <v>26</v>
      </c>
      <c r="B39" s="11" t="s">
        <v>683</v>
      </c>
      <c r="C39" s="82">
        <v>125</v>
      </c>
      <c r="D39" s="82" t="s">
        <v>138</v>
      </c>
      <c r="E39" s="118"/>
      <c r="F39" s="89">
        <v>200</v>
      </c>
      <c r="G39" s="124" t="s">
        <v>0</v>
      </c>
      <c r="H39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9" s="85" t="str">
        <f>IF(Sklop19[[#This Row],[ZAHTEVANA SHEMA KAKOVOSTI]]&lt;&gt;"",Sklop19[[#This Row],[Preračunana masa/volumen/kos na enoto kg]],"")</f>
        <v/>
      </c>
      <c r="J39" s="97"/>
      <c r="K39" s="90"/>
      <c r="L39" s="90"/>
      <c r="M39" s="99"/>
      <c r="N39" s="91"/>
      <c r="O39" s="91"/>
      <c r="P39" s="100"/>
      <c r="Q39" s="91">
        <f>+Sklop19[[#This Row],[cena/enota brez DDV v EUR]]*Sklop19[[#This Row],[Stopnja DDV (%)]]</f>
        <v>0</v>
      </c>
      <c r="R39" s="91">
        <f>+Sklop19[[#This Row],[cena/enota brez DDV v EUR]]+Sklop19[[#This Row],[Davek (EUR)]]</f>
        <v>0</v>
      </c>
      <c r="S39" s="91">
        <f>+Sklop19[[#This Row],[cena/enota brez DDV v EUR]]*Sklop19[[#This Row],[Okvirna količina]]</f>
        <v>0</v>
      </c>
      <c r="T39" s="91">
        <f>+Sklop19[[#This Row],[Končna cena/enoto mere (EUR) z DDV]]*Sklop19[[#This Row],[Okvirna količina]]</f>
        <v>0</v>
      </c>
      <c r="U39" s="102"/>
    </row>
    <row r="40" spans="1:21" s="55" customFormat="1" ht="12">
      <c r="A40" s="84" t="s">
        <v>27</v>
      </c>
      <c r="B40" s="11" t="s">
        <v>684</v>
      </c>
      <c r="C40" s="82">
        <v>125</v>
      </c>
      <c r="D40" s="82" t="s">
        <v>138</v>
      </c>
      <c r="E40" s="118"/>
      <c r="F40" s="89">
        <v>200</v>
      </c>
      <c r="G40" s="124" t="s">
        <v>0</v>
      </c>
      <c r="H40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0" s="85" t="str">
        <f>IF(Sklop19[[#This Row],[ZAHTEVANA SHEMA KAKOVOSTI]]&lt;&gt;"",Sklop19[[#This Row],[Preračunana masa/volumen/kos na enoto kg]],"")</f>
        <v/>
      </c>
      <c r="J40" s="97"/>
      <c r="K40" s="90"/>
      <c r="L40" s="90"/>
      <c r="M40" s="99"/>
      <c r="N40" s="91"/>
      <c r="O40" s="91"/>
      <c r="P40" s="100"/>
      <c r="Q40" s="91">
        <f>+Sklop19[[#This Row],[cena/enota brez DDV v EUR]]*Sklop19[[#This Row],[Stopnja DDV (%)]]</f>
        <v>0</v>
      </c>
      <c r="R40" s="91">
        <f>+Sklop19[[#This Row],[cena/enota brez DDV v EUR]]+Sklop19[[#This Row],[Davek (EUR)]]</f>
        <v>0</v>
      </c>
      <c r="S40" s="91">
        <f>+Sklop19[[#This Row],[cena/enota brez DDV v EUR]]*Sklop19[[#This Row],[Okvirna količina]]</f>
        <v>0</v>
      </c>
      <c r="T40" s="91">
        <f>+Sklop19[[#This Row],[Končna cena/enoto mere (EUR) z DDV]]*Sklop19[[#This Row],[Okvirna količina]]</f>
        <v>0</v>
      </c>
      <c r="U40" s="102"/>
    </row>
    <row r="41" spans="1:21" s="55" customFormat="1" ht="12">
      <c r="A41" s="84" t="s">
        <v>28</v>
      </c>
      <c r="B41" s="76" t="s">
        <v>685</v>
      </c>
      <c r="C41" s="82">
        <v>125</v>
      </c>
      <c r="D41" s="82" t="s">
        <v>138</v>
      </c>
      <c r="E41" s="118"/>
      <c r="F41" s="89">
        <v>200</v>
      </c>
      <c r="G41" s="124" t="s">
        <v>0</v>
      </c>
      <c r="H41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41" s="85" t="str">
        <f>IF(Sklop19[[#This Row],[ZAHTEVANA SHEMA KAKOVOSTI]]&lt;&gt;"",Sklop19[[#This Row],[Preračunana masa/volumen/kos na enoto kg]],"")</f>
        <v/>
      </c>
      <c r="J41" s="97"/>
      <c r="K41" s="90"/>
      <c r="L41" s="90"/>
      <c r="M41" s="99"/>
      <c r="N41" s="91"/>
      <c r="O41" s="91"/>
      <c r="P41" s="100"/>
      <c r="Q41" s="91">
        <f>+Sklop19[[#This Row],[cena/enota brez DDV v EUR]]*Sklop19[[#This Row],[Stopnja DDV (%)]]</f>
        <v>0</v>
      </c>
      <c r="R41" s="91">
        <f>+Sklop19[[#This Row],[cena/enota brez DDV v EUR]]+Sklop19[[#This Row],[Davek (EUR)]]</f>
        <v>0</v>
      </c>
      <c r="S41" s="91">
        <f>+Sklop19[[#This Row],[cena/enota brez DDV v EUR]]*Sklop19[[#This Row],[Okvirna količina]]</f>
        <v>0</v>
      </c>
      <c r="T41" s="91">
        <f>+Sklop19[[#This Row],[Končna cena/enoto mere (EUR) z DDV]]*Sklop19[[#This Row],[Okvirna količina]]</f>
        <v>0</v>
      </c>
      <c r="U41" s="102"/>
    </row>
    <row r="42" spans="1:21" s="55" customFormat="1" ht="24">
      <c r="A42" s="84" t="s">
        <v>29</v>
      </c>
      <c r="B42" s="11" t="s">
        <v>686</v>
      </c>
      <c r="C42" s="75" t="s">
        <v>422</v>
      </c>
      <c r="D42" s="82" t="s">
        <v>94</v>
      </c>
      <c r="E42" s="118"/>
      <c r="F42" s="89">
        <v>700</v>
      </c>
      <c r="G42" s="124" t="s">
        <v>94</v>
      </c>
      <c r="H42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42" s="89" t="str">
        <f>IF(Sklop19[[#This Row],[ZAHTEVANA SHEMA KAKOVOSTI]]&lt;&gt;"",Sklop19[[#This Row],[Preračunana masa/volumen/kos na enoto kg]],"")</f>
        <v/>
      </c>
      <c r="J42" s="97"/>
      <c r="K42" s="90"/>
      <c r="L42" s="90"/>
      <c r="M42" s="99"/>
      <c r="N42" s="91"/>
      <c r="O42" s="91"/>
      <c r="P42" s="100"/>
      <c r="Q42" s="91">
        <f>+Sklop19[[#This Row],[cena/enota brez DDV v EUR]]*Sklop19[[#This Row],[Stopnja DDV (%)]]</f>
        <v>0</v>
      </c>
      <c r="R42" s="91">
        <f>+Sklop19[[#This Row],[cena/enota brez DDV v EUR]]+Sklop19[[#This Row],[Davek (EUR)]]</f>
        <v>0</v>
      </c>
      <c r="S42" s="91">
        <f>+Sklop19[[#This Row],[cena/enota brez DDV v EUR]]*Sklop19[[#This Row],[Okvirna količina]]</f>
        <v>0</v>
      </c>
      <c r="T42" s="121">
        <f>+Sklop19[[#This Row],[Končna cena/enoto mere (EUR) z DDV]]*Sklop19[[#This Row],[Okvirna količina]]</f>
        <v>0</v>
      </c>
      <c r="U42" s="102"/>
    </row>
    <row r="43" spans="1:21" s="55" customFormat="1" ht="12">
      <c r="A43" s="84" t="s">
        <v>30</v>
      </c>
      <c r="B43" s="11" t="s">
        <v>687</v>
      </c>
      <c r="C43" s="75" t="s">
        <v>425</v>
      </c>
      <c r="D43" s="82" t="s">
        <v>94</v>
      </c>
      <c r="E43" s="118"/>
      <c r="F43" s="89">
        <v>10</v>
      </c>
      <c r="G43" s="124" t="s">
        <v>94</v>
      </c>
      <c r="H43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3" s="89" t="str">
        <f>IF(Sklop19[[#This Row],[ZAHTEVANA SHEMA KAKOVOSTI]]&lt;&gt;"",Sklop19[[#This Row],[Preračunana masa/volumen/kos na enoto kg]],"")</f>
        <v/>
      </c>
      <c r="J43" s="97"/>
      <c r="K43" s="90"/>
      <c r="L43" s="90"/>
      <c r="M43" s="99"/>
      <c r="N43" s="91"/>
      <c r="O43" s="91"/>
      <c r="P43" s="100"/>
      <c r="Q43" s="91">
        <f>+Sklop19[[#This Row],[cena/enota brez DDV v EUR]]*Sklop19[[#This Row],[Stopnja DDV (%)]]</f>
        <v>0</v>
      </c>
      <c r="R43" s="91">
        <f>+Sklop19[[#This Row],[cena/enota brez DDV v EUR]]+Sklop19[[#This Row],[Davek (EUR)]]</f>
        <v>0</v>
      </c>
      <c r="S43" s="91">
        <f>+Sklop19[[#This Row],[cena/enota brez DDV v EUR]]*Sklop19[[#This Row],[Okvirna količina]]</f>
        <v>0</v>
      </c>
      <c r="T43" s="121">
        <f>+Sklop19[[#This Row],[Končna cena/enoto mere (EUR) z DDV]]*Sklop19[[#This Row],[Okvirna količina]]</f>
        <v>0</v>
      </c>
      <c r="U43" s="102"/>
    </row>
    <row r="44" spans="1:21" s="55" customFormat="1" ht="12">
      <c r="A44" s="84" t="s">
        <v>31</v>
      </c>
      <c r="B44" s="11" t="s">
        <v>688</v>
      </c>
      <c r="C44" s="75">
        <v>125</v>
      </c>
      <c r="D44" s="82" t="s">
        <v>138</v>
      </c>
      <c r="E44" s="118"/>
      <c r="F44" s="89">
        <v>600</v>
      </c>
      <c r="G44" s="124" t="s">
        <v>0</v>
      </c>
      <c r="H44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44" s="89" t="str">
        <f>IF(Sklop19[[#This Row],[ZAHTEVANA SHEMA KAKOVOSTI]]&lt;&gt;"",Sklop19[[#This Row],[Preračunana masa/volumen/kos na enoto kg]],"")</f>
        <v/>
      </c>
      <c r="J44" s="97"/>
      <c r="K44" s="90"/>
      <c r="L44" s="90"/>
      <c r="M44" s="99"/>
      <c r="N44" s="91"/>
      <c r="O44" s="91"/>
      <c r="P44" s="100"/>
      <c r="Q44" s="91">
        <f>+Sklop19[[#This Row],[cena/enota brez DDV v EUR]]*Sklop19[[#This Row],[Stopnja DDV (%)]]</f>
        <v>0</v>
      </c>
      <c r="R44" s="91">
        <f>+Sklop19[[#This Row],[cena/enota brez DDV v EUR]]+Sklop19[[#This Row],[Davek (EUR)]]</f>
        <v>0</v>
      </c>
      <c r="S44" s="91">
        <f>+Sklop19[[#This Row],[cena/enota brez DDV v EUR]]*Sklop19[[#This Row],[Okvirna količina]]</f>
        <v>0</v>
      </c>
      <c r="T44" s="121">
        <f>+Sklop19[[#This Row],[Končna cena/enoto mere (EUR) z DDV]]*Sklop19[[#This Row],[Okvirna količina]]</f>
        <v>0</v>
      </c>
      <c r="U44" s="102"/>
    </row>
    <row r="45" spans="1:21" s="55" customFormat="1" ht="12">
      <c r="A45" s="84" t="s">
        <v>32</v>
      </c>
      <c r="B45" s="11" t="s">
        <v>689</v>
      </c>
      <c r="C45" s="75">
        <v>125</v>
      </c>
      <c r="D45" s="82" t="s">
        <v>138</v>
      </c>
      <c r="E45" s="118"/>
      <c r="F45" s="89">
        <v>1200</v>
      </c>
      <c r="G45" s="124" t="s">
        <v>0</v>
      </c>
      <c r="H45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5" s="89" t="str">
        <f>IF(Sklop19[[#This Row],[ZAHTEVANA SHEMA KAKOVOSTI]]&lt;&gt;"",Sklop19[[#This Row],[Preračunana masa/volumen/kos na enoto kg]],"")</f>
        <v/>
      </c>
      <c r="J45" s="97"/>
      <c r="K45" s="90"/>
      <c r="L45" s="90"/>
      <c r="M45" s="99"/>
      <c r="N45" s="91"/>
      <c r="O45" s="91"/>
      <c r="P45" s="100"/>
      <c r="Q45" s="91">
        <f>+Sklop19[[#This Row],[cena/enota brez DDV v EUR]]*Sklop19[[#This Row],[Stopnja DDV (%)]]</f>
        <v>0</v>
      </c>
      <c r="R45" s="91">
        <f>+Sklop19[[#This Row],[cena/enota brez DDV v EUR]]+Sklop19[[#This Row],[Davek (EUR)]]</f>
        <v>0</v>
      </c>
      <c r="S45" s="91">
        <f>+Sklop19[[#This Row],[cena/enota brez DDV v EUR]]*Sklop19[[#This Row],[Okvirna količina]]</f>
        <v>0</v>
      </c>
      <c r="T45" s="121">
        <f>+Sklop19[[#This Row],[Končna cena/enoto mere (EUR) z DDV]]*Sklop19[[#This Row],[Okvirna količina]]</f>
        <v>0</v>
      </c>
      <c r="U45" s="102"/>
    </row>
    <row r="46" spans="1:21" s="55" customFormat="1" ht="12">
      <c r="A46" s="84" t="s">
        <v>33</v>
      </c>
      <c r="B46" s="206" t="s">
        <v>690</v>
      </c>
      <c r="C46" s="207">
        <v>125</v>
      </c>
      <c r="D46" s="229" t="s">
        <v>138</v>
      </c>
      <c r="E46" s="118"/>
      <c r="F46" s="209">
        <v>1200</v>
      </c>
      <c r="G46" s="243" t="s">
        <v>0</v>
      </c>
      <c r="H46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6" s="209" t="str">
        <f>IF(Sklop19[[#This Row],[ZAHTEVANA SHEMA KAKOVOSTI]]&lt;&gt;"",Sklop19[[#This Row],[Preračunana masa/volumen/kos na enoto kg]],"")</f>
        <v/>
      </c>
      <c r="J46" s="210"/>
      <c r="K46" s="211"/>
      <c r="L46" s="211"/>
      <c r="M46" s="218"/>
      <c r="N46" s="212"/>
      <c r="O46" s="212"/>
      <c r="P46" s="213"/>
      <c r="Q46" s="212">
        <f>+Sklop19[[#This Row],[cena/enota brez DDV v EUR]]*Sklop19[[#This Row],[Stopnja DDV (%)]]</f>
        <v>0</v>
      </c>
      <c r="R46" s="212">
        <f>+Sklop19[[#This Row],[cena/enota brez DDV v EUR]]+Sklop19[[#This Row],[Davek (EUR)]]</f>
        <v>0</v>
      </c>
      <c r="S46" s="212">
        <f>+Sklop19[[#This Row],[cena/enota brez DDV v EUR]]*Sklop19[[#This Row],[Okvirna količina]]</f>
        <v>0</v>
      </c>
      <c r="T46" s="227">
        <f>+Sklop19[[#This Row],[Končna cena/enoto mere (EUR) z DDV]]*Sklop19[[#This Row],[Okvirna količina]]</f>
        <v>0</v>
      </c>
      <c r="U46" s="228"/>
    </row>
    <row r="47" spans="1:21" s="55" customFormat="1" ht="12">
      <c r="A47" s="84" t="s">
        <v>34</v>
      </c>
      <c r="B47" s="206" t="s">
        <v>691</v>
      </c>
      <c r="C47" s="207">
        <v>125</v>
      </c>
      <c r="D47" s="229" t="s">
        <v>138</v>
      </c>
      <c r="E47" s="118"/>
      <c r="F47" s="209">
        <v>600</v>
      </c>
      <c r="G47" s="243" t="s">
        <v>0</v>
      </c>
      <c r="H47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47" s="209" t="str">
        <f>IF(Sklop19[[#This Row],[ZAHTEVANA SHEMA KAKOVOSTI]]&lt;&gt;"",Sklop19[[#This Row],[Preračunana masa/volumen/kos na enoto kg]],"")</f>
        <v/>
      </c>
      <c r="J47" s="210"/>
      <c r="K47" s="211"/>
      <c r="L47" s="211"/>
      <c r="M47" s="218"/>
      <c r="N47" s="212"/>
      <c r="O47" s="212"/>
      <c r="P47" s="213"/>
      <c r="Q47" s="212">
        <f>+Sklop19[[#This Row],[cena/enota brez DDV v EUR]]*Sklop19[[#This Row],[Stopnja DDV (%)]]</f>
        <v>0</v>
      </c>
      <c r="R47" s="212">
        <f>+Sklop19[[#This Row],[cena/enota brez DDV v EUR]]+Sklop19[[#This Row],[Davek (EUR)]]</f>
        <v>0</v>
      </c>
      <c r="S47" s="212">
        <f>+Sklop19[[#This Row],[cena/enota brez DDV v EUR]]*Sklop19[[#This Row],[Okvirna količina]]</f>
        <v>0</v>
      </c>
      <c r="T47" s="227">
        <f>+Sklop19[[#This Row],[Končna cena/enoto mere (EUR) z DDV]]*Sklop19[[#This Row],[Okvirna količina]]</f>
        <v>0</v>
      </c>
      <c r="U47" s="228"/>
    </row>
    <row r="48" spans="1:21" s="55" customFormat="1" ht="12">
      <c r="A48" s="84" t="s">
        <v>35</v>
      </c>
      <c r="B48" s="206" t="s">
        <v>692</v>
      </c>
      <c r="C48" s="207" t="s">
        <v>420</v>
      </c>
      <c r="D48" s="229" t="s">
        <v>94</v>
      </c>
      <c r="E48" s="118"/>
      <c r="F48" s="209">
        <v>50</v>
      </c>
      <c r="G48" s="243" t="s">
        <v>94</v>
      </c>
      <c r="H48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209" t="str">
        <f>IF(Sklop19[[#This Row],[ZAHTEVANA SHEMA KAKOVOSTI]]&lt;&gt;"",Sklop19[[#This Row],[Preračunana masa/volumen/kos na enoto kg]],"")</f>
        <v/>
      </c>
      <c r="J48" s="210"/>
      <c r="K48" s="211"/>
      <c r="L48" s="211"/>
      <c r="M48" s="218"/>
      <c r="N48" s="212"/>
      <c r="O48" s="212"/>
      <c r="P48" s="213"/>
      <c r="Q48" s="212">
        <f>+Sklop19[[#This Row],[cena/enota brez DDV v EUR]]*Sklop19[[#This Row],[Stopnja DDV (%)]]</f>
        <v>0</v>
      </c>
      <c r="R48" s="212">
        <f>+Sklop19[[#This Row],[cena/enota brez DDV v EUR]]+Sklop19[[#This Row],[Davek (EUR)]]</f>
        <v>0</v>
      </c>
      <c r="S48" s="212">
        <f>+Sklop19[[#This Row],[cena/enota brez DDV v EUR]]*Sklop19[[#This Row],[Okvirna količina]]</f>
        <v>0</v>
      </c>
      <c r="T48" s="227">
        <f>+Sklop19[[#This Row],[Končna cena/enoto mere (EUR) z DDV]]*Sklop19[[#This Row],[Okvirna količina]]</f>
        <v>0</v>
      </c>
      <c r="U48" s="228"/>
    </row>
    <row r="49" spans="1:21" s="55" customFormat="1" ht="12">
      <c r="A49" s="84" t="s">
        <v>36</v>
      </c>
      <c r="B49" s="206" t="s">
        <v>693</v>
      </c>
      <c r="C49" s="207" t="s">
        <v>697</v>
      </c>
      <c r="D49" s="229" t="s">
        <v>138</v>
      </c>
      <c r="E49" s="118"/>
      <c r="F49" s="209">
        <v>10</v>
      </c>
      <c r="G49" s="243" t="s">
        <v>1</v>
      </c>
      <c r="H49" s="2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9" s="209" t="str">
        <f>IF(Sklop19[[#This Row],[ZAHTEVANA SHEMA KAKOVOSTI]]&lt;&gt;"",Sklop19[[#This Row],[Preračunana masa/volumen/kos na enoto kg]],"")</f>
        <v/>
      </c>
      <c r="J49" s="210"/>
      <c r="K49" s="211"/>
      <c r="L49" s="211"/>
      <c r="M49" s="218"/>
      <c r="N49" s="212"/>
      <c r="O49" s="212"/>
      <c r="P49" s="213"/>
      <c r="Q49" s="212">
        <f>+Sklop19[[#This Row],[cena/enota brez DDV v EUR]]*Sklop19[[#This Row],[Stopnja DDV (%)]]</f>
        <v>0</v>
      </c>
      <c r="R49" s="212">
        <f>+Sklop19[[#This Row],[cena/enota brez DDV v EUR]]+Sklop19[[#This Row],[Davek (EUR)]]</f>
        <v>0</v>
      </c>
      <c r="S49" s="212">
        <f>+Sklop19[[#This Row],[cena/enota brez DDV v EUR]]*Sklop19[[#This Row],[Okvirna količina]]</f>
        <v>0</v>
      </c>
      <c r="T49" s="227">
        <f>+Sklop19[[#This Row],[Končna cena/enoto mere (EUR) z DDV]]*Sklop19[[#This Row],[Okvirna količina]]</f>
        <v>0</v>
      </c>
      <c r="U49" s="228"/>
    </row>
    <row r="50" spans="1:21" s="55" customFormat="1" ht="12">
      <c r="A50" s="84" t="s">
        <v>37</v>
      </c>
      <c r="B50" s="80" t="s">
        <v>694</v>
      </c>
      <c r="C50" s="75" t="s">
        <v>483</v>
      </c>
      <c r="D50" s="82" t="s">
        <v>1</v>
      </c>
      <c r="E50" s="118"/>
      <c r="F50" s="89">
        <v>3</v>
      </c>
      <c r="G50" s="122" t="s">
        <v>1</v>
      </c>
      <c r="H50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50" s="89" t="str">
        <f>IF(Sklop19[[#This Row],[ZAHTEVANA SHEMA KAKOVOSTI]]&lt;&gt;"",Sklop19[[#This Row],[Preračunana masa/volumen/kos na enoto kg]],"")</f>
        <v/>
      </c>
      <c r="J50" s="97"/>
      <c r="K50" s="92"/>
      <c r="L50" s="92"/>
      <c r="M50" s="1"/>
      <c r="N50" s="91"/>
      <c r="O50" s="91"/>
      <c r="P50" s="100"/>
      <c r="Q50" s="91">
        <f>+Sklop19[[#This Row],[cena/enota brez DDV v EUR]]*Sklop19[[#This Row],[Stopnja DDV (%)]]</f>
        <v>0</v>
      </c>
      <c r="R50" s="91">
        <f>+Sklop19[[#This Row],[cena/enota brez DDV v EUR]]+Sklop19[[#This Row],[Davek (EUR)]]</f>
        <v>0</v>
      </c>
      <c r="S50" s="91">
        <f>+Sklop19[[#This Row],[cena/enota brez DDV v EUR]]*Sklop19[[#This Row],[Okvirna količina]]</f>
        <v>0</v>
      </c>
      <c r="T50" s="121">
        <f>+Sklop19[[#This Row],[Končna cena/enoto mere (EUR) z DDV]]*Sklop19[[#This Row],[Okvirna količina]]</f>
        <v>0</v>
      </c>
      <c r="U50" s="102"/>
    </row>
    <row r="51" spans="1:21" s="55" customFormat="1" ht="24">
      <c r="A51" s="84" t="s">
        <v>38</v>
      </c>
      <c r="B51" s="80" t="s">
        <v>1171</v>
      </c>
      <c r="C51" s="75" t="s">
        <v>483</v>
      </c>
      <c r="D51" s="82" t="s">
        <v>1</v>
      </c>
      <c r="E51" s="118" t="s">
        <v>165</v>
      </c>
      <c r="F51" s="89">
        <v>7</v>
      </c>
      <c r="G51" s="122" t="s">
        <v>1</v>
      </c>
      <c r="H51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51" s="89">
        <f>IF(Sklop19[[#This Row],[ZAHTEVANA SHEMA KAKOVOSTI]]&lt;&gt;"",Sklop19[[#This Row],[Preračunana masa/volumen/kos na enoto kg]],"")</f>
        <v>7</v>
      </c>
      <c r="J51" s="97"/>
      <c r="K51" s="92"/>
      <c r="L51" s="92"/>
      <c r="M51" s="1"/>
      <c r="N51" s="91"/>
      <c r="O51" s="91"/>
      <c r="P51" s="100"/>
      <c r="Q51" s="91">
        <f>+Sklop19[[#This Row],[cena/enota brez DDV v EUR]]*Sklop19[[#This Row],[Stopnja DDV (%)]]</f>
        <v>0</v>
      </c>
      <c r="R51" s="91">
        <f>+Sklop19[[#This Row],[cena/enota brez DDV v EUR]]+Sklop19[[#This Row],[Davek (EUR)]]</f>
        <v>0</v>
      </c>
      <c r="S51" s="91">
        <f>+Sklop19[[#This Row],[cena/enota brez DDV v EUR]]*Sklop19[[#This Row],[Okvirna količina]]</f>
        <v>0</v>
      </c>
      <c r="T51" s="121">
        <f>+Sklop19[[#This Row],[Končna cena/enoto mere (EUR) z DDV]]*Sklop19[[#This Row],[Okvirna količina]]</f>
        <v>0</v>
      </c>
      <c r="U51" s="102"/>
    </row>
    <row r="52" spans="1:21" s="55" customFormat="1" ht="12">
      <c r="A52" s="84" t="s">
        <v>39</v>
      </c>
      <c r="B52" s="80" t="s">
        <v>695</v>
      </c>
      <c r="C52" s="75" t="s">
        <v>422</v>
      </c>
      <c r="D52" s="82" t="s">
        <v>1</v>
      </c>
      <c r="E52" s="118"/>
      <c r="F52" s="89">
        <v>5</v>
      </c>
      <c r="G52" s="122" t="s">
        <v>1</v>
      </c>
      <c r="H52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2" s="89" t="str">
        <f>IF(Sklop19[[#This Row],[ZAHTEVANA SHEMA KAKOVOSTI]]&lt;&gt;"",Sklop19[[#This Row],[Preračunana masa/volumen/kos na enoto kg]],"")</f>
        <v/>
      </c>
      <c r="J52" s="97"/>
      <c r="K52" s="92"/>
      <c r="L52" s="92"/>
      <c r="M52" s="1"/>
      <c r="N52" s="91"/>
      <c r="O52" s="91"/>
      <c r="P52" s="100"/>
      <c r="Q52" s="91">
        <f>+Sklop19[[#This Row],[cena/enota brez DDV v EUR]]*Sklop19[[#This Row],[Stopnja DDV (%)]]</f>
        <v>0</v>
      </c>
      <c r="R52" s="91">
        <f>+Sklop19[[#This Row],[cena/enota brez DDV v EUR]]+Sklop19[[#This Row],[Davek (EUR)]]</f>
        <v>0</v>
      </c>
      <c r="S52" s="91">
        <f>+Sklop19[[#This Row],[cena/enota brez DDV v EUR]]*Sklop19[[#This Row],[Okvirna količina]]</f>
        <v>0</v>
      </c>
      <c r="T52" s="121">
        <f>+Sklop19[[#This Row],[Končna cena/enoto mere (EUR) z DDV]]*Sklop19[[#This Row],[Okvirna količina]]</f>
        <v>0</v>
      </c>
      <c r="U52" s="102"/>
    </row>
    <row r="53" spans="1:21" s="55" customFormat="1" ht="12">
      <c r="A53" s="84" t="s">
        <v>40</v>
      </c>
      <c r="B53" s="11" t="s">
        <v>696</v>
      </c>
      <c r="C53" s="82" t="s">
        <v>619</v>
      </c>
      <c r="D53" s="82" t="s">
        <v>138</v>
      </c>
      <c r="E53" s="118"/>
      <c r="F53" s="89">
        <v>10</v>
      </c>
      <c r="G53" s="124" t="s">
        <v>1</v>
      </c>
      <c r="H53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53" s="85" t="str">
        <f>IF(Sklop19[[#This Row],[ZAHTEVANA SHEMA KAKOVOSTI]]&lt;&gt;"",Sklop19[[#This Row],[Preračunana masa/volumen/kos na enoto kg]],"")</f>
        <v/>
      </c>
      <c r="J53" s="97"/>
      <c r="K53" s="90"/>
      <c r="L53" s="90"/>
      <c r="M53" s="99"/>
      <c r="N53" s="91"/>
      <c r="O53" s="91"/>
      <c r="P53" s="100"/>
      <c r="Q53" s="91">
        <f>+Sklop19[[#This Row],[cena/enota brez DDV v EUR]]*Sklop19[[#This Row],[Stopnja DDV (%)]]</f>
        <v>0</v>
      </c>
      <c r="R53" s="91">
        <f>+Sklop19[[#This Row],[cena/enota brez DDV v EUR]]+Sklop19[[#This Row],[Davek (EUR)]]</f>
        <v>0</v>
      </c>
      <c r="S53" s="91">
        <f>+Sklop19[[#This Row],[cena/enota brez DDV v EUR]]*Sklop19[[#This Row],[Okvirna količina]]</f>
        <v>0</v>
      </c>
      <c r="T53" s="91">
        <f>+Sklop19[[#This Row],[Končna cena/enoto mere (EUR) z DDV]]*Sklop19[[#This Row],[Okvirna količina]]</f>
        <v>0</v>
      </c>
      <c r="U53" s="102"/>
    </row>
    <row r="54" spans="1:21" s="293" customFormat="1" ht="12">
      <c r="A54" s="428" t="s">
        <v>164</v>
      </c>
      <c r="B54" s="429"/>
      <c r="C54" s="430"/>
      <c r="D54" s="430"/>
      <c r="E54" s="431"/>
      <c r="F54" s="432"/>
      <c r="G54" s="406"/>
      <c r="H54" s="433">
        <f>SUBTOTAL(109,Sklop19[Preračunana masa/volumen/kos na enoto kg])</f>
        <v>2922.74</v>
      </c>
      <c r="I54" s="433">
        <f>SUBTOTAL(109,Sklop19[Živila iz shem kakovosti (kg)])</f>
        <v>7</v>
      </c>
      <c r="J54" s="432"/>
      <c r="K54" s="408"/>
      <c r="L54" s="408"/>
      <c r="M54" s="409"/>
      <c r="N54" s="434"/>
      <c r="O54" s="434"/>
      <c r="P54" s="434"/>
      <c r="Q54" s="435"/>
      <c r="R54" s="432"/>
      <c r="S54" s="435">
        <f>SUBTOTAL(109,Sklop19[Vrednost za okvirno količino (EUR) brez DDV])</f>
        <v>0</v>
      </c>
      <c r="T54" s="435">
        <f>SUBTOTAL(109,Sklop19[Vrednost za okvirno količino (EUR) z DDV])</f>
        <v>0</v>
      </c>
      <c r="U54" s="436">
        <f>SUBTOTAL(103,Sklop19[Shema kakovosti
(nacionalne, evropske)
])</f>
        <v>0</v>
      </c>
    </row>
    <row r="55" spans="1:21" ht="15">
      <c r="A55" s="7"/>
      <c r="B55" s="5"/>
      <c r="C55" s="29"/>
      <c r="D55" s="29"/>
      <c r="E55" s="28"/>
      <c r="F55" s="8"/>
      <c r="H55" s="9"/>
      <c r="I55" s="9"/>
      <c r="J55" s="9"/>
      <c r="K55" s="9"/>
      <c r="L55" s="23"/>
      <c r="M55" s="23"/>
      <c r="N55" s="9"/>
      <c r="O55" s="9"/>
      <c r="P55" s="9"/>
      <c r="Q55" s="9"/>
      <c r="R55" s="9"/>
      <c r="S55" s="3"/>
      <c r="T55" s="3"/>
      <c r="U55" s="8"/>
    </row>
    <row r="56" spans="1:21">
      <c r="A56" s="47" t="s">
        <v>159</v>
      </c>
      <c r="B56" s="19"/>
      <c r="C56" s="31"/>
      <c r="D56" s="31"/>
      <c r="E56" s="112"/>
      <c r="Q56" s="47"/>
      <c r="R56" s="47"/>
      <c r="S56" s="47"/>
      <c r="T56" s="47"/>
    </row>
    <row r="57" spans="1:21">
      <c r="A57" s="14" t="s">
        <v>162</v>
      </c>
      <c r="B57" s="19"/>
      <c r="C57" s="31"/>
      <c r="D57" s="31"/>
      <c r="E57" s="112"/>
    </row>
    <row r="58" spans="1:21">
      <c r="A58" s="106" t="s">
        <v>160</v>
      </c>
      <c r="F58" s="68"/>
      <c r="G58" s="68"/>
      <c r="H58" s="32"/>
      <c r="I58" s="32"/>
      <c r="J58" s="32"/>
      <c r="K58" s="32"/>
      <c r="L58" s="54"/>
      <c r="M58" s="54"/>
      <c r="N58" s="32"/>
      <c r="O58" s="32"/>
      <c r="P58" s="32"/>
      <c r="Q58" s="32"/>
      <c r="R58" s="32"/>
    </row>
    <row r="59" spans="1:21">
      <c r="A59" s="495" t="s">
        <v>228</v>
      </c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54"/>
      <c r="N59" s="32"/>
      <c r="O59" s="32"/>
      <c r="P59" s="32"/>
      <c r="Q59" s="32"/>
      <c r="R59" s="32"/>
    </row>
    <row r="60" spans="1:21">
      <c r="A60" s="471" t="s">
        <v>1221</v>
      </c>
      <c r="B60" s="471"/>
      <c r="C60" s="471"/>
      <c r="D60" s="471"/>
      <c r="E60" s="471"/>
      <c r="F60" s="471"/>
      <c r="G60" s="471"/>
      <c r="H60" s="471"/>
      <c r="I60" s="471"/>
      <c r="J60" s="471"/>
      <c r="K60" s="471"/>
      <c r="L60" s="471"/>
      <c r="M60" s="54"/>
      <c r="N60" s="32"/>
      <c r="O60" s="32"/>
      <c r="P60" s="32"/>
      <c r="Q60" s="32"/>
      <c r="R60" s="32"/>
    </row>
    <row r="61" spans="1:21">
      <c r="B61" s="14"/>
      <c r="C61" s="14"/>
      <c r="D61" s="14"/>
      <c r="E61" s="14"/>
      <c r="F61" s="14"/>
      <c r="G61" s="14"/>
      <c r="H61" s="14"/>
      <c r="I61" s="14"/>
      <c r="J61" s="14"/>
      <c r="K61" s="14"/>
      <c r="N61" s="32"/>
      <c r="O61" s="32"/>
      <c r="P61" s="32"/>
      <c r="Q61" s="32"/>
      <c r="R61" s="32"/>
    </row>
    <row r="62" spans="1:21">
      <c r="A62" s="106" t="s">
        <v>66</v>
      </c>
      <c r="F62" s="68"/>
      <c r="G62" s="68" t="s">
        <v>67</v>
      </c>
      <c r="H62" s="32"/>
      <c r="I62" s="32"/>
      <c r="J62" s="32"/>
      <c r="K62" s="32"/>
      <c r="L62" s="54"/>
      <c r="M62" s="54"/>
      <c r="N62" s="32"/>
      <c r="O62" s="32"/>
      <c r="P62" s="32"/>
      <c r="Q62" s="32" t="s">
        <v>68</v>
      </c>
      <c r="R62" s="32"/>
    </row>
    <row r="63" spans="1:21" ht="15">
      <c r="A63" s="7"/>
      <c r="B63" s="5"/>
      <c r="C63" s="29"/>
      <c r="D63" s="29"/>
      <c r="E63" s="28"/>
      <c r="F63" s="8"/>
      <c r="H63" s="9"/>
      <c r="I63" s="9"/>
      <c r="J63" s="9"/>
      <c r="K63" s="9"/>
      <c r="L63" s="23"/>
      <c r="M63" s="23"/>
      <c r="N63" s="9"/>
      <c r="O63" s="9"/>
      <c r="P63" s="9"/>
      <c r="Q63" s="9"/>
      <c r="R63" s="9"/>
      <c r="S63" s="3"/>
      <c r="T63" s="3"/>
      <c r="U63" s="8"/>
    </row>
    <row r="64" spans="1:21">
      <c r="B64" s="19"/>
      <c r="C64" s="31"/>
      <c r="D64" s="31"/>
      <c r="E64" s="112"/>
    </row>
    <row r="65" spans="1:22">
      <c r="B65" s="19"/>
      <c r="C65" s="31"/>
      <c r="D65" s="31"/>
      <c r="E65" s="112"/>
    </row>
    <row r="66" spans="1:22">
      <c r="B66" s="19"/>
      <c r="C66" s="31"/>
      <c r="D66" s="31"/>
      <c r="E66" s="112"/>
    </row>
    <row r="67" spans="1:22">
      <c r="B67" s="19"/>
      <c r="C67" s="31"/>
      <c r="D67" s="31"/>
      <c r="E67" s="112"/>
    </row>
    <row r="68" spans="1:22">
      <c r="B68" s="19"/>
      <c r="C68" s="31"/>
      <c r="D68" s="31"/>
      <c r="E68" s="112"/>
    </row>
    <row r="69" spans="1:22">
      <c r="B69" s="19"/>
      <c r="C69" s="31"/>
      <c r="D69" s="31"/>
      <c r="E69" s="112"/>
    </row>
    <row r="70" spans="1:22">
      <c r="B70" s="19"/>
      <c r="C70" s="31"/>
      <c r="D70" s="31"/>
      <c r="E70" s="112"/>
    </row>
    <row r="71" spans="1:22">
      <c r="B71" s="19"/>
      <c r="C71" s="31"/>
      <c r="D71" s="31"/>
      <c r="E71" s="112"/>
    </row>
    <row r="72" spans="1:22">
      <c r="B72" s="19"/>
      <c r="C72" s="31"/>
      <c r="D72" s="31"/>
      <c r="E72" s="112"/>
    </row>
    <row r="73" spans="1:22">
      <c r="B73" s="19"/>
      <c r="C73" s="31"/>
      <c r="D73" s="31"/>
      <c r="E73" s="112"/>
    </row>
    <row r="74" spans="1:22">
      <c r="B74" s="19"/>
      <c r="C74" s="31"/>
      <c r="D74" s="31"/>
      <c r="E74" s="112"/>
    </row>
    <row r="75" spans="1:22">
      <c r="B75" s="19"/>
      <c r="C75" s="31"/>
      <c r="D75" s="31"/>
      <c r="E75" s="112"/>
    </row>
    <row r="76" spans="1:22">
      <c r="B76" s="19"/>
      <c r="C76" s="31"/>
      <c r="D76" s="31"/>
      <c r="E76" s="112"/>
    </row>
    <row r="77" spans="1:22">
      <c r="B77" s="19"/>
      <c r="C77" s="31"/>
      <c r="D77" s="31"/>
      <c r="E77" s="112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</sheetData>
  <sheetProtection insertRows="0" deleteRows="0"/>
  <protectedRanges>
    <protectedRange sqref="U1:U1048576 J62:P1048576 J1:P58 M59:P61" name="Obseg1"/>
    <protectedRange sqref="J59:L59" name="Obseg1_2"/>
    <protectedRange sqref="J60:L60" name="Obseg1_2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48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3"/>
  <sheetViews>
    <sheetView topLeftCell="A13" zoomScaleNormal="100" zoomScaleSheetLayoutView="100" workbookViewId="0">
      <selection activeCell="J55" sqref="J5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7.140625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pred_rekapitulacija'!A33</f>
        <v>20.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pred_rekapitulacija'!B33</f>
        <v>SLADKO PECIVO IN KEKSI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276" customFormat="1" ht="12" customHeight="1">
      <c r="A14" s="289">
        <v>1</v>
      </c>
      <c r="B14" s="289">
        <v>2</v>
      </c>
      <c r="C14" s="289" t="s">
        <v>136</v>
      </c>
      <c r="D14" s="289" t="s">
        <v>137</v>
      </c>
      <c r="E14" s="289" t="s">
        <v>211</v>
      </c>
      <c r="F14" s="289">
        <v>3</v>
      </c>
      <c r="G14" s="289">
        <v>4</v>
      </c>
      <c r="H14" s="290" t="s">
        <v>97</v>
      </c>
      <c r="I14" s="290" t="s">
        <v>153</v>
      </c>
      <c r="J14" s="291">
        <v>5</v>
      </c>
      <c r="K14" s="291">
        <v>6</v>
      </c>
      <c r="L14" s="291" t="s">
        <v>65</v>
      </c>
      <c r="M14" s="291" t="s">
        <v>206</v>
      </c>
      <c r="N14" s="291">
        <v>7</v>
      </c>
      <c r="O14" s="291" t="s">
        <v>207</v>
      </c>
      <c r="P14" s="291">
        <v>8</v>
      </c>
      <c r="Q14" s="292" t="s">
        <v>208</v>
      </c>
      <c r="R14" s="292">
        <v>9</v>
      </c>
      <c r="S14" s="292">
        <v>10</v>
      </c>
      <c r="T14" s="292">
        <v>11</v>
      </c>
      <c r="U14" s="291">
        <v>12</v>
      </c>
    </row>
    <row r="15" spans="1:21" s="55" customFormat="1" ht="56.25" customHeight="1">
      <c r="A15" s="277" t="s">
        <v>3</v>
      </c>
      <c r="B15" s="277" t="s">
        <v>213</v>
      </c>
      <c r="C15" s="277" t="s">
        <v>203</v>
      </c>
      <c r="D15" s="277" t="s">
        <v>204</v>
      </c>
      <c r="E15" s="277" t="s">
        <v>212</v>
      </c>
      <c r="F15" s="277" t="s">
        <v>124</v>
      </c>
      <c r="G15" s="277" t="s">
        <v>125</v>
      </c>
      <c r="H15" s="278" t="s">
        <v>163</v>
      </c>
      <c r="I15" s="278" t="s">
        <v>199</v>
      </c>
      <c r="J15" s="279" t="s">
        <v>132</v>
      </c>
      <c r="K15" s="279" t="s">
        <v>95</v>
      </c>
      <c r="L15" s="279" t="s">
        <v>96</v>
      </c>
      <c r="M15" s="279" t="s">
        <v>131</v>
      </c>
      <c r="N15" s="279" t="s">
        <v>64</v>
      </c>
      <c r="O15" s="279" t="s">
        <v>152</v>
      </c>
      <c r="P15" s="279" t="s">
        <v>128</v>
      </c>
      <c r="Q15" s="280" t="s">
        <v>129</v>
      </c>
      <c r="R15" s="280" t="s">
        <v>144</v>
      </c>
      <c r="S15" s="280" t="s">
        <v>133</v>
      </c>
      <c r="T15" s="280" t="s">
        <v>134</v>
      </c>
      <c r="U15" s="279" t="s">
        <v>149</v>
      </c>
    </row>
    <row r="16" spans="1:21" s="55" customFormat="1" ht="12">
      <c r="A16" s="84" t="s">
        <v>2</v>
      </c>
      <c r="B16" s="81" t="s">
        <v>1061</v>
      </c>
      <c r="C16" s="82">
        <v>80</v>
      </c>
      <c r="D16" s="82" t="s">
        <v>138</v>
      </c>
      <c r="E16" s="118"/>
      <c r="F16" s="89">
        <v>480</v>
      </c>
      <c r="G16" s="124" t="s">
        <v>0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38.4</v>
      </c>
      <c r="I16" s="85" t="str">
        <f>IF(Sklop20[[#This Row],[ZAHTEVANA SHEMA KAKOVOSTI]]&lt;&gt;"",Sklop20[[#This Row],[Preračunana masa/volumen/kos na enoto kg]],"")</f>
        <v/>
      </c>
      <c r="J16" s="96"/>
      <c r="K16" s="86"/>
      <c r="L16" s="86"/>
      <c r="M16" s="87"/>
      <c r="N16" s="88"/>
      <c r="O16" s="88"/>
      <c r="P16" s="98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101"/>
    </row>
    <row r="17" spans="1:21" s="55" customFormat="1" ht="12">
      <c r="A17" s="84" t="s">
        <v>4</v>
      </c>
      <c r="B17" s="206" t="s">
        <v>573</v>
      </c>
      <c r="C17" s="207">
        <v>80</v>
      </c>
      <c r="D17" s="229" t="s">
        <v>138</v>
      </c>
      <c r="E17" s="118"/>
      <c r="F17" s="209">
        <v>300</v>
      </c>
      <c r="G17" s="243" t="s">
        <v>0</v>
      </c>
      <c r="H1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24</v>
      </c>
      <c r="I17" s="209" t="str">
        <f>IF(Sklop20[[#This Row],[ZAHTEVANA SHEMA KAKOVOSTI]]&lt;&gt;"",Sklop20[[#This Row],[Preračunana masa/volumen/kos na enoto kg]],"")</f>
        <v/>
      </c>
      <c r="J17" s="210"/>
      <c r="K17" s="211"/>
      <c r="L17" s="211"/>
      <c r="M17" s="218"/>
      <c r="N17" s="212"/>
      <c r="O17" s="212"/>
      <c r="P17" s="213"/>
      <c r="Q17" s="212">
        <f>+Sklop20[[#This Row],[cena/enota brez DDV v EUR]]*Sklop20[[#This Row],[Stopnja DDV (%)]]</f>
        <v>0</v>
      </c>
      <c r="R17" s="212">
        <f>+Sklop20[[#This Row],[cena/enota brez DDV v EUR]]+Sklop20[[#This Row],[Davek (EUR)]]</f>
        <v>0</v>
      </c>
      <c r="S17" s="212">
        <f>+Sklop20[[#This Row],[cena/enota brez DDV v EUR]]*Sklop20[[#This Row],[Okvirna količina]]</f>
        <v>0</v>
      </c>
      <c r="T17" s="227">
        <f>+Sklop20[[#This Row],[Končna cena/enoto mere (EUR) z DDV]]*Sklop20[[#This Row],[Okvirna količina]]</f>
        <v>0</v>
      </c>
      <c r="U17" s="228"/>
    </row>
    <row r="18" spans="1:21" s="55" customFormat="1" ht="12">
      <c r="A18" s="84" t="s">
        <v>5</v>
      </c>
      <c r="B18" s="206" t="s">
        <v>576</v>
      </c>
      <c r="C18" s="207">
        <v>80</v>
      </c>
      <c r="D18" s="229" t="s">
        <v>138</v>
      </c>
      <c r="E18" s="118"/>
      <c r="F18" s="209">
        <v>880</v>
      </c>
      <c r="G18" s="243" t="s">
        <v>0</v>
      </c>
      <c r="H18" s="85">
        <v>880</v>
      </c>
      <c r="I18" s="209" t="str">
        <f>IF(Sklop20[[#This Row],[ZAHTEVANA SHEMA KAKOVOSTI]]&lt;&gt;"",Sklop20[[#This Row],[Preračunana masa/volumen/kos na enoto kg]],"")</f>
        <v/>
      </c>
      <c r="J18" s="210"/>
      <c r="K18" s="211"/>
      <c r="L18" s="211"/>
      <c r="M18" s="218"/>
      <c r="N18" s="212"/>
      <c r="O18" s="212"/>
      <c r="P18" s="213"/>
      <c r="Q18" s="212">
        <f>+Sklop20[[#This Row],[cena/enota brez DDV v EUR]]*Sklop20[[#This Row],[Stopnja DDV (%)]]</f>
        <v>0</v>
      </c>
      <c r="R18" s="212">
        <f>+Sklop20[[#This Row],[cena/enota brez DDV v EUR]]+Sklop20[[#This Row],[Davek (EUR)]]</f>
        <v>0</v>
      </c>
      <c r="S18" s="212">
        <f>+Sklop20[[#This Row],[cena/enota brez DDV v EUR]]*Sklop20[[#This Row],[Okvirna količina]]</f>
        <v>0</v>
      </c>
      <c r="T18" s="227">
        <f>+Sklop20[[#This Row],[Končna cena/enoto mere (EUR) z DDV]]*Sklop20[[#This Row],[Okvirna količina]]</f>
        <v>0</v>
      </c>
      <c r="U18" s="228"/>
    </row>
    <row r="19" spans="1:21" s="55" customFormat="1" ht="24">
      <c r="A19" s="84" t="s">
        <v>6</v>
      </c>
      <c r="B19" s="206" t="s">
        <v>1082</v>
      </c>
      <c r="C19" s="207" t="s">
        <v>1078</v>
      </c>
      <c r="D19" s="229" t="s">
        <v>138</v>
      </c>
      <c r="E19" s="118"/>
      <c r="F19" s="209">
        <v>5</v>
      </c>
      <c r="G19" s="243" t="s">
        <v>1</v>
      </c>
      <c r="H1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9" s="209" t="str">
        <f>IF(Sklop20[[#This Row],[ZAHTEVANA SHEMA KAKOVOSTI]]&lt;&gt;"",Sklop20[[#This Row],[Preračunana masa/volumen/kos na enoto kg]],"")</f>
        <v/>
      </c>
      <c r="J19" s="210"/>
      <c r="K19" s="211"/>
      <c r="L19" s="211"/>
      <c r="M19" s="218"/>
      <c r="N19" s="212"/>
      <c r="O19" s="212"/>
      <c r="P19" s="213"/>
      <c r="Q19" s="212">
        <f>+Sklop20[[#This Row],[cena/enota brez DDV v EUR]]*Sklop20[[#This Row],[Stopnja DDV (%)]]</f>
        <v>0</v>
      </c>
      <c r="R19" s="212">
        <f>+Sklop20[[#This Row],[cena/enota brez DDV v EUR]]+Sklop20[[#This Row],[Davek (EUR)]]</f>
        <v>0</v>
      </c>
      <c r="S19" s="212">
        <f>+Sklop20[[#This Row],[cena/enota brez DDV v EUR]]*Sklop20[[#This Row],[Okvirna količina]]</f>
        <v>0</v>
      </c>
      <c r="T19" s="227">
        <f>+Sklop20[[#This Row],[Končna cena/enoto mere (EUR) z DDV]]*Sklop20[[#This Row],[Okvirna količina]]</f>
        <v>0</v>
      </c>
      <c r="U19" s="228"/>
    </row>
    <row r="20" spans="1:21" s="55" customFormat="1" ht="12">
      <c r="A20" s="84" t="s">
        <v>7</v>
      </c>
      <c r="B20" s="206" t="s">
        <v>1108</v>
      </c>
      <c r="C20" s="207" t="s">
        <v>1078</v>
      </c>
      <c r="D20" s="229" t="s">
        <v>138</v>
      </c>
      <c r="E20" s="118"/>
      <c r="F20" s="209">
        <v>5</v>
      </c>
      <c r="G20" s="243" t="s">
        <v>1</v>
      </c>
      <c r="H2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0" s="209" t="str">
        <f>IF(Sklop20[[#This Row],[ZAHTEVANA SHEMA KAKOVOSTI]]&lt;&gt;"",Sklop20[[#This Row],[Preračunana masa/volumen/kos na enoto kg]],"")</f>
        <v/>
      </c>
      <c r="J20" s="210"/>
      <c r="K20" s="211"/>
      <c r="L20" s="211"/>
      <c r="M20" s="218"/>
      <c r="N20" s="212"/>
      <c r="O20" s="212"/>
      <c r="P20" s="213"/>
      <c r="Q20" s="212">
        <f>+Sklop20[[#This Row],[cena/enota brez DDV v EUR]]*Sklop20[[#This Row],[Stopnja DDV (%)]]</f>
        <v>0</v>
      </c>
      <c r="R20" s="212">
        <f>+Sklop20[[#This Row],[cena/enota brez DDV v EUR]]+Sklop20[[#This Row],[Davek (EUR)]]</f>
        <v>0</v>
      </c>
      <c r="S20" s="212">
        <f>+Sklop20[[#This Row],[cena/enota brez DDV v EUR]]*Sklop20[[#This Row],[Okvirna količina]]</f>
        <v>0</v>
      </c>
      <c r="T20" s="227">
        <f>+Sklop20[[#This Row],[Končna cena/enoto mere (EUR) z DDV]]*Sklop20[[#This Row],[Okvirna količina]]</f>
        <v>0</v>
      </c>
      <c r="U20" s="228"/>
    </row>
    <row r="21" spans="1:21" s="55" customFormat="1" ht="12">
      <c r="A21" s="84" t="s">
        <v>8</v>
      </c>
      <c r="B21" s="206" t="s">
        <v>581</v>
      </c>
      <c r="C21" s="207">
        <v>80</v>
      </c>
      <c r="D21" s="229" t="s">
        <v>138</v>
      </c>
      <c r="E21" s="118"/>
      <c r="F21" s="209">
        <v>330</v>
      </c>
      <c r="G21" s="243" t="s">
        <v>0</v>
      </c>
      <c r="H21" s="85">
        <v>330</v>
      </c>
      <c r="I21" s="209" t="str">
        <f>IF(Sklop20[[#This Row],[ZAHTEVANA SHEMA KAKOVOSTI]]&lt;&gt;"",Sklop20[[#This Row],[Preračunana masa/volumen/kos na enoto kg]],"")</f>
        <v/>
      </c>
      <c r="J21" s="210"/>
      <c r="K21" s="211"/>
      <c r="L21" s="211"/>
      <c r="M21" s="218"/>
      <c r="N21" s="212"/>
      <c r="O21" s="212"/>
      <c r="P21" s="213"/>
      <c r="Q21" s="212">
        <f>+Sklop20[[#This Row],[cena/enota brez DDV v EUR]]*Sklop20[[#This Row],[Stopnja DDV (%)]]</f>
        <v>0</v>
      </c>
      <c r="R21" s="212">
        <f>+Sklop20[[#This Row],[cena/enota brez DDV v EUR]]+Sklop20[[#This Row],[Davek (EUR)]]</f>
        <v>0</v>
      </c>
      <c r="S21" s="212">
        <f>+Sklop20[[#This Row],[cena/enota brez DDV v EUR]]*Sklop20[[#This Row],[Okvirna količina]]</f>
        <v>0</v>
      </c>
      <c r="T21" s="227">
        <f>+Sklop20[[#This Row],[Končna cena/enoto mere (EUR) z DDV]]*Sklop20[[#This Row],[Okvirna količina]]</f>
        <v>0</v>
      </c>
      <c r="U21" s="228"/>
    </row>
    <row r="22" spans="1:21" s="55" customFormat="1" ht="12">
      <c r="A22" s="84" t="s">
        <v>9</v>
      </c>
      <c r="B22" s="206" t="s">
        <v>582</v>
      </c>
      <c r="C22" s="207">
        <v>80</v>
      </c>
      <c r="D22" s="229" t="s">
        <v>138</v>
      </c>
      <c r="E22" s="118"/>
      <c r="F22" s="209">
        <v>700</v>
      </c>
      <c r="G22" s="243" t="s">
        <v>0</v>
      </c>
      <c r="H22" s="85">
        <v>700</v>
      </c>
      <c r="I22" s="209" t="str">
        <f>IF(Sklop20[[#This Row],[ZAHTEVANA SHEMA KAKOVOSTI]]&lt;&gt;"",Sklop20[[#This Row],[Preračunana masa/volumen/kos na enoto kg]],"")</f>
        <v/>
      </c>
      <c r="J22" s="210"/>
      <c r="K22" s="211"/>
      <c r="L22" s="211"/>
      <c r="M22" s="218"/>
      <c r="N22" s="212"/>
      <c r="O22" s="212"/>
      <c r="P22" s="213"/>
      <c r="Q22" s="212">
        <f>+Sklop20[[#This Row],[cena/enota brez DDV v EUR]]*Sklop20[[#This Row],[Stopnja DDV (%)]]</f>
        <v>0</v>
      </c>
      <c r="R22" s="212">
        <f>+Sklop20[[#This Row],[cena/enota brez DDV v EUR]]+Sklop20[[#This Row],[Davek (EUR)]]</f>
        <v>0</v>
      </c>
      <c r="S22" s="212">
        <f>+Sklop20[[#This Row],[cena/enota brez DDV v EUR]]*Sklop20[[#This Row],[Okvirna količina]]</f>
        <v>0</v>
      </c>
      <c r="T22" s="227">
        <f>+Sklop20[[#This Row],[Končna cena/enoto mere (EUR) z DDV]]*Sklop20[[#This Row],[Okvirna količina]]</f>
        <v>0</v>
      </c>
      <c r="U22" s="228"/>
    </row>
    <row r="23" spans="1:21" s="55" customFormat="1" ht="12">
      <c r="A23" s="84" t="s">
        <v>10</v>
      </c>
      <c r="B23" s="206" t="s">
        <v>1066</v>
      </c>
      <c r="C23" s="207" t="s">
        <v>1164</v>
      </c>
      <c r="D23" s="229" t="s">
        <v>138</v>
      </c>
      <c r="E23" s="118"/>
      <c r="F23" s="209">
        <v>80</v>
      </c>
      <c r="G23" s="243" t="s">
        <v>1</v>
      </c>
      <c r="H2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3" s="209" t="str">
        <f>IF(Sklop20[[#This Row],[ZAHTEVANA SHEMA KAKOVOSTI]]&lt;&gt;"",Sklop20[[#This Row],[Preračunana masa/volumen/kos na enoto kg]],"")</f>
        <v/>
      </c>
      <c r="J23" s="210"/>
      <c r="K23" s="211"/>
      <c r="L23" s="211"/>
      <c r="M23" s="218"/>
      <c r="N23" s="212"/>
      <c r="O23" s="212"/>
      <c r="P23" s="213"/>
      <c r="Q23" s="212">
        <f>+Sklop20[[#This Row],[cena/enota brez DDV v EUR]]*Sklop20[[#This Row],[Stopnja DDV (%)]]</f>
        <v>0</v>
      </c>
      <c r="R23" s="212">
        <f>+Sklop20[[#This Row],[cena/enota brez DDV v EUR]]+Sklop20[[#This Row],[Davek (EUR)]]</f>
        <v>0</v>
      </c>
      <c r="S23" s="212">
        <f>+Sklop20[[#This Row],[cena/enota brez DDV v EUR]]*Sklop20[[#This Row],[Okvirna količina]]</f>
        <v>0</v>
      </c>
      <c r="T23" s="227">
        <f>+Sklop20[[#This Row],[Končna cena/enoto mere (EUR) z DDV]]*Sklop20[[#This Row],[Okvirna količina]]</f>
        <v>0</v>
      </c>
      <c r="U23" s="228"/>
    </row>
    <row r="24" spans="1:21" s="55" customFormat="1" ht="12">
      <c r="A24" s="84" t="s">
        <v>11</v>
      </c>
      <c r="B24" s="206" t="s">
        <v>1062</v>
      </c>
      <c r="C24" s="207">
        <v>80</v>
      </c>
      <c r="D24" s="229" t="s">
        <v>138</v>
      </c>
      <c r="E24" s="118"/>
      <c r="F24" s="209">
        <v>660</v>
      </c>
      <c r="G24" s="243" t="s">
        <v>0</v>
      </c>
      <c r="H2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52.800000000000004</v>
      </c>
      <c r="I24" s="209" t="str">
        <f>IF(Sklop20[[#This Row],[ZAHTEVANA SHEMA KAKOVOSTI]]&lt;&gt;"",Sklop20[[#This Row],[Preračunana masa/volumen/kos na enoto kg]],"")</f>
        <v/>
      </c>
      <c r="J24" s="210"/>
      <c r="K24" s="211"/>
      <c r="L24" s="211"/>
      <c r="M24" s="218"/>
      <c r="N24" s="212"/>
      <c r="O24" s="212"/>
      <c r="P24" s="213"/>
      <c r="Q24" s="212">
        <f>+Sklop20[[#This Row],[cena/enota brez DDV v EUR]]*Sklop20[[#This Row],[Stopnja DDV (%)]]</f>
        <v>0</v>
      </c>
      <c r="R24" s="212">
        <f>+Sklop20[[#This Row],[cena/enota brez DDV v EUR]]+Sklop20[[#This Row],[Davek (EUR)]]</f>
        <v>0</v>
      </c>
      <c r="S24" s="212">
        <f>+Sklop20[[#This Row],[cena/enota brez DDV v EUR]]*Sklop20[[#This Row],[Okvirna količina]]</f>
        <v>0</v>
      </c>
      <c r="T24" s="227">
        <f>+Sklop20[[#This Row],[Končna cena/enoto mere (EUR) z DDV]]*Sklop20[[#This Row],[Okvirna količina]]</f>
        <v>0</v>
      </c>
      <c r="U24" s="228"/>
    </row>
    <row r="25" spans="1:21" s="55" customFormat="1" ht="12">
      <c r="A25" s="84" t="s">
        <v>12</v>
      </c>
      <c r="B25" s="206" t="s">
        <v>1063</v>
      </c>
      <c r="C25" s="207">
        <v>80</v>
      </c>
      <c r="D25" s="229" t="s">
        <v>138</v>
      </c>
      <c r="E25" s="118"/>
      <c r="F25" s="209">
        <v>660</v>
      </c>
      <c r="G25" s="243" t="s">
        <v>0</v>
      </c>
      <c r="H2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52.800000000000004</v>
      </c>
      <c r="I25" s="209" t="str">
        <f>IF(Sklop20[[#This Row],[ZAHTEVANA SHEMA KAKOVOSTI]]&lt;&gt;"",Sklop20[[#This Row],[Preračunana masa/volumen/kos na enoto kg]],"")</f>
        <v/>
      </c>
      <c r="J25" s="210"/>
      <c r="K25" s="211"/>
      <c r="L25" s="211"/>
      <c r="M25" s="218"/>
      <c r="N25" s="212"/>
      <c r="O25" s="212"/>
      <c r="P25" s="213"/>
      <c r="Q25" s="212">
        <f>+Sklop20[[#This Row],[cena/enota brez DDV v EUR]]*Sklop20[[#This Row],[Stopnja DDV (%)]]</f>
        <v>0</v>
      </c>
      <c r="R25" s="212">
        <f>+Sklop20[[#This Row],[cena/enota brez DDV v EUR]]+Sklop20[[#This Row],[Davek (EUR)]]</f>
        <v>0</v>
      </c>
      <c r="S25" s="212">
        <f>+Sklop20[[#This Row],[cena/enota brez DDV v EUR]]*Sklop20[[#This Row],[Okvirna količina]]</f>
        <v>0</v>
      </c>
      <c r="T25" s="227">
        <f>+Sklop20[[#This Row],[Končna cena/enoto mere (EUR) z DDV]]*Sklop20[[#This Row],[Okvirna količina]]</f>
        <v>0</v>
      </c>
      <c r="U25" s="228"/>
    </row>
    <row r="26" spans="1:21" s="55" customFormat="1" ht="12">
      <c r="A26" s="84" t="s">
        <v>13</v>
      </c>
      <c r="B26" s="206" t="s">
        <v>1081</v>
      </c>
      <c r="C26" s="207" t="s">
        <v>1079</v>
      </c>
      <c r="D26" s="229" t="s">
        <v>138</v>
      </c>
      <c r="E26" s="118"/>
      <c r="F26" s="209">
        <v>20</v>
      </c>
      <c r="G26" s="243" t="s">
        <v>1</v>
      </c>
      <c r="H2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6" s="209" t="str">
        <f>IF(Sklop20[[#This Row],[ZAHTEVANA SHEMA KAKOVOSTI]]&lt;&gt;"",Sklop20[[#This Row],[Preračunana masa/volumen/kos na enoto kg]],"")</f>
        <v/>
      </c>
      <c r="J26" s="210"/>
      <c r="K26" s="211"/>
      <c r="L26" s="211"/>
      <c r="M26" s="218"/>
      <c r="N26" s="212"/>
      <c r="O26" s="212"/>
      <c r="P26" s="213"/>
      <c r="Q26" s="212">
        <f>+Sklop20[[#This Row],[cena/enota brez DDV v EUR]]*Sklop20[[#This Row],[Stopnja DDV (%)]]</f>
        <v>0</v>
      </c>
      <c r="R26" s="212">
        <f>+Sklop20[[#This Row],[cena/enota brez DDV v EUR]]+Sklop20[[#This Row],[Davek (EUR)]]</f>
        <v>0</v>
      </c>
      <c r="S26" s="212">
        <f>+Sklop20[[#This Row],[cena/enota brez DDV v EUR]]*Sklop20[[#This Row],[Okvirna količina]]</f>
        <v>0</v>
      </c>
      <c r="T26" s="227">
        <f>+Sklop20[[#This Row],[Končna cena/enoto mere (EUR) z DDV]]*Sklop20[[#This Row],[Okvirna količina]]</f>
        <v>0</v>
      </c>
      <c r="U26" s="228"/>
    </row>
    <row r="27" spans="1:21" s="55" customFormat="1" ht="12">
      <c r="A27" s="84" t="s">
        <v>14</v>
      </c>
      <c r="B27" s="206" t="s">
        <v>1080</v>
      </c>
      <c r="C27" s="207" t="s">
        <v>1078</v>
      </c>
      <c r="D27" s="229" t="s">
        <v>138</v>
      </c>
      <c r="E27" s="118"/>
      <c r="F27" s="209">
        <v>20</v>
      </c>
      <c r="G27" s="243" t="s">
        <v>1</v>
      </c>
      <c r="H2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7" s="209" t="str">
        <f>IF(Sklop20[[#This Row],[ZAHTEVANA SHEMA KAKOVOSTI]]&lt;&gt;"",Sklop20[[#This Row],[Preračunana masa/volumen/kos na enoto kg]],"")</f>
        <v/>
      </c>
      <c r="J27" s="210"/>
      <c r="K27" s="211"/>
      <c r="L27" s="211"/>
      <c r="M27" s="218"/>
      <c r="N27" s="212"/>
      <c r="O27" s="212"/>
      <c r="P27" s="213"/>
      <c r="Q27" s="212">
        <f>+Sklop20[[#This Row],[cena/enota brez DDV v EUR]]*Sklop20[[#This Row],[Stopnja DDV (%)]]</f>
        <v>0</v>
      </c>
      <c r="R27" s="212">
        <f>+Sklop20[[#This Row],[cena/enota brez DDV v EUR]]+Sklop20[[#This Row],[Davek (EUR)]]</f>
        <v>0</v>
      </c>
      <c r="S27" s="212">
        <f>+Sklop20[[#This Row],[cena/enota brez DDV v EUR]]*Sklop20[[#This Row],[Okvirna količina]]</f>
        <v>0</v>
      </c>
      <c r="T27" s="227">
        <f>+Sklop20[[#This Row],[Končna cena/enoto mere (EUR) z DDV]]*Sklop20[[#This Row],[Okvirna količina]]</f>
        <v>0</v>
      </c>
      <c r="U27" s="228"/>
    </row>
    <row r="28" spans="1:21" s="55" customFormat="1" ht="12">
      <c r="A28" s="84" t="s">
        <v>15</v>
      </c>
      <c r="B28" s="206" t="s">
        <v>593</v>
      </c>
      <c r="C28" s="207">
        <v>160</v>
      </c>
      <c r="D28" s="229" t="s">
        <v>138</v>
      </c>
      <c r="E28" s="118"/>
      <c r="F28" s="209">
        <v>300</v>
      </c>
      <c r="G28" s="243" t="s">
        <v>0</v>
      </c>
      <c r="H28" s="85">
        <v>300</v>
      </c>
      <c r="I28" s="209" t="str">
        <f>IF(Sklop20[[#This Row],[ZAHTEVANA SHEMA KAKOVOSTI]]&lt;&gt;"",Sklop20[[#This Row],[Preračunana masa/volumen/kos na enoto kg]],"")</f>
        <v/>
      </c>
      <c r="J28" s="210"/>
      <c r="K28" s="211"/>
      <c r="L28" s="211"/>
      <c r="M28" s="218"/>
      <c r="N28" s="212"/>
      <c r="O28" s="212"/>
      <c r="P28" s="213"/>
      <c r="Q28" s="212">
        <f>+Sklop20[[#This Row],[cena/enota brez DDV v EUR]]*Sklop20[[#This Row],[Stopnja DDV (%)]]</f>
        <v>0</v>
      </c>
      <c r="R28" s="212">
        <f>+Sklop20[[#This Row],[cena/enota brez DDV v EUR]]+Sklop20[[#This Row],[Davek (EUR)]]</f>
        <v>0</v>
      </c>
      <c r="S28" s="212">
        <f>+Sklop20[[#This Row],[cena/enota brez DDV v EUR]]*Sklop20[[#This Row],[Okvirna količina]]</f>
        <v>0</v>
      </c>
      <c r="T28" s="227">
        <f>+Sklop20[[#This Row],[Končna cena/enoto mere (EUR) z DDV]]*Sklop20[[#This Row],[Okvirna količina]]</f>
        <v>0</v>
      </c>
      <c r="U28" s="228"/>
    </row>
    <row r="29" spans="1:21" s="55" customFormat="1" ht="12">
      <c r="A29" s="84" t="s">
        <v>16</v>
      </c>
      <c r="B29" s="206" t="s">
        <v>1084</v>
      </c>
      <c r="C29" s="207" t="s">
        <v>1079</v>
      </c>
      <c r="D29" s="229" t="s">
        <v>138</v>
      </c>
      <c r="E29" s="118"/>
      <c r="F29" s="209">
        <v>80</v>
      </c>
      <c r="G29" s="243" t="s">
        <v>1</v>
      </c>
      <c r="H2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9" s="209" t="str">
        <f>IF(Sklop20[[#This Row],[ZAHTEVANA SHEMA KAKOVOSTI]]&lt;&gt;"",Sklop20[[#This Row],[Preračunana masa/volumen/kos na enoto kg]],"")</f>
        <v/>
      </c>
      <c r="J29" s="210"/>
      <c r="K29" s="211"/>
      <c r="L29" s="211"/>
      <c r="M29" s="218"/>
      <c r="N29" s="212"/>
      <c r="O29" s="212"/>
      <c r="P29" s="213"/>
      <c r="Q29" s="212">
        <f>+Sklop20[[#This Row],[cena/enota brez DDV v EUR]]*Sklop20[[#This Row],[Stopnja DDV (%)]]</f>
        <v>0</v>
      </c>
      <c r="R29" s="212">
        <f>+Sklop20[[#This Row],[cena/enota brez DDV v EUR]]+Sklop20[[#This Row],[Davek (EUR)]]</f>
        <v>0</v>
      </c>
      <c r="S29" s="212">
        <f>+Sklop20[[#This Row],[cena/enota brez DDV v EUR]]*Sklop20[[#This Row],[Okvirna količina]]</f>
        <v>0</v>
      </c>
      <c r="T29" s="227">
        <f>+Sklop20[[#This Row],[Končna cena/enoto mere (EUR) z DDV]]*Sklop20[[#This Row],[Okvirna količina]]</f>
        <v>0</v>
      </c>
      <c r="U29" s="228"/>
    </row>
    <row r="30" spans="1:21" s="55" customFormat="1" ht="12">
      <c r="A30" s="84" t="s">
        <v>17</v>
      </c>
      <c r="B30" s="206" t="s">
        <v>1083</v>
      </c>
      <c r="C30" s="207" t="s">
        <v>1079</v>
      </c>
      <c r="D30" s="229" t="s">
        <v>138</v>
      </c>
      <c r="E30" s="118"/>
      <c r="F30" s="209">
        <v>40</v>
      </c>
      <c r="G30" s="243" t="s">
        <v>1</v>
      </c>
      <c r="H3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0" s="209" t="str">
        <f>IF(Sklop20[[#This Row],[ZAHTEVANA SHEMA KAKOVOSTI]]&lt;&gt;"",Sklop20[[#This Row],[Preračunana masa/volumen/kos na enoto kg]],"")</f>
        <v/>
      </c>
      <c r="J30" s="210"/>
      <c r="K30" s="211"/>
      <c r="L30" s="211"/>
      <c r="M30" s="218"/>
      <c r="N30" s="212"/>
      <c r="O30" s="212"/>
      <c r="P30" s="213"/>
      <c r="Q30" s="212">
        <f>+Sklop20[[#This Row],[cena/enota brez DDV v EUR]]*Sklop20[[#This Row],[Stopnja DDV (%)]]</f>
        <v>0</v>
      </c>
      <c r="R30" s="212">
        <f>+Sklop20[[#This Row],[cena/enota brez DDV v EUR]]+Sklop20[[#This Row],[Davek (EUR)]]</f>
        <v>0</v>
      </c>
      <c r="S30" s="212">
        <f>+Sklop20[[#This Row],[cena/enota brez DDV v EUR]]*Sklop20[[#This Row],[Okvirna količina]]</f>
        <v>0</v>
      </c>
      <c r="T30" s="227">
        <f>+Sklop20[[#This Row],[Končna cena/enoto mere (EUR) z DDV]]*Sklop20[[#This Row],[Okvirna količina]]</f>
        <v>0</v>
      </c>
      <c r="U30" s="228"/>
    </row>
    <row r="31" spans="1:21" s="55" customFormat="1" ht="24">
      <c r="A31" s="84" t="s">
        <v>18</v>
      </c>
      <c r="B31" s="206" t="s">
        <v>1064</v>
      </c>
      <c r="C31" s="207" t="s">
        <v>1071</v>
      </c>
      <c r="D31" s="229" t="s">
        <v>138</v>
      </c>
      <c r="E31" s="118"/>
      <c r="F31" s="209">
        <v>30</v>
      </c>
      <c r="G31" s="243" t="s">
        <v>1</v>
      </c>
      <c r="H3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1" s="209" t="str">
        <f>IF(Sklop20[[#This Row],[ZAHTEVANA SHEMA KAKOVOSTI]]&lt;&gt;"",Sklop20[[#This Row],[Preračunana masa/volumen/kos na enoto kg]],"")</f>
        <v/>
      </c>
      <c r="J31" s="210"/>
      <c r="K31" s="211"/>
      <c r="L31" s="211"/>
      <c r="M31" s="218"/>
      <c r="N31" s="212"/>
      <c r="O31" s="212"/>
      <c r="P31" s="213"/>
      <c r="Q31" s="212">
        <f>+Sklop20[[#This Row],[cena/enota brez DDV v EUR]]*Sklop20[[#This Row],[Stopnja DDV (%)]]</f>
        <v>0</v>
      </c>
      <c r="R31" s="212">
        <f>+Sklop20[[#This Row],[cena/enota brez DDV v EUR]]+Sklop20[[#This Row],[Davek (EUR)]]</f>
        <v>0</v>
      </c>
      <c r="S31" s="212">
        <f>+Sklop20[[#This Row],[cena/enota brez DDV v EUR]]*Sklop20[[#This Row],[Okvirna količina]]</f>
        <v>0</v>
      </c>
      <c r="T31" s="227">
        <f>+Sklop20[[#This Row],[Končna cena/enoto mere (EUR) z DDV]]*Sklop20[[#This Row],[Okvirna količina]]</f>
        <v>0</v>
      </c>
      <c r="U31" s="228"/>
    </row>
    <row r="32" spans="1:21" s="55" customFormat="1" ht="12">
      <c r="A32" s="84" t="s">
        <v>19</v>
      </c>
      <c r="B32" s="206" t="s">
        <v>1068</v>
      </c>
      <c r="C32" s="207" t="s">
        <v>699</v>
      </c>
      <c r="D32" s="229" t="s">
        <v>138</v>
      </c>
      <c r="E32" s="118"/>
      <c r="F32" s="209">
        <v>15</v>
      </c>
      <c r="G32" s="243" t="s">
        <v>1</v>
      </c>
      <c r="H3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209" t="str">
        <f>IF(Sklop20[[#This Row],[ZAHTEVANA SHEMA KAKOVOSTI]]&lt;&gt;"",Sklop20[[#This Row],[Preračunana masa/volumen/kos na enoto kg]],"")</f>
        <v/>
      </c>
      <c r="J32" s="210"/>
      <c r="K32" s="211"/>
      <c r="L32" s="211"/>
      <c r="M32" s="218"/>
      <c r="N32" s="212"/>
      <c r="O32" s="212"/>
      <c r="P32" s="213"/>
      <c r="Q32" s="212">
        <f>+Sklop20[[#This Row],[cena/enota brez DDV v EUR]]*Sklop20[[#This Row],[Stopnja DDV (%)]]</f>
        <v>0</v>
      </c>
      <c r="R32" s="212">
        <f>+Sklop20[[#This Row],[cena/enota brez DDV v EUR]]+Sklop20[[#This Row],[Davek (EUR)]]</f>
        <v>0</v>
      </c>
      <c r="S32" s="212">
        <f>+Sklop20[[#This Row],[cena/enota brez DDV v EUR]]*Sklop20[[#This Row],[Okvirna količina]]</f>
        <v>0</v>
      </c>
      <c r="T32" s="227">
        <f>+Sklop20[[#This Row],[Končna cena/enoto mere (EUR) z DDV]]*Sklop20[[#This Row],[Okvirna količina]]</f>
        <v>0</v>
      </c>
      <c r="U32" s="228"/>
    </row>
    <row r="33" spans="1:21" s="55" customFormat="1" ht="12">
      <c r="A33" s="84" t="s">
        <v>20</v>
      </c>
      <c r="B33" s="206" t="s">
        <v>1065</v>
      </c>
      <c r="C33" s="207" t="s">
        <v>1071</v>
      </c>
      <c r="D33" s="229" t="s">
        <v>138</v>
      </c>
      <c r="E33" s="118"/>
      <c r="F33" s="209">
        <v>15</v>
      </c>
      <c r="G33" s="243" t="s">
        <v>1</v>
      </c>
      <c r="H3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3" s="209" t="str">
        <f>IF(Sklop20[[#This Row],[ZAHTEVANA SHEMA KAKOVOSTI]]&lt;&gt;"",Sklop20[[#This Row],[Preračunana masa/volumen/kos na enoto kg]],"")</f>
        <v/>
      </c>
      <c r="J33" s="210"/>
      <c r="K33" s="211"/>
      <c r="L33" s="211"/>
      <c r="M33" s="218"/>
      <c r="N33" s="212"/>
      <c r="O33" s="212"/>
      <c r="P33" s="213"/>
      <c r="Q33" s="212">
        <f>+Sklop20[[#This Row],[cena/enota brez DDV v EUR]]*Sklop20[[#This Row],[Stopnja DDV (%)]]</f>
        <v>0</v>
      </c>
      <c r="R33" s="212">
        <f>+Sklop20[[#This Row],[cena/enota brez DDV v EUR]]+Sklop20[[#This Row],[Davek (EUR)]]</f>
        <v>0</v>
      </c>
      <c r="S33" s="212">
        <f>+Sklop20[[#This Row],[cena/enota brez DDV v EUR]]*Sklop20[[#This Row],[Okvirna količina]]</f>
        <v>0</v>
      </c>
      <c r="T33" s="227">
        <f>+Sklop20[[#This Row],[Končna cena/enoto mere (EUR) z DDV]]*Sklop20[[#This Row],[Okvirna količina]]</f>
        <v>0</v>
      </c>
      <c r="U33" s="228"/>
    </row>
    <row r="34" spans="1:21" s="55" customFormat="1" ht="12">
      <c r="A34" s="84" t="s">
        <v>21</v>
      </c>
      <c r="B34" s="206" t="s">
        <v>1067</v>
      </c>
      <c r="C34" s="207" t="s">
        <v>1072</v>
      </c>
      <c r="D34" s="229" t="s">
        <v>138</v>
      </c>
      <c r="E34" s="118"/>
      <c r="F34" s="209">
        <v>40</v>
      </c>
      <c r="G34" s="243" t="s">
        <v>1</v>
      </c>
      <c r="H3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4" s="209" t="str">
        <f>IF(Sklop20[[#This Row],[ZAHTEVANA SHEMA KAKOVOSTI]]&lt;&gt;"",Sklop20[[#This Row],[Preračunana masa/volumen/kos na enoto kg]],"")</f>
        <v/>
      </c>
      <c r="J34" s="210"/>
      <c r="K34" s="211"/>
      <c r="L34" s="211"/>
      <c r="M34" s="218"/>
      <c r="N34" s="212"/>
      <c r="O34" s="212"/>
      <c r="P34" s="213"/>
      <c r="Q34" s="212">
        <f>+Sklop20[[#This Row],[cena/enota brez DDV v EUR]]*Sklop20[[#This Row],[Stopnja DDV (%)]]</f>
        <v>0</v>
      </c>
      <c r="R34" s="212">
        <f>+Sklop20[[#This Row],[cena/enota brez DDV v EUR]]+Sklop20[[#This Row],[Davek (EUR)]]</f>
        <v>0</v>
      </c>
      <c r="S34" s="212">
        <f>+Sklop20[[#This Row],[cena/enota brez DDV v EUR]]*Sklop20[[#This Row],[Okvirna količina]]</f>
        <v>0</v>
      </c>
      <c r="T34" s="227">
        <f>+Sklop20[[#This Row],[Končna cena/enoto mere (EUR) z DDV]]*Sklop20[[#This Row],[Okvirna količina]]</f>
        <v>0</v>
      </c>
      <c r="U34" s="228"/>
    </row>
    <row r="35" spans="1:21" s="55" customFormat="1" ht="12">
      <c r="A35" s="84" t="s">
        <v>22</v>
      </c>
      <c r="B35" s="206" t="s">
        <v>607</v>
      </c>
      <c r="C35" s="207">
        <v>150</v>
      </c>
      <c r="D35" s="229" t="s">
        <v>138</v>
      </c>
      <c r="E35" s="118"/>
      <c r="F35" s="209">
        <v>300</v>
      </c>
      <c r="G35" s="243" t="s">
        <v>0</v>
      </c>
      <c r="H3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</v>
      </c>
      <c r="I35" s="209" t="str">
        <f>IF(Sklop20[[#This Row],[ZAHTEVANA SHEMA KAKOVOSTI]]&lt;&gt;"",Sklop20[[#This Row],[Preračunana masa/volumen/kos na enoto kg]],"")</f>
        <v/>
      </c>
      <c r="J35" s="210"/>
      <c r="K35" s="211"/>
      <c r="L35" s="211"/>
      <c r="M35" s="218"/>
      <c r="N35" s="212"/>
      <c r="O35" s="212"/>
      <c r="P35" s="213"/>
      <c r="Q35" s="212">
        <f>+Sklop20[[#This Row],[cena/enota brez DDV v EUR]]*Sklop20[[#This Row],[Stopnja DDV (%)]]</f>
        <v>0</v>
      </c>
      <c r="R35" s="212">
        <f>+Sklop20[[#This Row],[cena/enota brez DDV v EUR]]+Sklop20[[#This Row],[Davek (EUR)]]</f>
        <v>0</v>
      </c>
      <c r="S35" s="212">
        <f>+Sklop20[[#This Row],[cena/enota brez DDV v EUR]]*Sklop20[[#This Row],[Okvirna količina]]</f>
        <v>0</v>
      </c>
      <c r="T35" s="227">
        <f>+Sklop20[[#This Row],[Končna cena/enoto mere (EUR) z DDV]]*Sklop20[[#This Row],[Okvirna količina]]</f>
        <v>0</v>
      </c>
      <c r="U35" s="228"/>
    </row>
    <row r="36" spans="1:21" s="55" customFormat="1" ht="12">
      <c r="A36" s="84" t="s">
        <v>23</v>
      </c>
      <c r="B36" s="206" t="s">
        <v>608</v>
      </c>
      <c r="C36" s="207" t="s">
        <v>1077</v>
      </c>
      <c r="D36" s="229" t="s">
        <v>138</v>
      </c>
      <c r="E36" s="118"/>
      <c r="F36" s="209">
        <v>400</v>
      </c>
      <c r="G36" s="243" t="s">
        <v>1</v>
      </c>
      <c r="H3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36" s="209" t="str">
        <f>IF(Sklop20[[#This Row],[ZAHTEVANA SHEMA KAKOVOSTI]]&lt;&gt;"",Sklop20[[#This Row],[Preračunana masa/volumen/kos na enoto kg]],"")</f>
        <v/>
      </c>
      <c r="J36" s="210"/>
      <c r="K36" s="211"/>
      <c r="L36" s="211"/>
      <c r="M36" s="218"/>
      <c r="N36" s="212"/>
      <c r="O36" s="212"/>
      <c r="P36" s="213"/>
      <c r="Q36" s="212">
        <f>+Sklop20[[#This Row],[cena/enota brez DDV v EUR]]*Sklop20[[#This Row],[Stopnja DDV (%)]]</f>
        <v>0</v>
      </c>
      <c r="R36" s="212">
        <f>+Sklop20[[#This Row],[cena/enota brez DDV v EUR]]+Sklop20[[#This Row],[Davek (EUR)]]</f>
        <v>0</v>
      </c>
      <c r="S36" s="212">
        <f>+Sklop20[[#This Row],[cena/enota brez DDV v EUR]]*Sklop20[[#This Row],[Okvirna količina]]</f>
        <v>0</v>
      </c>
      <c r="T36" s="227">
        <f>+Sklop20[[#This Row],[Končna cena/enoto mere (EUR) z DDV]]*Sklop20[[#This Row],[Okvirna količina]]</f>
        <v>0</v>
      </c>
      <c r="U36" s="228"/>
    </row>
    <row r="37" spans="1:21" s="55" customFormat="1" ht="12">
      <c r="A37" s="84" t="s">
        <v>24</v>
      </c>
      <c r="B37" s="206" t="s">
        <v>1070</v>
      </c>
      <c r="C37" s="207">
        <v>100</v>
      </c>
      <c r="D37" s="229" t="s">
        <v>138</v>
      </c>
      <c r="E37" s="118"/>
      <c r="F37" s="209">
        <v>440</v>
      </c>
      <c r="G37" s="243" t="s">
        <v>0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7" s="209" t="str">
        <f>IF(Sklop20[[#This Row],[ZAHTEVANA SHEMA KAKOVOSTI]]&lt;&gt;"",Sklop20[[#This Row],[Preračunana masa/volumen/kos na enoto kg]],"")</f>
        <v/>
      </c>
      <c r="J37" s="210"/>
      <c r="K37" s="211"/>
      <c r="L37" s="211"/>
      <c r="M37" s="218"/>
      <c r="N37" s="212"/>
      <c r="O37" s="212"/>
      <c r="P37" s="213"/>
      <c r="Q37" s="212">
        <f>+Sklop20[[#This Row],[cena/enota brez DDV v EUR]]*Sklop20[[#This Row],[Stopnja DDV (%)]]</f>
        <v>0</v>
      </c>
      <c r="R37" s="212">
        <f>+Sklop20[[#This Row],[cena/enota brez DDV v EUR]]+Sklop20[[#This Row],[Davek (EUR)]]</f>
        <v>0</v>
      </c>
      <c r="S37" s="212">
        <f>+Sklop20[[#This Row],[cena/enota brez DDV v EUR]]*Sklop20[[#This Row],[Okvirna količina]]</f>
        <v>0</v>
      </c>
      <c r="T37" s="227">
        <f>+Sklop20[[#This Row],[Končna cena/enoto mere (EUR) z DDV]]*Sklop20[[#This Row],[Okvirna količina]]</f>
        <v>0</v>
      </c>
      <c r="U37" s="228"/>
    </row>
    <row r="38" spans="1:21" s="55" customFormat="1" ht="12">
      <c r="A38" s="84" t="s">
        <v>25</v>
      </c>
      <c r="B38" s="206" t="s">
        <v>1069</v>
      </c>
      <c r="C38" s="207">
        <v>100</v>
      </c>
      <c r="D38" s="229" t="s">
        <v>138</v>
      </c>
      <c r="E38" s="118"/>
      <c r="F38" s="209">
        <v>440</v>
      </c>
      <c r="G38" s="243" t="s">
        <v>0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44</v>
      </c>
      <c r="I38" s="209" t="str">
        <f>IF(Sklop20[[#This Row],[ZAHTEVANA SHEMA KAKOVOSTI]]&lt;&gt;"",Sklop20[[#This Row],[Preračunana masa/volumen/kos na enoto kg]],"")</f>
        <v/>
      </c>
      <c r="J38" s="210"/>
      <c r="K38" s="211"/>
      <c r="L38" s="211"/>
      <c r="M38" s="218"/>
      <c r="N38" s="212"/>
      <c r="O38" s="212"/>
      <c r="P38" s="213"/>
      <c r="Q38" s="212">
        <f>+Sklop20[[#This Row],[cena/enota brez DDV v EUR]]*Sklop20[[#This Row],[Stopnja DDV (%)]]</f>
        <v>0</v>
      </c>
      <c r="R38" s="212">
        <f>+Sklop20[[#This Row],[cena/enota brez DDV v EUR]]+Sklop20[[#This Row],[Davek (EUR)]]</f>
        <v>0</v>
      </c>
      <c r="S38" s="212">
        <f>+Sklop20[[#This Row],[cena/enota brez DDV v EUR]]*Sklop20[[#This Row],[Okvirna količina]]</f>
        <v>0</v>
      </c>
      <c r="T38" s="227">
        <f>+Sklop20[[#This Row],[Končna cena/enoto mere (EUR) z DDV]]*Sklop20[[#This Row],[Okvirna količina]]</f>
        <v>0</v>
      </c>
      <c r="U38" s="228"/>
    </row>
    <row r="39" spans="1:21" s="55" customFormat="1" ht="24">
      <c r="A39" s="84" t="s">
        <v>26</v>
      </c>
      <c r="B39" s="206" t="s">
        <v>612</v>
      </c>
      <c r="C39" s="207">
        <v>110</v>
      </c>
      <c r="D39" s="229" t="s">
        <v>138</v>
      </c>
      <c r="E39" s="118"/>
      <c r="F39" s="209">
        <v>300</v>
      </c>
      <c r="G39" s="243" t="s">
        <v>0</v>
      </c>
      <c r="H3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</v>
      </c>
      <c r="I39" s="209" t="str">
        <f>IF(Sklop20[[#This Row],[ZAHTEVANA SHEMA KAKOVOSTI]]&lt;&gt;"",Sklop20[[#This Row],[Preračunana masa/volumen/kos na enoto kg]],"")</f>
        <v/>
      </c>
      <c r="J39" s="210"/>
      <c r="K39" s="211"/>
      <c r="L39" s="211"/>
      <c r="M39" s="218"/>
      <c r="N39" s="212"/>
      <c r="O39" s="212"/>
      <c r="P39" s="213"/>
      <c r="Q39" s="212">
        <f>+Sklop20[[#This Row],[cena/enota brez DDV v EUR]]*Sklop20[[#This Row],[Stopnja DDV (%)]]</f>
        <v>0</v>
      </c>
      <c r="R39" s="212">
        <f>+Sklop20[[#This Row],[cena/enota brez DDV v EUR]]+Sklop20[[#This Row],[Davek (EUR)]]</f>
        <v>0</v>
      </c>
      <c r="S39" s="212">
        <f>+Sklop20[[#This Row],[cena/enota brez DDV v EUR]]*Sklop20[[#This Row],[Okvirna količina]]</f>
        <v>0</v>
      </c>
      <c r="T39" s="227">
        <f>+Sklop20[[#This Row],[Končna cena/enoto mere (EUR) z DDV]]*Sklop20[[#This Row],[Okvirna količina]]</f>
        <v>0</v>
      </c>
      <c r="U39" s="228"/>
    </row>
    <row r="40" spans="1:21" s="55" customFormat="1" ht="12">
      <c r="A40" s="84" t="s">
        <v>27</v>
      </c>
      <c r="B40" s="206" t="s">
        <v>613</v>
      </c>
      <c r="C40" s="207">
        <v>110</v>
      </c>
      <c r="D40" s="229" t="s">
        <v>138</v>
      </c>
      <c r="E40" s="118"/>
      <c r="F40" s="209">
        <v>150</v>
      </c>
      <c r="G40" s="243" t="s">
        <v>0</v>
      </c>
      <c r="H4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16.5</v>
      </c>
      <c r="I40" s="209" t="str">
        <f>IF(Sklop20[[#This Row],[ZAHTEVANA SHEMA KAKOVOSTI]]&lt;&gt;"",Sklop20[[#This Row],[Preračunana masa/volumen/kos na enoto kg]],"")</f>
        <v/>
      </c>
      <c r="J40" s="210"/>
      <c r="K40" s="211"/>
      <c r="L40" s="211"/>
      <c r="M40" s="218"/>
      <c r="N40" s="212"/>
      <c r="O40" s="212"/>
      <c r="P40" s="213"/>
      <c r="Q40" s="212">
        <f>+Sklop20[[#This Row],[cena/enota brez DDV v EUR]]*Sklop20[[#This Row],[Stopnja DDV (%)]]</f>
        <v>0</v>
      </c>
      <c r="R40" s="212">
        <f>+Sklop20[[#This Row],[cena/enota brez DDV v EUR]]+Sklop20[[#This Row],[Davek (EUR)]]</f>
        <v>0</v>
      </c>
      <c r="S40" s="212">
        <f>+Sklop20[[#This Row],[cena/enota brez DDV v EUR]]*Sklop20[[#This Row],[Okvirna količina]]</f>
        <v>0</v>
      </c>
      <c r="T40" s="227">
        <f>+Sklop20[[#This Row],[Končna cena/enoto mere (EUR) z DDV]]*Sklop20[[#This Row],[Okvirna količina]]</f>
        <v>0</v>
      </c>
      <c r="U40" s="228"/>
    </row>
    <row r="41" spans="1:21" s="293" customFormat="1" ht="12">
      <c r="A41" s="281" t="s">
        <v>164</v>
      </c>
      <c r="B41" s="366"/>
      <c r="C41" s="348"/>
      <c r="D41" s="348"/>
      <c r="E41" s="365"/>
      <c r="F41" s="364"/>
      <c r="G41" s="372"/>
      <c r="H41" s="351">
        <f>SUBTOTAL(109,Sklop20[Preračunana masa/volumen/kos na enoto kg])</f>
        <v>3310.5000000000005</v>
      </c>
      <c r="I41" s="351">
        <f>SUBTOTAL(109,Sklop20[Živila iz shem kakovosti (kg)])</f>
        <v>0</v>
      </c>
      <c r="J41" s="364"/>
      <c r="K41" s="374"/>
      <c r="L41" s="374"/>
      <c r="M41" s="375"/>
      <c r="N41" s="363"/>
      <c r="O41" s="363"/>
      <c r="P41" s="363"/>
      <c r="Q41" s="349"/>
      <c r="R41" s="364"/>
      <c r="S41" s="349">
        <f>SUBTOTAL(109,Sklop20[Vrednost za okvirno količino (EUR) brez DDV])</f>
        <v>0</v>
      </c>
      <c r="T41" s="349">
        <f>SUBTOTAL(109,Sklop20[Vrednost za okvirno količino (EUR) z DDV])</f>
        <v>0</v>
      </c>
      <c r="U41" s="288">
        <f>SUBTOTAL(103,Sklop20[Shema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3"/>
      <c r="T42" s="3"/>
      <c r="U42" s="8"/>
    </row>
    <row r="43" spans="1:21">
      <c r="A43" s="47" t="s">
        <v>159</v>
      </c>
      <c r="B43" s="19"/>
      <c r="C43" s="31"/>
      <c r="D43" s="31"/>
      <c r="E43" s="112"/>
      <c r="Q43" s="47"/>
      <c r="R43" s="47"/>
      <c r="S43" s="47"/>
      <c r="T43" s="47"/>
    </row>
    <row r="44" spans="1:21">
      <c r="A44" s="14" t="s">
        <v>162</v>
      </c>
      <c r="B44" s="19"/>
      <c r="C44" s="31"/>
      <c r="D44" s="31"/>
      <c r="E44" s="112"/>
    </row>
    <row r="45" spans="1:21">
      <c r="A45" s="106" t="s">
        <v>160</v>
      </c>
      <c r="F45" s="68"/>
      <c r="G45" s="68"/>
      <c r="H45" s="32"/>
      <c r="I45" s="32"/>
      <c r="J45" s="32"/>
      <c r="K45" s="32"/>
      <c r="L45" s="54"/>
      <c r="M45" s="54"/>
      <c r="N45" s="32"/>
      <c r="O45" s="32"/>
      <c r="P45" s="32"/>
      <c r="Q45" s="32"/>
      <c r="R45" s="32"/>
    </row>
    <row r="46" spans="1:21">
      <c r="A46" s="495" t="s">
        <v>228</v>
      </c>
      <c r="B46" s="495"/>
      <c r="C46" s="495"/>
      <c r="D46" s="495"/>
      <c r="E46" s="495"/>
      <c r="F46" s="495"/>
      <c r="G46" s="495"/>
      <c r="H46" s="495"/>
      <c r="I46" s="495"/>
      <c r="J46" s="495"/>
      <c r="K46" s="495"/>
      <c r="L46" s="495"/>
      <c r="M46" s="54"/>
      <c r="N46" s="32"/>
      <c r="O46" s="32"/>
      <c r="P46" s="32"/>
      <c r="Q46" s="32"/>
      <c r="R46" s="32"/>
    </row>
    <row r="47" spans="1:21">
      <c r="A47" s="471" t="s">
        <v>1221</v>
      </c>
      <c r="B47" s="471"/>
      <c r="C47" s="471"/>
      <c r="D47" s="471"/>
      <c r="E47" s="471"/>
      <c r="F47" s="471"/>
      <c r="G47" s="471"/>
      <c r="H47" s="471"/>
      <c r="I47" s="471"/>
      <c r="J47" s="471"/>
      <c r="K47" s="471"/>
      <c r="L47" s="471"/>
      <c r="N47" s="32"/>
      <c r="O47" s="32"/>
      <c r="P47" s="32"/>
      <c r="Q47" s="32"/>
      <c r="R47" s="3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32"/>
      <c r="O48" s="32"/>
      <c r="P48" s="32"/>
      <c r="Q48" s="32"/>
      <c r="R48" s="32"/>
    </row>
    <row r="49" spans="1:21">
      <c r="A49" s="106" t="s">
        <v>66</v>
      </c>
      <c r="F49" s="68"/>
      <c r="G49" s="68" t="s">
        <v>67</v>
      </c>
      <c r="H49" s="32"/>
      <c r="I49" s="32"/>
      <c r="J49" s="32"/>
      <c r="K49" s="32"/>
      <c r="L49" s="54"/>
      <c r="M49" s="54"/>
      <c r="N49" s="32"/>
      <c r="O49" s="32"/>
      <c r="P49" s="32"/>
      <c r="Q49" s="32" t="s">
        <v>68</v>
      </c>
      <c r="R49" s="32"/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3"/>
      <c r="T50" s="3"/>
      <c r="U50" s="8"/>
    </row>
    <row r="51" spans="1:21">
      <c r="B51" s="19"/>
      <c r="C51" s="31"/>
      <c r="D51" s="31"/>
      <c r="E51" s="112"/>
    </row>
    <row r="52" spans="1:21">
      <c r="B52" s="19"/>
      <c r="C52" s="31"/>
      <c r="D52" s="31"/>
      <c r="E52" s="112"/>
    </row>
    <row r="53" spans="1:21">
      <c r="B53" s="19"/>
      <c r="C53" s="31"/>
      <c r="D53" s="31"/>
      <c r="E53" s="112"/>
    </row>
    <row r="54" spans="1:21">
      <c r="B54" s="19"/>
      <c r="C54" s="31"/>
      <c r="D54" s="31"/>
      <c r="E54" s="112"/>
    </row>
    <row r="55" spans="1:21">
      <c r="B55" s="19"/>
      <c r="C55" s="31"/>
      <c r="D55" s="31"/>
      <c r="E55" s="112"/>
    </row>
    <row r="56" spans="1:21">
      <c r="B56" s="19"/>
      <c r="C56" s="31"/>
      <c r="D56" s="31"/>
      <c r="E56" s="112"/>
    </row>
    <row r="57" spans="1:21">
      <c r="B57" s="19"/>
      <c r="C57" s="31"/>
      <c r="D57" s="31"/>
      <c r="E57" s="112"/>
    </row>
    <row r="58" spans="1:21">
      <c r="B58" s="19"/>
      <c r="C58" s="31"/>
      <c r="D58" s="31"/>
      <c r="E58" s="112"/>
    </row>
    <row r="59" spans="1:21">
      <c r="B59" s="19"/>
      <c r="C59" s="31"/>
      <c r="D59" s="31"/>
      <c r="E59" s="112"/>
    </row>
    <row r="60" spans="1:21">
      <c r="B60" s="19"/>
      <c r="C60" s="31"/>
      <c r="D60" s="31"/>
      <c r="E60" s="112"/>
    </row>
    <row r="61" spans="1:21">
      <c r="B61" s="19"/>
      <c r="C61" s="31"/>
      <c r="D61" s="31"/>
      <c r="E61" s="112"/>
    </row>
    <row r="62" spans="1:21">
      <c r="B62" s="19"/>
      <c r="C62" s="31"/>
      <c r="D62" s="31"/>
      <c r="E62" s="112"/>
    </row>
    <row r="63" spans="1:21">
      <c r="B63" s="19"/>
      <c r="C63" s="31"/>
      <c r="D63" s="31"/>
      <c r="E63" s="112"/>
    </row>
    <row r="64" spans="1:21">
      <c r="B64" s="19"/>
      <c r="C64" s="31"/>
      <c r="D64" s="31"/>
      <c r="E64" s="112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</sheetData>
  <sheetProtection insertRows="0" deleteRows="0"/>
  <protectedRanges>
    <protectedRange sqref="J49:P1048576 M46:P48 U1:U1048576 J1:P45" name="Obseg1"/>
    <protectedRange sqref="J46:L46" name="Obseg1_2"/>
    <protectedRange sqref="J47:L48" name="Obseg1_2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ignoredErrors>
    <ignoredError sqref="H18 H21:H22 H28" calculatedColumn="1"/>
  </ignoredError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418"/>
  <sheetViews>
    <sheetView topLeftCell="A94" zoomScaleNormal="100" zoomScaleSheetLayoutView="100" workbookViewId="0">
      <selection activeCell="C126" sqref="C126"/>
    </sheetView>
  </sheetViews>
  <sheetFormatPr defaultColWidth="8.85546875" defaultRowHeight="12.75"/>
  <cols>
    <col min="1" max="1" width="6.1406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pred_rekapitulacija'!A34</f>
        <v>21.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'Ponudbeni pred_rekapitulacija'!B34</f>
        <v>SPLOŠNO PREHRAMBENO BLAGO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73" customFormat="1" ht="12" customHeight="1">
      <c r="A14" s="46">
        <v>1</v>
      </c>
      <c r="B14" s="46" t="s">
        <v>140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726</v>
      </c>
      <c r="B16" s="10" t="s">
        <v>1109</v>
      </c>
      <c r="C16" s="82">
        <v>1</v>
      </c>
      <c r="D16" s="82" t="s">
        <v>94</v>
      </c>
      <c r="E16" s="118"/>
      <c r="F16" s="89">
        <v>400</v>
      </c>
      <c r="G16" s="124" t="s">
        <v>94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6" s="85" t="str">
        <f>IF(Sklop21[[#This Row],[ZAHTEVANA SHEMA KAKOVOSTI]]&lt;&gt;"",Sklop21[[#This Row],[Preračunana masa/volumen/kos na enoto kg]],"")</f>
        <v/>
      </c>
      <c r="J16" s="97"/>
      <c r="K16" s="90"/>
      <c r="L16" s="90"/>
      <c r="M16" s="99"/>
      <c r="N16" s="91"/>
      <c r="O16" s="91"/>
      <c r="P16" s="100"/>
      <c r="Q16" s="91">
        <f>+Sklop21[[#This Row],[cena/enota brez DDV v EUR]]*Sklop21[[#This Row],[Stopnja DDV (%)]]</f>
        <v>0</v>
      </c>
      <c r="R16" s="91">
        <f>+Sklop21[[#This Row],[cena/enota brez DDV v EUR]]+Sklop21[[#This Row],[Davek (EUR)]]</f>
        <v>0</v>
      </c>
      <c r="S16" s="91">
        <f>+Sklop21[[#This Row],[cena/enota brez DDV v EUR]]*Sklop21[[#This Row],[Okvirna količina]]</f>
        <v>0</v>
      </c>
      <c r="T16" s="91">
        <f>+Sklop21[[#This Row],[Končna cena/enoto mere (EUR) z DDV]]*Sklop21[[#This Row],[Okvirna količina]]</f>
        <v>0</v>
      </c>
      <c r="U16" s="102"/>
    </row>
    <row r="17" spans="1:21" s="55" customFormat="1" ht="12">
      <c r="A17" s="84" t="s">
        <v>1138</v>
      </c>
      <c r="B17" s="10" t="s">
        <v>894</v>
      </c>
      <c r="C17" s="347" t="s">
        <v>1165</v>
      </c>
      <c r="D17" s="82" t="s">
        <v>139</v>
      </c>
      <c r="E17" s="118"/>
      <c r="F17" s="89">
        <v>0.5</v>
      </c>
      <c r="G17" s="124" t="s">
        <v>94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7" s="85" t="str">
        <f>IF(Sklop21[[#This Row],[ZAHTEVANA SHEMA KAKOVOSTI]]&lt;&gt;"",Sklop21[[#This Row],[Preračunana masa/volumen/kos na enoto kg]],"")</f>
        <v/>
      </c>
      <c r="J17" s="97"/>
      <c r="K17" s="90"/>
      <c r="L17" s="90"/>
      <c r="M17" s="99"/>
      <c r="N17" s="91"/>
      <c r="O17" s="91"/>
      <c r="P17" s="100"/>
      <c r="Q17" s="91">
        <f>+Sklop21[[#This Row],[cena/enota brez DDV v EUR]]*Sklop21[[#This Row],[Stopnja DDV (%)]]</f>
        <v>0</v>
      </c>
      <c r="R17" s="91">
        <f>+Sklop21[[#This Row],[cena/enota brez DDV v EUR]]+Sklop21[[#This Row],[Davek (EUR)]]</f>
        <v>0</v>
      </c>
      <c r="S17" s="91">
        <f>+Sklop21[[#This Row],[cena/enota brez DDV v EUR]]*Sklop21[[#This Row],[Okvirna količina]]</f>
        <v>0</v>
      </c>
      <c r="T17" s="91">
        <f>+Sklop21[[#This Row],[Končna cena/enoto mere (EUR) z DDV]]*Sklop21[[#This Row],[Okvirna količina]]</f>
        <v>0</v>
      </c>
      <c r="U17" s="102"/>
    </row>
    <row r="18" spans="1:21" s="55" customFormat="1" ht="12">
      <c r="A18" s="84" t="s">
        <v>1139</v>
      </c>
      <c r="B18" s="206" t="s">
        <v>895</v>
      </c>
      <c r="C18" s="207" t="s">
        <v>1020</v>
      </c>
      <c r="D18" s="229" t="s">
        <v>138</v>
      </c>
      <c r="E18" s="118"/>
      <c r="F18" s="209">
        <v>2.5</v>
      </c>
      <c r="G18" s="243" t="s">
        <v>1</v>
      </c>
      <c r="H1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2.5</v>
      </c>
      <c r="I18" s="209" t="str">
        <f>IF(Sklop21[[#This Row],[ZAHTEVANA SHEMA KAKOVOSTI]]&lt;&gt;"",Sklop21[[#This Row],[Preračunana masa/volumen/kos na enoto kg]],"")</f>
        <v/>
      </c>
      <c r="J18" s="210"/>
      <c r="K18" s="211"/>
      <c r="L18" s="211"/>
      <c r="M18" s="218"/>
      <c r="N18" s="212"/>
      <c r="O18" s="212"/>
      <c r="P18" s="213"/>
      <c r="Q18" s="212">
        <f>+Sklop21[[#This Row],[cena/enota brez DDV v EUR]]*Sklop21[[#This Row],[Stopnja DDV (%)]]</f>
        <v>0</v>
      </c>
      <c r="R18" s="212">
        <f>+Sklop21[[#This Row],[cena/enota brez DDV v EUR]]+Sklop21[[#This Row],[Davek (EUR)]]</f>
        <v>0</v>
      </c>
      <c r="S18" s="212">
        <f>+Sklop21[[#This Row],[cena/enota brez DDV v EUR]]*Sklop21[[#This Row],[Okvirna količina]]</f>
        <v>0</v>
      </c>
      <c r="T18" s="227">
        <f>+Sklop21[[#This Row],[Končna cena/enoto mere (EUR) z DDV]]*Sklop21[[#This Row],[Okvirna količina]]</f>
        <v>0</v>
      </c>
      <c r="U18" s="228"/>
    </row>
    <row r="19" spans="1:21" s="55" customFormat="1" ht="12">
      <c r="A19" s="84" t="s">
        <v>727</v>
      </c>
      <c r="B19" s="206" t="s">
        <v>896</v>
      </c>
      <c r="C19" s="207">
        <v>100</v>
      </c>
      <c r="D19" s="229" t="s">
        <v>138</v>
      </c>
      <c r="E19" s="118"/>
      <c r="F19" s="209">
        <v>3240</v>
      </c>
      <c r="G19" s="243" t="s">
        <v>0</v>
      </c>
      <c r="H1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324</v>
      </c>
      <c r="I19" s="209" t="str">
        <f>IF(Sklop21[[#This Row],[ZAHTEVANA SHEMA KAKOVOSTI]]&lt;&gt;"",Sklop21[[#This Row],[Preračunana masa/volumen/kos na enoto kg]],"")</f>
        <v/>
      </c>
      <c r="J19" s="210"/>
      <c r="K19" s="211"/>
      <c r="L19" s="211"/>
      <c r="M19" s="218"/>
      <c r="N19" s="212"/>
      <c r="O19" s="212"/>
      <c r="P19" s="213"/>
      <c r="Q19" s="212">
        <f>+Sklop21[[#This Row],[cena/enota brez DDV v EUR]]*Sklop21[[#This Row],[Stopnja DDV (%)]]</f>
        <v>0</v>
      </c>
      <c r="R19" s="212">
        <f>+Sklop21[[#This Row],[cena/enota brez DDV v EUR]]+Sklop21[[#This Row],[Davek (EUR)]]</f>
        <v>0</v>
      </c>
      <c r="S19" s="212">
        <f>+Sklop21[[#This Row],[cena/enota brez DDV v EUR]]*Sklop21[[#This Row],[Okvirna količina]]</f>
        <v>0</v>
      </c>
      <c r="T19" s="227">
        <f>+Sklop21[[#This Row],[Končna cena/enoto mere (EUR) z DDV]]*Sklop21[[#This Row],[Okvirna količina]]</f>
        <v>0</v>
      </c>
      <c r="U19" s="228"/>
    </row>
    <row r="20" spans="1:21" s="55" customFormat="1" ht="12">
      <c r="A20" s="84" t="s">
        <v>728</v>
      </c>
      <c r="B20" s="206" t="s">
        <v>897</v>
      </c>
      <c r="C20" s="207" t="s">
        <v>1166</v>
      </c>
      <c r="D20" s="229" t="s">
        <v>139</v>
      </c>
      <c r="E20" s="118"/>
      <c r="F20" s="209">
        <v>75</v>
      </c>
      <c r="G20" s="243" t="s">
        <v>94</v>
      </c>
      <c r="H2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20" s="209" t="str">
        <f>IF(Sklop21[[#This Row],[ZAHTEVANA SHEMA KAKOVOSTI]]&lt;&gt;"",Sklop21[[#This Row],[Preračunana masa/volumen/kos na enoto kg]],"")</f>
        <v/>
      </c>
      <c r="J20" s="210"/>
      <c r="K20" s="211"/>
      <c r="L20" s="211"/>
      <c r="M20" s="218"/>
      <c r="N20" s="212"/>
      <c r="O20" s="212"/>
      <c r="P20" s="213"/>
      <c r="Q20" s="212">
        <f>+Sklop21[[#This Row],[cena/enota brez DDV v EUR]]*Sklop21[[#This Row],[Stopnja DDV (%)]]</f>
        <v>0</v>
      </c>
      <c r="R20" s="212">
        <f>+Sklop21[[#This Row],[cena/enota brez DDV v EUR]]+Sklop21[[#This Row],[Davek (EUR)]]</f>
        <v>0</v>
      </c>
      <c r="S20" s="212">
        <f>+Sklop21[[#This Row],[cena/enota brez DDV v EUR]]*Sklop21[[#This Row],[Okvirna količina]]</f>
        <v>0</v>
      </c>
      <c r="T20" s="227">
        <f>+Sklop21[[#This Row],[Končna cena/enoto mere (EUR) z DDV]]*Sklop21[[#This Row],[Okvirna količina]]</f>
        <v>0</v>
      </c>
      <c r="U20" s="228"/>
    </row>
    <row r="21" spans="1:21" s="55" customFormat="1" ht="12">
      <c r="A21" s="84" t="s">
        <v>729</v>
      </c>
      <c r="B21" s="206" t="s">
        <v>898</v>
      </c>
      <c r="C21" s="207" t="s">
        <v>291</v>
      </c>
      <c r="D21" s="229" t="s">
        <v>138</v>
      </c>
      <c r="E21" s="118"/>
      <c r="F21" s="209">
        <v>4</v>
      </c>
      <c r="G21" s="243" t="s">
        <v>1</v>
      </c>
      <c r="H2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21" s="209" t="str">
        <f>IF(Sklop21[[#This Row],[ZAHTEVANA SHEMA KAKOVOSTI]]&lt;&gt;"",Sklop21[[#This Row],[Preračunana masa/volumen/kos na enoto kg]],"")</f>
        <v/>
      </c>
      <c r="J21" s="210"/>
      <c r="K21" s="211"/>
      <c r="L21" s="211"/>
      <c r="M21" s="218"/>
      <c r="N21" s="212"/>
      <c r="O21" s="212"/>
      <c r="P21" s="213"/>
      <c r="Q21" s="212">
        <f>+Sklop21[[#This Row],[cena/enota brez DDV v EUR]]*Sklop21[[#This Row],[Stopnja DDV (%)]]</f>
        <v>0</v>
      </c>
      <c r="R21" s="212">
        <f>+Sklop21[[#This Row],[cena/enota brez DDV v EUR]]+Sklop21[[#This Row],[Davek (EUR)]]</f>
        <v>0</v>
      </c>
      <c r="S21" s="212">
        <f>+Sklop21[[#This Row],[cena/enota brez DDV v EUR]]*Sklop21[[#This Row],[Okvirna količina]]</f>
        <v>0</v>
      </c>
      <c r="T21" s="227">
        <f>+Sklop21[[#This Row],[Končna cena/enoto mere (EUR) z DDV]]*Sklop21[[#This Row],[Okvirna količina]]</f>
        <v>0</v>
      </c>
      <c r="U21" s="228"/>
    </row>
    <row r="22" spans="1:21" s="55" customFormat="1" ht="12">
      <c r="A22" s="84" t="s">
        <v>730</v>
      </c>
      <c r="B22" s="206" t="s">
        <v>899</v>
      </c>
      <c r="C22" s="207" t="s">
        <v>1166</v>
      </c>
      <c r="D22" s="229" t="s">
        <v>138</v>
      </c>
      <c r="E22" s="118"/>
      <c r="F22" s="209">
        <v>25</v>
      </c>
      <c r="G22" s="243" t="s">
        <v>1</v>
      </c>
      <c r="H2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2" s="209" t="str">
        <f>IF(Sklop21[[#This Row],[ZAHTEVANA SHEMA KAKOVOSTI]]&lt;&gt;"",Sklop21[[#This Row],[Preračunana masa/volumen/kos na enoto kg]],"")</f>
        <v/>
      </c>
      <c r="J22" s="210"/>
      <c r="K22" s="211"/>
      <c r="L22" s="211"/>
      <c r="M22" s="218"/>
      <c r="N22" s="212"/>
      <c r="O22" s="212"/>
      <c r="P22" s="213"/>
      <c r="Q22" s="212">
        <f>+Sklop21[[#This Row],[cena/enota brez DDV v EUR]]*Sklop21[[#This Row],[Stopnja DDV (%)]]</f>
        <v>0</v>
      </c>
      <c r="R22" s="212">
        <f>+Sklop21[[#This Row],[cena/enota brez DDV v EUR]]+Sklop21[[#This Row],[Davek (EUR)]]</f>
        <v>0</v>
      </c>
      <c r="S22" s="212">
        <f>+Sklop21[[#This Row],[cena/enota brez DDV v EUR]]*Sklop21[[#This Row],[Okvirna količina]]</f>
        <v>0</v>
      </c>
      <c r="T22" s="227">
        <f>+Sklop21[[#This Row],[Končna cena/enoto mere (EUR) z DDV]]*Sklop21[[#This Row],[Okvirna količina]]</f>
        <v>0</v>
      </c>
      <c r="U22" s="228"/>
    </row>
    <row r="23" spans="1:21" s="55" customFormat="1" ht="24">
      <c r="A23" s="84" t="s">
        <v>731</v>
      </c>
      <c r="B23" s="206" t="s">
        <v>1235</v>
      </c>
      <c r="C23" s="207" t="s">
        <v>1021</v>
      </c>
      <c r="D23" s="229" t="s">
        <v>1</v>
      </c>
      <c r="E23" s="118"/>
      <c r="F23" s="209">
        <v>200</v>
      </c>
      <c r="G23" s="243" t="s">
        <v>1</v>
      </c>
      <c r="H2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3" s="209" t="str">
        <f>IF(Sklop21[[#This Row],[ZAHTEVANA SHEMA KAKOVOSTI]]&lt;&gt;"",Sklop21[[#This Row],[Preračunana masa/volumen/kos na enoto kg]],"")</f>
        <v/>
      </c>
      <c r="J23" s="210"/>
      <c r="K23" s="211"/>
      <c r="L23" s="211"/>
      <c r="M23" s="218"/>
      <c r="N23" s="212"/>
      <c r="O23" s="212"/>
      <c r="P23" s="213"/>
      <c r="Q23" s="212">
        <f>+Sklop21[[#This Row],[cena/enota brez DDV v EUR]]*Sklop21[[#This Row],[Stopnja DDV (%)]]</f>
        <v>0</v>
      </c>
      <c r="R23" s="212">
        <f>+Sklop21[[#This Row],[cena/enota brez DDV v EUR]]+Sklop21[[#This Row],[Davek (EUR)]]</f>
        <v>0</v>
      </c>
      <c r="S23" s="212">
        <f>+Sklop21[[#This Row],[cena/enota brez DDV v EUR]]*Sklop21[[#This Row],[Okvirna količina]]</f>
        <v>0</v>
      </c>
      <c r="T23" s="227">
        <f>+Sklop21[[#This Row],[Končna cena/enoto mere (EUR) z DDV]]*Sklop21[[#This Row],[Okvirna količina]]</f>
        <v>0</v>
      </c>
      <c r="U23" s="228"/>
    </row>
    <row r="24" spans="1:21" s="55" customFormat="1" ht="24">
      <c r="A24" s="84" t="s">
        <v>732</v>
      </c>
      <c r="B24" s="206" t="s">
        <v>900</v>
      </c>
      <c r="C24" s="207" t="s">
        <v>1022</v>
      </c>
      <c r="D24" s="229" t="s">
        <v>138</v>
      </c>
      <c r="E24" s="118"/>
      <c r="F24" s="209">
        <v>15</v>
      </c>
      <c r="G24" s="243" t="s">
        <v>1</v>
      </c>
      <c r="H2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4" s="209" t="str">
        <f>IF(Sklop21[[#This Row],[ZAHTEVANA SHEMA KAKOVOSTI]]&lt;&gt;"",Sklop21[[#This Row],[Preračunana masa/volumen/kos na enoto kg]],"")</f>
        <v/>
      </c>
      <c r="J24" s="210"/>
      <c r="K24" s="211"/>
      <c r="L24" s="211"/>
      <c r="M24" s="218"/>
      <c r="N24" s="212"/>
      <c r="O24" s="212"/>
      <c r="P24" s="213"/>
      <c r="Q24" s="212">
        <f>+Sklop21[[#This Row],[cena/enota brez DDV v EUR]]*Sklop21[[#This Row],[Stopnja DDV (%)]]</f>
        <v>0</v>
      </c>
      <c r="R24" s="212">
        <f>+Sklop21[[#This Row],[cena/enota brez DDV v EUR]]+Sklop21[[#This Row],[Davek (EUR)]]</f>
        <v>0</v>
      </c>
      <c r="S24" s="212">
        <f>+Sklop21[[#This Row],[cena/enota brez DDV v EUR]]*Sklop21[[#This Row],[Okvirna količina]]</f>
        <v>0</v>
      </c>
      <c r="T24" s="227">
        <f>+Sklop21[[#This Row],[Končna cena/enoto mere (EUR) z DDV]]*Sklop21[[#This Row],[Okvirna količina]]</f>
        <v>0</v>
      </c>
      <c r="U24" s="228"/>
    </row>
    <row r="25" spans="1:21" s="55" customFormat="1" ht="24">
      <c r="A25" s="84" t="s">
        <v>733</v>
      </c>
      <c r="B25" s="206" t="s">
        <v>1110</v>
      </c>
      <c r="C25" s="207" t="s">
        <v>1022</v>
      </c>
      <c r="D25" s="229" t="s">
        <v>138</v>
      </c>
      <c r="E25" s="118"/>
      <c r="F25" s="209">
        <v>15</v>
      </c>
      <c r="G25" s="243" t="s">
        <v>1</v>
      </c>
      <c r="H2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5" s="209" t="str">
        <f>IF(Sklop21[[#This Row],[ZAHTEVANA SHEMA KAKOVOSTI]]&lt;&gt;"",Sklop21[[#This Row],[Preračunana masa/volumen/kos na enoto kg]],"")</f>
        <v/>
      </c>
      <c r="J25" s="210"/>
      <c r="K25" s="211"/>
      <c r="L25" s="211"/>
      <c r="M25" s="218"/>
      <c r="N25" s="212"/>
      <c r="O25" s="212"/>
      <c r="P25" s="213"/>
      <c r="Q25" s="212">
        <f>+Sklop21[[#This Row],[cena/enota brez DDV v EUR]]*Sklop21[[#This Row],[Stopnja DDV (%)]]</f>
        <v>0</v>
      </c>
      <c r="R25" s="212">
        <f>+Sklop21[[#This Row],[cena/enota brez DDV v EUR]]+Sklop21[[#This Row],[Davek (EUR)]]</f>
        <v>0</v>
      </c>
      <c r="S25" s="212">
        <f>+Sklop21[[#This Row],[cena/enota brez DDV v EUR]]*Sklop21[[#This Row],[Okvirna količina]]</f>
        <v>0</v>
      </c>
      <c r="T25" s="227">
        <f>+Sklop21[[#This Row],[Končna cena/enoto mere (EUR) z DDV]]*Sklop21[[#This Row],[Okvirna količina]]</f>
        <v>0</v>
      </c>
      <c r="U25" s="228"/>
    </row>
    <row r="26" spans="1:21" s="55" customFormat="1" ht="24">
      <c r="A26" s="84" t="s">
        <v>734</v>
      </c>
      <c r="B26" s="206" t="s">
        <v>1236</v>
      </c>
      <c r="C26" s="207" t="s">
        <v>1021</v>
      </c>
      <c r="D26" s="229" t="s">
        <v>1</v>
      </c>
      <c r="E26" s="118"/>
      <c r="F26" s="209">
        <v>6</v>
      </c>
      <c r="G26" s="243" t="s">
        <v>1</v>
      </c>
      <c r="H2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26" s="209" t="str">
        <f>IF(Sklop21[[#This Row],[ZAHTEVANA SHEMA KAKOVOSTI]]&lt;&gt;"",Sklop21[[#This Row],[Preračunana masa/volumen/kos na enoto kg]],"")</f>
        <v/>
      </c>
      <c r="J26" s="210"/>
      <c r="K26" s="211"/>
      <c r="L26" s="211"/>
      <c r="M26" s="218"/>
      <c r="N26" s="212"/>
      <c r="O26" s="212"/>
      <c r="P26" s="213"/>
      <c r="Q26" s="212">
        <f>+Sklop21[[#This Row],[cena/enota brez DDV v EUR]]*Sklop21[[#This Row],[Stopnja DDV (%)]]</f>
        <v>0</v>
      </c>
      <c r="R26" s="212">
        <f>+Sklop21[[#This Row],[cena/enota brez DDV v EUR]]+Sklop21[[#This Row],[Davek (EUR)]]</f>
        <v>0</v>
      </c>
      <c r="S26" s="212">
        <f>+Sklop21[[#This Row],[cena/enota brez DDV v EUR]]*Sklop21[[#This Row],[Okvirna količina]]</f>
        <v>0</v>
      </c>
      <c r="T26" s="227">
        <f>+Sklop21[[#This Row],[Končna cena/enoto mere (EUR) z DDV]]*Sklop21[[#This Row],[Okvirna količina]]</f>
        <v>0</v>
      </c>
      <c r="U26" s="228"/>
    </row>
    <row r="27" spans="1:21" s="55" customFormat="1" ht="24">
      <c r="A27" s="84" t="s">
        <v>735</v>
      </c>
      <c r="B27" s="206" t="s">
        <v>901</v>
      </c>
      <c r="C27" s="207" t="s">
        <v>1022</v>
      </c>
      <c r="D27" s="229" t="s">
        <v>138</v>
      </c>
      <c r="E27" s="118"/>
      <c r="F27" s="209">
        <v>15</v>
      </c>
      <c r="G27" s="243" t="s">
        <v>1</v>
      </c>
      <c r="H2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7" s="209" t="str">
        <f>IF(Sklop21[[#This Row],[ZAHTEVANA SHEMA KAKOVOSTI]]&lt;&gt;"",Sklop21[[#This Row],[Preračunana masa/volumen/kos na enoto kg]],"")</f>
        <v/>
      </c>
      <c r="J27" s="210"/>
      <c r="K27" s="211"/>
      <c r="L27" s="211"/>
      <c r="M27" s="218"/>
      <c r="N27" s="212"/>
      <c r="O27" s="212"/>
      <c r="P27" s="213"/>
      <c r="Q27" s="212">
        <f>+Sklop21[[#This Row],[cena/enota brez DDV v EUR]]*Sklop21[[#This Row],[Stopnja DDV (%)]]</f>
        <v>0</v>
      </c>
      <c r="R27" s="212">
        <f>+Sklop21[[#This Row],[cena/enota brez DDV v EUR]]+Sklop21[[#This Row],[Davek (EUR)]]</f>
        <v>0</v>
      </c>
      <c r="S27" s="212">
        <f>+Sklop21[[#This Row],[cena/enota brez DDV v EUR]]*Sklop21[[#This Row],[Okvirna količina]]</f>
        <v>0</v>
      </c>
      <c r="T27" s="227">
        <f>+Sklop21[[#This Row],[Končna cena/enoto mere (EUR) z DDV]]*Sklop21[[#This Row],[Okvirna količina]]</f>
        <v>0</v>
      </c>
      <c r="U27" s="228"/>
    </row>
    <row r="28" spans="1:21" s="55" customFormat="1" ht="24">
      <c r="A28" s="84" t="s">
        <v>736</v>
      </c>
      <c r="B28" s="206" t="s">
        <v>902</v>
      </c>
      <c r="C28" s="207" t="s">
        <v>1023</v>
      </c>
      <c r="D28" s="229" t="s">
        <v>138</v>
      </c>
      <c r="E28" s="118"/>
      <c r="F28" s="209">
        <v>15</v>
      </c>
      <c r="G28" s="243" t="s">
        <v>1</v>
      </c>
      <c r="H2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8" s="209" t="str">
        <f>IF(Sklop21[[#This Row],[ZAHTEVANA SHEMA KAKOVOSTI]]&lt;&gt;"",Sklop21[[#This Row],[Preračunana masa/volumen/kos na enoto kg]],"")</f>
        <v/>
      </c>
      <c r="J28" s="210"/>
      <c r="K28" s="211"/>
      <c r="L28" s="211"/>
      <c r="M28" s="218"/>
      <c r="N28" s="212"/>
      <c r="O28" s="212"/>
      <c r="P28" s="213"/>
      <c r="Q28" s="212">
        <f>+Sklop21[[#This Row],[cena/enota brez DDV v EUR]]*Sklop21[[#This Row],[Stopnja DDV (%)]]</f>
        <v>0</v>
      </c>
      <c r="R28" s="212">
        <f>+Sklop21[[#This Row],[cena/enota brez DDV v EUR]]+Sklop21[[#This Row],[Davek (EUR)]]</f>
        <v>0</v>
      </c>
      <c r="S28" s="212">
        <f>+Sklop21[[#This Row],[cena/enota brez DDV v EUR]]*Sklop21[[#This Row],[Okvirna količina]]</f>
        <v>0</v>
      </c>
      <c r="T28" s="227">
        <f>+Sklop21[[#This Row],[Končna cena/enoto mere (EUR) z DDV]]*Sklop21[[#This Row],[Okvirna količina]]</f>
        <v>0</v>
      </c>
      <c r="U28" s="228"/>
    </row>
    <row r="29" spans="1:21" s="55" customFormat="1" ht="24">
      <c r="A29" s="84" t="s">
        <v>737</v>
      </c>
      <c r="B29" s="206" t="s">
        <v>903</v>
      </c>
      <c r="C29" s="207" t="s">
        <v>703</v>
      </c>
      <c r="D29" s="229" t="s">
        <v>138</v>
      </c>
      <c r="E29" s="118"/>
      <c r="F29" s="209">
        <v>12</v>
      </c>
      <c r="G29" s="243" t="s">
        <v>1</v>
      </c>
      <c r="H2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29" s="209" t="str">
        <f>IF(Sklop21[[#This Row],[ZAHTEVANA SHEMA KAKOVOSTI]]&lt;&gt;"",Sklop21[[#This Row],[Preračunana masa/volumen/kos na enoto kg]],"")</f>
        <v/>
      </c>
      <c r="J29" s="210"/>
      <c r="K29" s="211"/>
      <c r="L29" s="211"/>
      <c r="M29" s="218"/>
      <c r="N29" s="212"/>
      <c r="O29" s="212"/>
      <c r="P29" s="213"/>
      <c r="Q29" s="212">
        <f>+Sklop21[[#This Row],[cena/enota brez DDV v EUR]]*Sklop21[[#This Row],[Stopnja DDV (%)]]</f>
        <v>0</v>
      </c>
      <c r="R29" s="212">
        <f>+Sklop21[[#This Row],[cena/enota brez DDV v EUR]]+Sklop21[[#This Row],[Davek (EUR)]]</f>
        <v>0</v>
      </c>
      <c r="S29" s="212">
        <f>+Sklop21[[#This Row],[cena/enota brez DDV v EUR]]*Sklop21[[#This Row],[Okvirna količina]]</f>
        <v>0</v>
      </c>
      <c r="T29" s="227">
        <f>+Sklop21[[#This Row],[Končna cena/enoto mere (EUR) z DDV]]*Sklop21[[#This Row],[Okvirna količina]]</f>
        <v>0</v>
      </c>
      <c r="U29" s="228"/>
    </row>
    <row r="30" spans="1:21" s="55" customFormat="1" ht="12">
      <c r="A30" s="84" t="s">
        <v>738</v>
      </c>
      <c r="B30" s="206" t="s">
        <v>904</v>
      </c>
      <c r="C30" s="207" t="s">
        <v>1024</v>
      </c>
      <c r="D30" s="229" t="s">
        <v>138</v>
      </c>
      <c r="E30" s="118"/>
      <c r="F30" s="209">
        <v>8</v>
      </c>
      <c r="G30" s="243" t="s">
        <v>1</v>
      </c>
      <c r="H3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30" s="209" t="str">
        <f>IF(Sklop21[[#This Row],[ZAHTEVANA SHEMA KAKOVOSTI]]&lt;&gt;"",Sklop21[[#This Row],[Preračunana masa/volumen/kos na enoto kg]],"")</f>
        <v/>
      </c>
      <c r="J30" s="210"/>
      <c r="K30" s="211"/>
      <c r="L30" s="211"/>
      <c r="M30" s="218"/>
      <c r="N30" s="212"/>
      <c r="O30" s="212"/>
      <c r="P30" s="213"/>
      <c r="Q30" s="212">
        <f>+Sklop21[[#This Row],[cena/enota brez DDV v EUR]]*Sklop21[[#This Row],[Stopnja DDV (%)]]</f>
        <v>0</v>
      </c>
      <c r="R30" s="212">
        <f>+Sklop21[[#This Row],[cena/enota brez DDV v EUR]]+Sklop21[[#This Row],[Davek (EUR)]]</f>
        <v>0</v>
      </c>
      <c r="S30" s="212">
        <f>+Sklop21[[#This Row],[cena/enota brez DDV v EUR]]*Sklop21[[#This Row],[Okvirna količina]]</f>
        <v>0</v>
      </c>
      <c r="T30" s="227">
        <f>+Sklop21[[#This Row],[Končna cena/enoto mere (EUR) z DDV]]*Sklop21[[#This Row],[Okvirna količina]]</f>
        <v>0</v>
      </c>
      <c r="U30" s="228"/>
    </row>
    <row r="31" spans="1:21" s="55" customFormat="1" ht="24">
      <c r="A31" s="84" t="s">
        <v>739</v>
      </c>
      <c r="B31" s="206" t="s">
        <v>1237</v>
      </c>
      <c r="C31" s="207" t="s">
        <v>1021</v>
      </c>
      <c r="D31" s="229" t="s">
        <v>1</v>
      </c>
      <c r="E31" s="118"/>
      <c r="F31" s="209">
        <v>17</v>
      </c>
      <c r="G31" s="243" t="s">
        <v>1</v>
      </c>
      <c r="H3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</v>
      </c>
      <c r="I31" s="209" t="str">
        <f>IF(Sklop21[[#This Row],[ZAHTEVANA SHEMA KAKOVOSTI]]&lt;&gt;"",Sklop21[[#This Row],[Preračunana masa/volumen/kos na enoto kg]],"")</f>
        <v/>
      </c>
      <c r="J31" s="210"/>
      <c r="K31" s="211"/>
      <c r="L31" s="211"/>
      <c r="M31" s="218"/>
      <c r="N31" s="212"/>
      <c r="O31" s="212"/>
      <c r="P31" s="213"/>
      <c r="Q31" s="212">
        <f>+Sklop21[[#This Row],[cena/enota brez DDV v EUR]]*Sklop21[[#This Row],[Stopnja DDV (%)]]</f>
        <v>0</v>
      </c>
      <c r="R31" s="212">
        <f>+Sklop21[[#This Row],[cena/enota brez DDV v EUR]]+Sklop21[[#This Row],[Davek (EUR)]]</f>
        <v>0</v>
      </c>
      <c r="S31" s="212">
        <f>+Sklop21[[#This Row],[cena/enota brez DDV v EUR]]*Sklop21[[#This Row],[Okvirna količina]]</f>
        <v>0</v>
      </c>
      <c r="T31" s="227">
        <f>+Sklop21[[#This Row],[Končna cena/enoto mere (EUR) z DDV]]*Sklop21[[#This Row],[Okvirna količina]]</f>
        <v>0</v>
      </c>
      <c r="U31" s="228"/>
    </row>
    <row r="32" spans="1:21" s="55" customFormat="1" ht="12">
      <c r="A32" s="84" t="s">
        <v>740</v>
      </c>
      <c r="B32" s="206" t="s">
        <v>905</v>
      </c>
      <c r="C32" s="207" t="s">
        <v>1024</v>
      </c>
      <c r="D32" s="229" t="s">
        <v>138</v>
      </c>
      <c r="E32" s="118"/>
      <c r="F32" s="209">
        <v>5</v>
      </c>
      <c r="G32" s="243" t="s">
        <v>1</v>
      </c>
      <c r="H3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2" s="209" t="str">
        <f>IF(Sklop21[[#This Row],[ZAHTEVANA SHEMA KAKOVOSTI]]&lt;&gt;"",Sklop21[[#This Row],[Preračunana masa/volumen/kos na enoto kg]],"")</f>
        <v/>
      </c>
      <c r="J32" s="210"/>
      <c r="K32" s="211"/>
      <c r="L32" s="211"/>
      <c r="M32" s="218"/>
      <c r="N32" s="212"/>
      <c r="O32" s="212"/>
      <c r="P32" s="213"/>
      <c r="Q32" s="212">
        <f>+Sklop21[[#This Row],[cena/enota brez DDV v EUR]]*Sklop21[[#This Row],[Stopnja DDV (%)]]</f>
        <v>0</v>
      </c>
      <c r="R32" s="212">
        <f>+Sklop21[[#This Row],[cena/enota brez DDV v EUR]]+Sklop21[[#This Row],[Davek (EUR)]]</f>
        <v>0</v>
      </c>
      <c r="S32" s="212">
        <f>+Sklop21[[#This Row],[cena/enota brez DDV v EUR]]*Sklop21[[#This Row],[Okvirna količina]]</f>
        <v>0</v>
      </c>
      <c r="T32" s="227">
        <f>+Sklop21[[#This Row],[Končna cena/enoto mere (EUR) z DDV]]*Sklop21[[#This Row],[Okvirna količina]]</f>
        <v>0</v>
      </c>
      <c r="U32" s="228"/>
    </row>
    <row r="33" spans="1:21" s="55" customFormat="1" ht="12">
      <c r="A33" s="84" t="s">
        <v>741</v>
      </c>
      <c r="B33" s="206" t="s">
        <v>906</v>
      </c>
      <c r="C33" s="207">
        <v>1</v>
      </c>
      <c r="D33" s="229" t="s">
        <v>1</v>
      </c>
      <c r="E33" s="118"/>
      <c r="F33" s="209">
        <v>4</v>
      </c>
      <c r="G33" s="243" t="s">
        <v>1</v>
      </c>
      <c r="H3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3" s="209" t="str">
        <f>IF(Sklop21[[#This Row],[ZAHTEVANA SHEMA KAKOVOSTI]]&lt;&gt;"",Sklop21[[#This Row],[Preračunana masa/volumen/kos na enoto kg]],"")</f>
        <v/>
      </c>
      <c r="J33" s="210"/>
      <c r="K33" s="211"/>
      <c r="L33" s="211"/>
      <c r="M33" s="218"/>
      <c r="N33" s="212"/>
      <c r="O33" s="212"/>
      <c r="P33" s="213"/>
      <c r="Q33" s="212">
        <f>+Sklop21[[#This Row],[cena/enota brez DDV v EUR]]*Sklop21[[#This Row],[Stopnja DDV (%)]]</f>
        <v>0</v>
      </c>
      <c r="R33" s="212">
        <f>+Sklop21[[#This Row],[cena/enota brez DDV v EUR]]+Sklop21[[#This Row],[Davek (EUR)]]</f>
        <v>0</v>
      </c>
      <c r="S33" s="212">
        <f>+Sklop21[[#This Row],[cena/enota brez DDV v EUR]]*Sklop21[[#This Row],[Okvirna količina]]</f>
        <v>0</v>
      </c>
      <c r="T33" s="227">
        <f>+Sklop21[[#This Row],[Končna cena/enoto mere (EUR) z DDV]]*Sklop21[[#This Row],[Okvirna količina]]</f>
        <v>0</v>
      </c>
      <c r="U33" s="228"/>
    </row>
    <row r="34" spans="1:21" s="55" customFormat="1" ht="12">
      <c r="A34" s="84" t="s">
        <v>742</v>
      </c>
      <c r="B34" s="206" t="s">
        <v>907</v>
      </c>
      <c r="C34" s="207">
        <v>1</v>
      </c>
      <c r="D34" s="229" t="s">
        <v>1</v>
      </c>
      <c r="E34" s="118"/>
      <c r="F34" s="209">
        <v>50</v>
      </c>
      <c r="G34" s="243" t="s">
        <v>1</v>
      </c>
      <c r="H3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4" s="209" t="str">
        <f>IF(Sklop21[[#This Row],[ZAHTEVANA SHEMA KAKOVOSTI]]&lt;&gt;"",Sklop21[[#This Row],[Preračunana masa/volumen/kos na enoto kg]],"")</f>
        <v/>
      </c>
      <c r="J34" s="210"/>
      <c r="K34" s="211"/>
      <c r="L34" s="211"/>
      <c r="M34" s="218"/>
      <c r="N34" s="212"/>
      <c r="O34" s="212"/>
      <c r="P34" s="213"/>
      <c r="Q34" s="212">
        <f>+Sklop21[[#This Row],[cena/enota brez DDV v EUR]]*Sklop21[[#This Row],[Stopnja DDV (%)]]</f>
        <v>0</v>
      </c>
      <c r="R34" s="212">
        <f>+Sklop21[[#This Row],[cena/enota brez DDV v EUR]]+Sklop21[[#This Row],[Davek (EUR)]]</f>
        <v>0</v>
      </c>
      <c r="S34" s="212">
        <f>+Sklop21[[#This Row],[cena/enota brez DDV v EUR]]*Sklop21[[#This Row],[Okvirna količina]]</f>
        <v>0</v>
      </c>
      <c r="T34" s="227">
        <f>+Sklop21[[#This Row],[Končna cena/enoto mere (EUR) z DDV]]*Sklop21[[#This Row],[Okvirna količina]]</f>
        <v>0</v>
      </c>
      <c r="U34" s="228"/>
    </row>
    <row r="35" spans="1:21" s="55" customFormat="1" ht="24">
      <c r="A35" s="84" t="s">
        <v>743</v>
      </c>
      <c r="B35" s="206" t="s">
        <v>1238</v>
      </c>
      <c r="C35" s="207" t="s">
        <v>1021</v>
      </c>
      <c r="D35" s="229" t="s">
        <v>1</v>
      </c>
      <c r="E35" s="118"/>
      <c r="F35" s="209">
        <v>7</v>
      </c>
      <c r="G35" s="243" t="s">
        <v>1</v>
      </c>
      <c r="H3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35" s="209" t="str">
        <f>IF(Sklop21[[#This Row],[ZAHTEVANA SHEMA KAKOVOSTI]]&lt;&gt;"",Sklop21[[#This Row],[Preračunana masa/volumen/kos na enoto kg]],"")</f>
        <v/>
      </c>
      <c r="J35" s="210"/>
      <c r="K35" s="211"/>
      <c r="L35" s="211"/>
      <c r="M35" s="218"/>
      <c r="N35" s="212"/>
      <c r="O35" s="212"/>
      <c r="P35" s="213"/>
      <c r="Q35" s="212">
        <f>+Sklop21[[#This Row],[cena/enota brez DDV v EUR]]*Sklop21[[#This Row],[Stopnja DDV (%)]]</f>
        <v>0</v>
      </c>
      <c r="R35" s="212">
        <f>+Sklop21[[#This Row],[cena/enota brez DDV v EUR]]+Sklop21[[#This Row],[Davek (EUR)]]</f>
        <v>0</v>
      </c>
      <c r="S35" s="212">
        <f>+Sklop21[[#This Row],[cena/enota brez DDV v EUR]]*Sklop21[[#This Row],[Okvirna količina]]</f>
        <v>0</v>
      </c>
      <c r="T35" s="227">
        <f>+Sklop21[[#This Row],[Končna cena/enoto mere (EUR) z DDV]]*Sklop21[[#This Row],[Okvirna količina]]</f>
        <v>0</v>
      </c>
      <c r="U35" s="228"/>
    </row>
    <row r="36" spans="1:21" s="55" customFormat="1" ht="12">
      <c r="A36" s="84" t="s">
        <v>744</v>
      </c>
      <c r="B36" s="206" t="s">
        <v>908</v>
      </c>
      <c r="C36" s="207">
        <v>1</v>
      </c>
      <c r="D36" s="229" t="s">
        <v>1</v>
      </c>
      <c r="E36" s="118"/>
      <c r="F36" s="209">
        <v>16</v>
      </c>
      <c r="G36" s="243" t="s">
        <v>1</v>
      </c>
      <c r="H3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I36" s="209" t="str">
        <f>IF(Sklop21[[#This Row],[ZAHTEVANA SHEMA KAKOVOSTI]]&lt;&gt;"",Sklop21[[#This Row],[Preračunana masa/volumen/kos na enoto kg]],"")</f>
        <v/>
      </c>
      <c r="J36" s="210"/>
      <c r="K36" s="211"/>
      <c r="L36" s="211"/>
      <c r="M36" s="218"/>
      <c r="N36" s="212"/>
      <c r="O36" s="212"/>
      <c r="P36" s="213"/>
      <c r="Q36" s="212">
        <f>+Sklop21[[#This Row],[cena/enota brez DDV v EUR]]*Sklop21[[#This Row],[Stopnja DDV (%)]]</f>
        <v>0</v>
      </c>
      <c r="R36" s="212">
        <f>+Sklop21[[#This Row],[cena/enota brez DDV v EUR]]+Sklop21[[#This Row],[Davek (EUR)]]</f>
        <v>0</v>
      </c>
      <c r="S36" s="212">
        <f>+Sklop21[[#This Row],[cena/enota brez DDV v EUR]]*Sklop21[[#This Row],[Okvirna količina]]</f>
        <v>0</v>
      </c>
      <c r="T36" s="227">
        <f>+Sklop21[[#This Row],[Končna cena/enoto mere (EUR) z DDV]]*Sklop21[[#This Row],[Okvirna količina]]</f>
        <v>0</v>
      </c>
      <c r="U36" s="228"/>
    </row>
    <row r="37" spans="1:21" s="55" customFormat="1" ht="12">
      <c r="A37" s="84" t="s">
        <v>745</v>
      </c>
      <c r="B37" s="206" t="s">
        <v>909</v>
      </c>
      <c r="C37" s="207" t="s">
        <v>1025</v>
      </c>
      <c r="D37" s="229" t="s">
        <v>138</v>
      </c>
      <c r="E37" s="118"/>
      <c r="F37" s="209">
        <v>20</v>
      </c>
      <c r="G37" s="243" t="s">
        <v>1</v>
      </c>
      <c r="H3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7" s="209" t="str">
        <f>IF(Sklop21[[#This Row],[ZAHTEVANA SHEMA KAKOVOSTI]]&lt;&gt;"",Sklop21[[#This Row],[Preračunana masa/volumen/kos na enoto kg]],"")</f>
        <v/>
      </c>
      <c r="J37" s="210"/>
      <c r="K37" s="211"/>
      <c r="L37" s="211"/>
      <c r="M37" s="218"/>
      <c r="N37" s="212"/>
      <c r="O37" s="212"/>
      <c r="P37" s="213"/>
      <c r="Q37" s="212">
        <f>+Sklop21[[#This Row],[cena/enota brez DDV v EUR]]*Sklop21[[#This Row],[Stopnja DDV (%)]]</f>
        <v>0</v>
      </c>
      <c r="R37" s="212">
        <f>+Sklop21[[#This Row],[cena/enota brez DDV v EUR]]+Sklop21[[#This Row],[Davek (EUR)]]</f>
        <v>0</v>
      </c>
      <c r="S37" s="212">
        <f>+Sklop21[[#This Row],[cena/enota brez DDV v EUR]]*Sklop21[[#This Row],[Okvirna količina]]</f>
        <v>0</v>
      </c>
      <c r="T37" s="227">
        <f>+Sklop21[[#This Row],[Končna cena/enoto mere (EUR) z DDV]]*Sklop21[[#This Row],[Okvirna količina]]</f>
        <v>0</v>
      </c>
      <c r="U37" s="228"/>
    </row>
    <row r="38" spans="1:21" s="55" customFormat="1" ht="12">
      <c r="A38" s="84" t="s">
        <v>746</v>
      </c>
      <c r="B38" s="206" t="s">
        <v>910</v>
      </c>
      <c r="C38" s="207">
        <v>1</v>
      </c>
      <c r="D38" s="229" t="s">
        <v>1</v>
      </c>
      <c r="E38" s="118"/>
      <c r="F38" s="209">
        <v>20</v>
      </c>
      <c r="G38" s="243" t="s">
        <v>1</v>
      </c>
      <c r="H3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8" s="209" t="str">
        <f>IF(Sklop21[[#This Row],[ZAHTEVANA SHEMA KAKOVOSTI]]&lt;&gt;"",Sklop21[[#This Row],[Preračunana masa/volumen/kos na enoto kg]],"")</f>
        <v/>
      </c>
      <c r="J38" s="210"/>
      <c r="K38" s="211"/>
      <c r="L38" s="211"/>
      <c r="M38" s="218"/>
      <c r="N38" s="212"/>
      <c r="O38" s="212"/>
      <c r="P38" s="213"/>
      <c r="Q38" s="212">
        <f>+Sklop21[[#This Row],[cena/enota brez DDV v EUR]]*Sklop21[[#This Row],[Stopnja DDV (%)]]</f>
        <v>0</v>
      </c>
      <c r="R38" s="212">
        <f>+Sklop21[[#This Row],[cena/enota brez DDV v EUR]]+Sklop21[[#This Row],[Davek (EUR)]]</f>
        <v>0</v>
      </c>
      <c r="S38" s="212">
        <f>+Sklop21[[#This Row],[cena/enota brez DDV v EUR]]*Sklop21[[#This Row],[Okvirna količina]]</f>
        <v>0</v>
      </c>
      <c r="T38" s="227">
        <f>+Sklop21[[#This Row],[Končna cena/enoto mere (EUR) z DDV]]*Sklop21[[#This Row],[Okvirna količina]]</f>
        <v>0</v>
      </c>
      <c r="U38" s="228"/>
    </row>
    <row r="39" spans="1:21" s="55" customFormat="1" ht="12">
      <c r="A39" s="84" t="s">
        <v>747</v>
      </c>
      <c r="B39" s="206" t="s">
        <v>911</v>
      </c>
      <c r="C39" s="207" t="s">
        <v>420</v>
      </c>
      <c r="D39" s="229" t="s">
        <v>1</v>
      </c>
      <c r="E39" s="118"/>
      <c r="F39" s="209">
        <v>4</v>
      </c>
      <c r="G39" s="243" t="s">
        <v>1</v>
      </c>
      <c r="H3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39" s="209" t="str">
        <f>IF(Sklop21[[#This Row],[ZAHTEVANA SHEMA KAKOVOSTI]]&lt;&gt;"",Sklop21[[#This Row],[Preračunana masa/volumen/kos na enoto kg]],"")</f>
        <v/>
      </c>
      <c r="J39" s="210"/>
      <c r="K39" s="211"/>
      <c r="L39" s="211"/>
      <c r="M39" s="218"/>
      <c r="N39" s="212"/>
      <c r="O39" s="212"/>
      <c r="P39" s="213"/>
      <c r="Q39" s="212">
        <f>+Sklop21[[#This Row],[cena/enota brez DDV v EUR]]*Sklop21[[#This Row],[Stopnja DDV (%)]]</f>
        <v>0</v>
      </c>
      <c r="R39" s="212">
        <f>+Sklop21[[#This Row],[cena/enota brez DDV v EUR]]+Sklop21[[#This Row],[Davek (EUR)]]</f>
        <v>0</v>
      </c>
      <c r="S39" s="212">
        <f>+Sklop21[[#This Row],[cena/enota brez DDV v EUR]]*Sklop21[[#This Row],[Okvirna količina]]</f>
        <v>0</v>
      </c>
      <c r="T39" s="227">
        <f>+Sklop21[[#This Row],[Končna cena/enoto mere (EUR) z DDV]]*Sklop21[[#This Row],[Okvirna količina]]</f>
        <v>0</v>
      </c>
      <c r="U39" s="228"/>
    </row>
    <row r="40" spans="1:21" s="55" customFormat="1" ht="24">
      <c r="A40" s="84" t="s">
        <v>748</v>
      </c>
      <c r="B40" s="206" t="s">
        <v>912</v>
      </c>
      <c r="C40" s="207">
        <v>100</v>
      </c>
      <c r="D40" s="229" t="s">
        <v>138</v>
      </c>
      <c r="E40" s="118"/>
      <c r="F40" s="209">
        <v>450</v>
      </c>
      <c r="G40" s="243" t="s">
        <v>0</v>
      </c>
      <c r="H4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</v>
      </c>
      <c r="I40" s="209" t="str">
        <f>IF(Sklop21[[#This Row],[ZAHTEVANA SHEMA KAKOVOSTI]]&lt;&gt;"",Sklop21[[#This Row],[Preračunana masa/volumen/kos na enoto kg]],"")</f>
        <v/>
      </c>
      <c r="J40" s="210"/>
      <c r="K40" s="211"/>
      <c r="L40" s="211"/>
      <c r="M40" s="218"/>
      <c r="N40" s="212"/>
      <c r="O40" s="212"/>
      <c r="P40" s="213"/>
      <c r="Q40" s="212">
        <f>+Sklop21[[#This Row],[cena/enota brez DDV v EUR]]*Sklop21[[#This Row],[Stopnja DDV (%)]]</f>
        <v>0</v>
      </c>
      <c r="R40" s="212">
        <f>+Sklop21[[#This Row],[cena/enota brez DDV v EUR]]+Sklop21[[#This Row],[Davek (EUR)]]</f>
        <v>0</v>
      </c>
      <c r="S40" s="212">
        <f>+Sklop21[[#This Row],[cena/enota brez DDV v EUR]]*Sklop21[[#This Row],[Okvirna količina]]</f>
        <v>0</v>
      </c>
      <c r="T40" s="227">
        <f>+Sklop21[[#This Row],[Končna cena/enoto mere (EUR) z DDV]]*Sklop21[[#This Row],[Okvirna količina]]</f>
        <v>0</v>
      </c>
      <c r="U40" s="228"/>
    </row>
    <row r="41" spans="1:21" s="55" customFormat="1" ht="24">
      <c r="A41" s="84" t="s">
        <v>749</v>
      </c>
      <c r="B41" s="206" t="s">
        <v>913</v>
      </c>
      <c r="C41" s="207">
        <v>100</v>
      </c>
      <c r="D41" s="229" t="s">
        <v>138</v>
      </c>
      <c r="E41" s="118"/>
      <c r="F41" s="209">
        <v>180</v>
      </c>
      <c r="G41" s="243" t="s">
        <v>0</v>
      </c>
      <c r="H4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41" s="209" t="str">
        <f>IF(Sklop21[[#This Row],[ZAHTEVANA SHEMA KAKOVOSTI]]&lt;&gt;"",Sklop21[[#This Row],[Preračunana masa/volumen/kos na enoto kg]],"")</f>
        <v/>
      </c>
      <c r="J41" s="210"/>
      <c r="K41" s="211"/>
      <c r="L41" s="211"/>
      <c r="M41" s="218"/>
      <c r="N41" s="212"/>
      <c r="O41" s="212"/>
      <c r="P41" s="213"/>
      <c r="Q41" s="212">
        <f>+Sklop21[[#This Row],[cena/enota brez DDV v EUR]]*Sklop21[[#This Row],[Stopnja DDV (%)]]</f>
        <v>0</v>
      </c>
      <c r="R41" s="212">
        <f>+Sklop21[[#This Row],[cena/enota brez DDV v EUR]]+Sklop21[[#This Row],[Davek (EUR)]]</f>
        <v>0</v>
      </c>
      <c r="S41" s="212">
        <f>+Sklop21[[#This Row],[cena/enota brez DDV v EUR]]*Sklop21[[#This Row],[Okvirna količina]]</f>
        <v>0</v>
      </c>
      <c r="T41" s="227">
        <f>+Sklop21[[#This Row],[Končna cena/enoto mere (EUR) z DDV]]*Sklop21[[#This Row],[Okvirna količina]]</f>
        <v>0</v>
      </c>
      <c r="U41" s="228"/>
    </row>
    <row r="42" spans="1:21" s="55" customFormat="1" ht="24">
      <c r="A42" s="84" t="s">
        <v>750</v>
      </c>
      <c r="B42" s="206" t="s">
        <v>914</v>
      </c>
      <c r="C42" s="207" t="s">
        <v>291</v>
      </c>
      <c r="D42" s="229" t="s">
        <v>138</v>
      </c>
      <c r="E42" s="118"/>
      <c r="F42" s="209">
        <v>10</v>
      </c>
      <c r="G42" s="243" t="s">
        <v>1</v>
      </c>
      <c r="H4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2" s="209" t="str">
        <f>IF(Sklop21[[#This Row],[ZAHTEVANA SHEMA KAKOVOSTI]]&lt;&gt;"",Sklop21[[#This Row],[Preračunana masa/volumen/kos na enoto kg]],"")</f>
        <v/>
      </c>
      <c r="J42" s="210"/>
      <c r="K42" s="211"/>
      <c r="L42" s="211"/>
      <c r="M42" s="218"/>
      <c r="N42" s="212"/>
      <c r="O42" s="212"/>
      <c r="P42" s="213"/>
      <c r="Q42" s="212">
        <f>+Sklop21[[#This Row],[cena/enota brez DDV v EUR]]*Sklop21[[#This Row],[Stopnja DDV (%)]]</f>
        <v>0</v>
      </c>
      <c r="R42" s="212">
        <f>+Sklop21[[#This Row],[cena/enota brez DDV v EUR]]+Sklop21[[#This Row],[Davek (EUR)]]</f>
        <v>0</v>
      </c>
      <c r="S42" s="212">
        <f>+Sklop21[[#This Row],[cena/enota brez DDV v EUR]]*Sklop21[[#This Row],[Okvirna količina]]</f>
        <v>0</v>
      </c>
      <c r="T42" s="227">
        <f>+Sklop21[[#This Row],[Končna cena/enoto mere (EUR) z DDV]]*Sklop21[[#This Row],[Okvirna količina]]</f>
        <v>0</v>
      </c>
      <c r="U42" s="228"/>
    </row>
    <row r="43" spans="1:21" s="55" customFormat="1" ht="24">
      <c r="A43" s="84" t="s">
        <v>751</v>
      </c>
      <c r="B43" s="206" t="s">
        <v>1111</v>
      </c>
      <c r="C43" s="207">
        <v>80</v>
      </c>
      <c r="D43" s="229" t="s">
        <v>138</v>
      </c>
      <c r="E43" s="118"/>
      <c r="F43" s="209">
        <v>140</v>
      </c>
      <c r="G43" s="243" t="s">
        <v>0</v>
      </c>
      <c r="H4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11.200000000000001</v>
      </c>
      <c r="I43" s="209" t="str">
        <f>IF(Sklop21[[#This Row],[ZAHTEVANA SHEMA KAKOVOSTI]]&lt;&gt;"",Sklop21[[#This Row],[Preračunana masa/volumen/kos na enoto kg]],"")</f>
        <v/>
      </c>
      <c r="J43" s="210"/>
      <c r="K43" s="211"/>
      <c r="L43" s="211"/>
      <c r="M43" s="218"/>
      <c r="N43" s="212"/>
      <c r="O43" s="212"/>
      <c r="P43" s="213"/>
      <c r="Q43" s="212">
        <f>+Sklop21[[#This Row],[cena/enota brez DDV v EUR]]*Sklop21[[#This Row],[Stopnja DDV (%)]]</f>
        <v>0</v>
      </c>
      <c r="R43" s="212">
        <f>+Sklop21[[#This Row],[cena/enota brez DDV v EUR]]+Sklop21[[#This Row],[Davek (EUR)]]</f>
        <v>0</v>
      </c>
      <c r="S43" s="212">
        <f>+Sklop21[[#This Row],[cena/enota brez DDV v EUR]]*Sklop21[[#This Row],[Okvirna količina]]</f>
        <v>0</v>
      </c>
      <c r="T43" s="227">
        <f>+Sklop21[[#This Row],[Končna cena/enoto mere (EUR) z DDV]]*Sklop21[[#This Row],[Okvirna količina]]</f>
        <v>0</v>
      </c>
      <c r="U43" s="228"/>
    </row>
    <row r="44" spans="1:21" s="55" customFormat="1" ht="12">
      <c r="A44" s="84" t="s">
        <v>752</v>
      </c>
      <c r="B44" s="206" t="s">
        <v>915</v>
      </c>
      <c r="C44" s="207">
        <v>20</v>
      </c>
      <c r="D44" s="229" t="s">
        <v>138</v>
      </c>
      <c r="E44" s="118"/>
      <c r="F44" s="209">
        <v>3500</v>
      </c>
      <c r="G44" s="243" t="s">
        <v>0</v>
      </c>
      <c r="H4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44" s="209" t="str">
        <f>IF(Sklop21[[#This Row],[ZAHTEVANA SHEMA KAKOVOSTI]]&lt;&gt;"",Sklop21[[#This Row],[Preračunana masa/volumen/kos na enoto kg]],"")</f>
        <v/>
      </c>
      <c r="J44" s="210"/>
      <c r="K44" s="211"/>
      <c r="L44" s="211"/>
      <c r="M44" s="218"/>
      <c r="N44" s="212"/>
      <c r="O44" s="212"/>
      <c r="P44" s="213"/>
      <c r="Q44" s="212">
        <f>+Sklop21[[#This Row],[cena/enota brez DDV v EUR]]*Sklop21[[#This Row],[Stopnja DDV (%)]]</f>
        <v>0</v>
      </c>
      <c r="R44" s="212">
        <f>+Sklop21[[#This Row],[cena/enota brez DDV v EUR]]+Sklop21[[#This Row],[Davek (EUR)]]</f>
        <v>0</v>
      </c>
      <c r="S44" s="212">
        <f>+Sklop21[[#This Row],[cena/enota brez DDV v EUR]]*Sklop21[[#This Row],[Okvirna količina]]</f>
        <v>0</v>
      </c>
      <c r="T44" s="227">
        <f>+Sklop21[[#This Row],[Končna cena/enoto mere (EUR) z DDV]]*Sklop21[[#This Row],[Okvirna količina]]</f>
        <v>0</v>
      </c>
      <c r="U44" s="228"/>
    </row>
    <row r="45" spans="1:21" s="55" customFormat="1" ht="48">
      <c r="A45" s="84" t="s">
        <v>753</v>
      </c>
      <c r="B45" s="206" t="s">
        <v>916</v>
      </c>
      <c r="C45" s="207" t="s">
        <v>1026</v>
      </c>
      <c r="D45" s="229" t="s">
        <v>138</v>
      </c>
      <c r="E45" s="118"/>
      <c r="F45" s="209">
        <v>150</v>
      </c>
      <c r="G45" s="243" t="s">
        <v>1</v>
      </c>
      <c r="H4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45" s="209" t="str">
        <f>IF(Sklop21[[#This Row],[ZAHTEVANA SHEMA KAKOVOSTI]]&lt;&gt;"",Sklop21[[#This Row],[Preračunana masa/volumen/kos na enoto kg]],"")</f>
        <v/>
      </c>
      <c r="J45" s="210"/>
      <c r="K45" s="211"/>
      <c r="L45" s="211"/>
      <c r="M45" s="218"/>
      <c r="N45" s="212"/>
      <c r="O45" s="212"/>
      <c r="P45" s="213"/>
      <c r="Q45" s="212">
        <f>+Sklop21[[#This Row],[cena/enota brez DDV v EUR]]*Sklop21[[#This Row],[Stopnja DDV (%)]]</f>
        <v>0</v>
      </c>
      <c r="R45" s="212">
        <f>+Sklop21[[#This Row],[cena/enota brez DDV v EUR]]+Sklop21[[#This Row],[Davek (EUR)]]</f>
        <v>0</v>
      </c>
      <c r="S45" s="212">
        <f>+Sklop21[[#This Row],[cena/enota brez DDV v EUR]]*Sklop21[[#This Row],[Okvirna količina]]</f>
        <v>0</v>
      </c>
      <c r="T45" s="227">
        <f>+Sklop21[[#This Row],[Končna cena/enoto mere (EUR) z DDV]]*Sklop21[[#This Row],[Okvirna količina]]</f>
        <v>0</v>
      </c>
      <c r="U45" s="228"/>
    </row>
    <row r="46" spans="1:21" s="55" customFormat="1" ht="12">
      <c r="A46" s="84" t="s">
        <v>754</v>
      </c>
      <c r="B46" s="206" t="s">
        <v>1172</v>
      </c>
      <c r="C46" s="207">
        <v>1</v>
      </c>
      <c r="D46" s="229" t="s">
        <v>94</v>
      </c>
      <c r="E46" s="118"/>
      <c r="F46" s="209">
        <v>30</v>
      </c>
      <c r="G46" s="243" t="s">
        <v>94</v>
      </c>
      <c r="H4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6" s="209" t="str">
        <f>IF(Sklop21[[#This Row],[ZAHTEVANA SHEMA KAKOVOSTI]]&lt;&gt;"",Sklop21[[#This Row],[Preračunana masa/volumen/kos na enoto kg]],"")</f>
        <v/>
      </c>
      <c r="J46" s="210"/>
      <c r="K46" s="211"/>
      <c r="L46" s="211"/>
      <c r="M46" s="218"/>
      <c r="N46" s="212"/>
      <c r="O46" s="212"/>
      <c r="P46" s="213"/>
      <c r="Q46" s="212">
        <f>+Sklop21[[#This Row],[cena/enota brez DDV v EUR]]*Sklop21[[#This Row],[Stopnja DDV (%)]]</f>
        <v>0</v>
      </c>
      <c r="R46" s="212">
        <f>+Sklop21[[#This Row],[cena/enota brez DDV v EUR]]+Sklop21[[#This Row],[Davek (EUR)]]</f>
        <v>0</v>
      </c>
      <c r="S46" s="212">
        <f>+Sklop21[[#This Row],[cena/enota brez DDV v EUR]]*Sklop21[[#This Row],[Okvirna količina]]</f>
        <v>0</v>
      </c>
      <c r="T46" s="227">
        <f>+Sklop21[[#This Row],[Končna cena/enoto mere (EUR) z DDV]]*Sklop21[[#This Row],[Okvirna količina]]</f>
        <v>0</v>
      </c>
      <c r="U46" s="228"/>
    </row>
    <row r="47" spans="1:21" s="55" customFormat="1" ht="12">
      <c r="A47" s="84" t="s">
        <v>755</v>
      </c>
      <c r="B47" s="206" t="s">
        <v>917</v>
      </c>
      <c r="C47" s="207">
        <v>1</v>
      </c>
      <c r="D47" s="229" t="s">
        <v>1</v>
      </c>
      <c r="E47" s="118"/>
      <c r="F47" s="209">
        <v>2</v>
      </c>
      <c r="G47" s="243" t="s">
        <v>1</v>
      </c>
      <c r="H4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47" s="209" t="str">
        <f>IF(Sklop21[[#This Row],[ZAHTEVANA SHEMA KAKOVOSTI]]&lt;&gt;"",Sklop21[[#This Row],[Preračunana masa/volumen/kos na enoto kg]],"")</f>
        <v/>
      </c>
      <c r="J47" s="210"/>
      <c r="K47" s="211"/>
      <c r="L47" s="211"/>
      <c r="M47" s="218"/>
      <c r="N47" s="212"/>
      <c r="O47" s="212"/>
      <c r="P47" s="213"/>
      <c r="Q47" s="212">
        <f>+Sklop21[[#This Row],[cena/enota brez DDV v EUR]]*Sklop21[[#This Row],[Stopnja DDV (%)]]</f>
        <v>0</v>
      </c>
      <c r="R47" s="212">
        <f>+Sklop21[[#This Row],[cena/enota brez DDV v EUR]]+Sklop21[[#This Row],[Davek (EUR)]]</f>
        <v>0</v>
      </c>
      <c r="S47" s="212">
        <f>+Sklop21[[#This Row],[cena/enota brez DDV v EUR]]*Sklop21[[#This Row],[Okvirna količina]]</f>
        <v>0</v>
      </c>
      <c r="T47" s="227">
        <f>+Sklop21[[#This Row],[Končna cena/enoto mere (EUR) z DDV]]*Sklop21[[#This Row],[Okvirna količina]]</f>
        <v>0</v>
      </c>
      <c r="U47" s="228"/>
    </row>
    <row r="48" spans="1:21" s="55" customFormat="1" ht="12">
      <c r="A48" s="84" t="s">
        <v>756</v>
      </c>
      <c r="B48" s="206" t="s">
        <v>918</v>
      </c>
      <c r="C48" s="207" t="s">
        <v>1027</v>
      </c>
      <c r="D48" s="229" t="s">
        <v>138</v>
      </c>
      <c r="E48" s="118"/>
      <c r="F48" s="209">
        <v>30</v>
      </c>
      <c r="G48" s="243" t="s">
        <v>1</v>
      </c>
      <c r="H4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8" s="209" t="str">
        <f>IF(Sklop21[[#This Row],[ZAHTEVANA SHEMA KAKOVOSTI]]&lt;&gt;"",Sklop21[[#This Row],[Preračunana masa/volumen/kos na enoto kg]],"")</f>
        <v/>
      </c>
      <c r="J48" s="210"/>
      <c r="K48" s="211"/>
      <c r="L48" s="211"/>
      <c r="M48" s="218"/>
      <c r="N48" s="212"/>
      <c r="O48" s="212"/>
      <c r="P48" s="213"/>
      <c r="Q48" s="212">
        <f>+Sklop21[[#This Row],[cena/enota brez DDV v EUR]]*Sklop21[[#This Row],[Stopnja DDV (%)]]</f>
        <v>0</v>
      </c>
      <c r="R48" s="212">
        <f>+Sklop21[[#This Row],[cena/enota brez DDV v EUR]]+Sklop21[[#This Row],[Davek (EUR)]]</f>
        <v>0</v>
      </c>
      <c r="S48" s="212">
        <f>+Sklop21[[#This Row],[cena/enota brez DDV v EUR]]*Sklop21[[#This Row],[Okvirna količina]]</f>
        <v>0</v>
      </c>
      <c r="T48" s="227">
        <f>+Sklop21[[#This Row],[Končna cena/enoto mere (EUR) z DDV]]*Sklop21[[#This Row],[Okvirna količina]]</f>
        <v>0</v>
      </c>
      <c r="U48" s="228"/>
    </row>
    <row r="49" spans="1:21" s="55" customFormat="1" ht="12">
      <c r="A49" s="84" t="s">
        <v>757</v>
      </c>
      <c r="B49" s="206" t="s">
        <v>919</v>
      </c>
      <c r="C49" s="207" t="s">
        <v>697</v>
      </c>
      <c r="D49" s="229" t="s">
        <v>138</v>
      </c>
      <c r="E49" s="118"/>
      <c r="F49" s="209">
        <v>30</v>
      </c>
      <c r="G49" s="243" t="s">
        <v>1</v>
      </c>
      <c r="H4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9" s="209" t="str">
        <f>IF(Sklop21[[#This Row],[ZAHTEVANA SHEMA KAKOVOSTI]]&lt;&gt;"",Sklop21[[#This Row],[Preračunana masa/volumen/kos na enoto kg]],"")</f>
        <v/>
      </c>
      <c r="J49" s="210"/>
      <c r="K49" s="211"/>
      <c r="L49" s="211"/>
      <c r="M49" s="218"/>
      <c r="N49" s="212"/>
      <c r="O49" s="212"/>
      <c r="P49" s="213"/>
      <c r="Q49" s="212">
        <f>+Sklop21[[#This Row],[cena/enota brez DDV v EUR]]*Sklop21[[#This Row],[Stopnja DDV (%)]]</f>
        <v>0</v>
      </c>
      <c r="R49" s="212">
        <f>+Sklop21[[#This Row],[cena/enota brez DDV v EUR]]+Sklop21[[#This Row],[Davek (EUR)]]</f>
        <v>0</v>
      </c>
      <c r="S49" s="212">
        <f>+Sklop21[[#This Row],[cena/enota brez DDV v EUR]]*Sklop21[[#This Row],[Okvirna količina]]</f>
        <v>0</v>
      </c>
      <c r="T49" s="227">
        <f>+Sklop21[[#This Row],[Končna cena/enoto mere (EUR) z DDV]]*Sklop21[[#This Row],[Okvirna količina]]</f>
        <v>0</v>
      </c>
      <c r="U49" s="228"/>
    </row>
    <row r="50" spans="1:21" s="55" customFormat="1" ht="12">
      <c r="A50" s="84" t="s">
        <v>758</v>
      </c>
      <c r="B50" s="206" t="s">
        <v>920</v>
      </c>
      <c r="C50" s="207" t="s">
        <v>571</v>
      </c>
      <c r="D50" s="229" t="s">
        <v>1</v>
      </c>
      <c r="E50" s="118"/>
      <c r="F50" s="209">
        <v>80</v>
      </c>
      <c r="G50" s="243" t="s">
        <v>1</v>
      </c>
      <c r="H5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50" s="209" t="str">
        <f>IF(Sklop21[[#This Row],[ZAHTEVANA SHEMA KAKOVOSTI]]&lt;&gt;"",Sklop21[[#This Row],[Preračunana masa/volumen/kos na enoto kg]],"")</f>
        <v/>
      </c>
      <c r="J50" s="210"/>
      <c r="K50" s="211"/>
      <c r="L50" s="211"/>
      <c r="M50" s="218"/>
      <c r="N50" s="212"/>
      <c r="O50" s="212"/>
      <c r="P50" s="213"/>
      <c r="Q50" s="212">
        <f>+Sklop21[[#This Row],[cena/enota brez DDV v EUR]]*Sklop21[[#This Row],[Stopnja DDV (%)]]</f>
        <v>0</v>
      </c>
      <c r="R50" s="212">
        <f>+Sklop21[[#This Row],[cena/enota brez DDV v EUR]]+Sklop21[[#This Row],[Davek (EUR)]]</f>
        <v>0</v>
      </c>
      <c r="S50" s="212">
        <f>+Sklop21[[#This Row],[cena/enota brez DDV v EUR]]*Sklop21[[#This Row],[Okvirna količina]]</f>
        <v>0</v>
      </c>
      <c r="T50" s="227">
        <f>+Sklop21[[#This Row],[Končna cena/enoto mere (EUR) z DDV]]*Sklop21[[#This Row],[Okvirna količina]]</f>
        <v>0</v>
      </c>
      <c r="U50" s="228"/>
    </row>
    <row r="51" spans="1:21" s="55" customFormat="1" ht="24">
      <c r="A51" s="84" t="s">
        <v>759</v>
      </c>
      <c r="B51" s="206" t="s">
        <v>921</v>
      </c>
      <c r="C51" s="207" t="s">
        <v>698</v>
      </c>
      <c r="D51" s="229" t="s">
        <v>138</v>
      </c>
      <c r="E51" s="118"/>
      <c r="F51" s="209">
        <v>60</v>
      </c>
      <c r="G51" s="243" t="s">
        <v>1</v>
      </c>
      <c r="H5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51" s="209" t="str">
        <f>IF(Sklop21[[#This Row],[ZAHTEVANA SHEMA KAKOVOSTI]]&lt;&gt;"",Sklop21[[#This Row],[Preračunana masa/volumen/kos na enoto kg]],"")</f>
        <v/>
      </c>
      <c r="J51" s="210"/>
      <c r="K51" s="211"/>
      <c r="L51" s="211"/>
      <c r="M51" s="218"/>
      <c r="N51" s="212"/>
      <c r="O51" s="212"/>
      <c r="P51" s="213"/>
      <c r="Q51" s="212">
        <f>+Sklop21[[#This Row],[cena/enota brez DDV v EUR]]*Sklop21[[#This Row],[Stopnja DDV (%)]]</f>
        <v>0</v>
      </c>
      <c r="R51" s="212">
        <f>+Sklop21[[#This Row],[cena/enota brez DDV v EUR]]+Sklop21[[#This Row],[Davek (EUR)]]</f>
        <v>0</v>
      </c>
      <c r="S51" s="212">
        <f>+Sklop21[[#This Row],[cena/enota brez DDV v EUR]]*Sklop21[[#This Row],[Okvirna količina]]</f>
        <v>0</v>
      </c>
      <c r="T51" s="227">
        <f>+Sklop21[[#This Row],[Končna cena/enoto mere (EUR) z DDV]]*Sklop21[[#This Row],[Okvirna količina]]</f>
        <v>0</v>
      </c>
      <c r="U51" s="228"/>
    </row>
    <row r="52" spans="1:21" s="55" customFormat="1" ht="24">
      <c r="A52" s="84" t="s">
        <v>760</v>
      </c>
      <c r="B52" s="206" t="s">
        <v>922</v>
      </c>
      <c r="C52" s="207" t="s">
        <v>1028</v>
      </c>
      <c r="D52" s="229" t="s">
        <v>1</v>
      </c>
      <c r="E52" s="118"/>
      <c r="F52" s="209">
        <v>22</v>
      </c>
      <c r="G52" s="243" t="s">
        <v>1</v>
      </c>
      <c r="H5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</v>
      </c>
      <c r="I52" s="209" t="str">
        <f>IF(Sklop21[[#This Row],[ZAHTEVANA SHEMA KAKOVOSTI]]&lt;&gt;"",Sklop21[[#This Row],[Preračunana masa/volumen/kos na enoto kg]],"")</f>
        <v/>
      </c>
      <c r="J52" s="210"/>
      <c r="K52" s="211"/>
      <c r="L52" s="211"/>
      <c r="M52" s="218"/>
      <c r="N52" s="212"/>
      <c r="O52" s="212"/>
      <c r="P52" s="213"/>
      <c r="Q52" s="212">
        <f>+Sklop21[[#This Row],[cena/enota brez DDV v EUR]]*Sklop21[[#This Row],[Stopnja DDV (%)]]</f>
        <v>0</v>
      </c>
      <c r="R52" s="212">
        <f>+Sklop21[[#This Row],[cena/enota brez DDV v EUR]]+Sklop21[[#This Row],[Davek (EUR)]]</f>
        <v>0</v>
      </c>
      <c r="S52" s="212">
        <f>+Sklop21[[#This Row],[cena/enota brez DDV v EUR]]*Sklop21[[#This Row],[Okvirna količina]]</f>
        <v>0</v>
      </c>
      <c r="T52" s="227">
        <f>+Sklop21[[#This Row],[Končna cena/enoto mere (EUR) z DDV]]*Sklop21[[#This Row],[Okvirna količina]]</f>
        <v>0</v>
      </c>
      <c r="U52" s="228"/>
    </row>
    <row r="53" spans="1:21" s="55" customFormat="1" ht="24">
      <c r="A53" s="84" t="s">
        <v>761</v>
      </c>
      <c r="B53" s="206" t="s">
        <v>923</v>
      </c>
      <c r="C53" s="207" t="s">
        <v>1029</v>
      </c>
      <c r="D53" s="229" t="s">
        <v>138</v>
      </c>
      <c r="E53" s="118"/>
      <c r="F53" s="209">
        <v>10</v>
      </c>
      <c r="G53" s="243" t="s">
        <v>1</v>
      </c>
      <c r="H5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3" s="209" t="str">
        <f>IF(Sklop21[[#This Row],[ZAHTEVANA SHEMA KAKOVOSTI]]&lt;&gt;"",Sklop21[[#This Row],[Preračunana masa/volumen/kos na enoto kg]],"")</f>
        <v/>
      </c>
      <c r="J53" s="210"/>
      <c r="K53" s="211"/>
      <c r="L53" s="211"/>
      <c r="M53" s="218"/>
      <c r="N53" s="212"/>
      <c r="O53" s="212"/>
      <c r="P53" s="213"/>
      <c r="Q53" s="212">
        <f>+Sklop21[[#This Row],[cena/enota brez DDV v EUR]]*Sklop21[[#This Row],[Stopnja DDV (%)]]</f>
        <v>0</v>
      </c>
      <c r="R53" s="212">
        <f>+Sklop21[[#This Row],[cena/enota brez DDV v EUR]]+Sklop21[[#This Row],[Davek (EUR)]]</f>
        <v>0</v>
      </c>
      <c r="S53" s="212">
        <f>+Sklop21[[#This Row],[cena/enota brez DDV v EUR]]*Sklop21[[#This Row],[Okvirna količina]]</f>
        <v>0</v>
      </c>
      <c r="T53" s="227">
        <f>+Sklop21[[#This Row],[Končna cena/enoto mere (EUR) z DDV]]*Sklop21[[#This Row],[Okvirna količina]]</f>
        <v>0</v>
      </c>
      <c r="U53" s="228"/>
    </row>
    <row r="54" spans="1:21" s="55" customFormat="1" ht="24">
      <c r="A54" s="84" t="s">
        <v>762</v>
      </c>
      <c r="B54" s="206" t="s">
        <v>924</v>
      </c>
      <c r="C54" s="207" t="s">
        <v>1029</v>
      </c>
      <c r="D54" s="229" t="s">
        <v>138</v>
      </c>
      <c r="E54" s="118"/>
      <c r="F54" s="209">
        <v>6</v>
      </c>
      <c r="G54" s="243" t="s">
        <v>1</v>
      </c>
      <c r="H5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4" s="209" t="str">
        <f>IF(Sklop21[[#This Row],[ZAHTEVANA SHEMA KAKOVOSTI]]&lt;&gt;"",Sklop21[[#This Row],[Preračunana masa/volumen/kos na enoto kg]],"")</f>
        <v/>
      </c>
      <c r="J54" s="210"/>
      <c r="K54" s="211"/>
      <c r="L54" s="211"/>
      <c r="M54" s="218"/>
      <c r="N54" s="212"/>
      <c r="O54" s="212"/>
      <c r="P54" s="213"/>
      <c r="Q54" s="212">
        <f>+Sklop21[[#This Row],[cena/enota brez DDV v EUR]]*Sklop21[[#This Row],[Stopnja DDV (%)]]</f>
        <v>0</v>
      </c>
      <c r="R54" s="212">
        <f>+Sklop21[[#This Row],[cena/enota brez DDV v EUR]]+Sklop21[[#This Row],[Davek (EUR)]]</f>
        <v>0</v>
      </c>
      <c r="S54" s="212">
        <f>+Sklop21[[#This Row],[cena/enota brez DDV v EUR]]*Sklop21[[#This Row],[Okvirna količina]]</f>
        <v>0</v>
      </c>
      <c r="T54" s="227">
        <f>+Sklop21[[#This Row],[Končna cena/enoto mere (EUR) z DDV]]*Sklop21[[#This Row],[Okvirna količina]]</f>
        <v>0</v>
      </c>
      <c r="U54" s="228"/>
    </row>
    <row r="55" spans="1:21" s="55" customFormat="1" ht="24">
      <c r="A55" s="84" t="s">
        <v>763</v>
      </c>
      <c r="B55" s="206" t="s">
        <v>925</v>
      </c>
      <c r="C55" s="207" t="s">
        <v>1030</v>
      </c>
      <c r="D55" s="229" t="s">
        <v>138</v>
      </c>
      <c r="E55" s="118"/>
      <c r="F55" s="209">
        <v>6</v>
      </c>
      <c r="G55" s="243" t="s">
        <v>1</v>
      </c>
      <c r="H5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5" s="209" t="str">
        <f>IF(Sklop21[[#This Row],[ZAHTEVANA SHEMA KAKOVOSTI]]&lt;&gt;"",Sklop21[[#This Row],[Preračunana masa/volumen/kos na enoto kg]],"")</f>
        <v/>
      </c>
      <c r="J55" s="210"/>
      <c r="K55" s="211"/>
      <c r="L55" s="211"/>
      <c r="M55" s="218"/>
      <c r="N55" s="212"/>
      <c r="O55" s="212"/>
      <c r="P55" s="213"/>
      <c r="Q55" s="212">
        <f>+Sklop21[[#This Row],[cena/enota brez DDV v EUR]]*Sklop21[[#This Row],[Stopnja DDV (%)]]</f>
        <v>0</v>
      </c>
      <c r="R55" s="212">
        <f>+Sklop21[[#This Row],[cena/enota brez DDV v EUR]]+Sklop21[[#This Row],[Davek (EUR)]]</f>
        <v>0</v>
      </c>
      <c r="S55" s="212">
        <f>+Sklop21[[#This Row],[cena/enota brez DDV v EUR]]*Sklop21[[#This Row],[Okvirna količina]]</f>
        <v>0</v>
      </c>
      <c r="T55" s="227">
        <f>+Sklop21[[#This Row],[Končna cena/enoto mere (EUR) z DDV]]*Sklop21[[#This Row],[Okvirna količina]]</f>
        <v>0</v>
      </c>
      <c r="U55" s="228"/>
    </row>
    <row r="56" spans="1:21" s="55" customFormat="1" ht="24">
      <c r="A56" s="84" t="s">
        <v>764</v>
      </c>
      <c r="B56" s="206" t="s">
        <v>926</v>
      </c>
      <c r="C56" s="207" t="s">
        <v>1030</v>
      </c>
      <c r="D56" s="229" t="s">
        <v>138</v>
      </c>
      <c r="E56" s="118"/>
      <c r="F56" s="209">
        <v>6</v>
      </c>
      <c r="G56" s="243" t="s">
        <v>1</v>
      </c>
      <c r="H5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56" s="209" t="str">
        <f>IF(Sklop21[[#This Row],[ZAHTEVANA SHEMA KAKOVOSTI]]&lt;&gt;"",Sklop21[[#This Row],[Preračunana masa/volumen/kos na enoto kg]],"")</f>
        <v/>
      </c>
      <c r="J56" s="210"/>
      <c r="K56" s="211"/>
      <c r="L56" s="211"/>
      <c r="M56" s="218"/>
      <c r="N56" s="212"/>
      <c r="O56" s="212"/>
      <c r="P56" s="213"/>
      <c r="Q56" s="212">
        <f>+Sklop21[[#This Row],[cena/enota brez DDV v EUR]]*Sklop21[[#This Row],[Stopnja DDV (%)]]</f>
        <v>0</v>
      </c>
      <c r="R56" s="212">
        <f>+Sklop21[[#This Row],[cena/enota brez DDV v EUR]]+Sklop21[[#This Row],[Davek (EUR)]]</f>
        <v>0</v>
      </c>
      <c r="S56" s="212">
        <f>+Sklop21[[#This Row],[cena/enota brez DDV v EUR]]*Sklop21[[#This Row],[Okvirna količina]]</f>
        <v>0</v>
      </c>
      <c r="T56" s="227">
        <f>+Sklop21[[#This Row],[Končna cena/enoto mere (EUR) z DDV]]*Sklop21[[#This Row],[Okvirna količina]]</f>
        <v>0</v>
      </c>
      <c r="U56" s="228"/>
    </row>
    <row r="57" spans="1:21" s="55" customFormat="1" ht="24">
      <c r="A57" s="84" t="s">
        <v>765</v>
      </c>
      <c r="B57" s="206" t="s">
        <v>927</v>
      </c>
      <c r="C57" s="207" t="s">
        <v>1031</v>
      </c>
      <c r="D57" s="229" t="s">
        <v>138</v>
      </c>
      <c r="E57" s="118"/>
      <c r="F57" s="209">
        <v>30</v>
      </c>
      <c r="G57" s="243" t="s">
        <v>1</v>
      </c>
      <c r="H5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7" s="209" t="str">
        <f>IF(Sklop21[[#This Row],[ZAHTEVANA SHEMA KAKOVOSTI]]&lt;&gt;"",Sklop21[[#This Row],[Preračunana masa/volumen/kos na enoto kg]],"")</f>
        <v/>
      </c>
      <c r="J57" s="210"/>
      <c r="K57" s="211"/>
      <c r="L57" s="211"/>
      <c r="M57" s="218"/>
      <c r="N57" s="212"/>
      <c r="O57" s="212"/>
      <c r="P57" s="213"/>
      <c r="Q57" s="212">
        <f>+Sklop21[[#This Row],[cena/enota brez DDV v EUR]]*Sklop21[[#This Row],[Stopnja DDV (%)]]</f>
        <v>0</v>
      </c>
      <c r="R57" s="212">
        <f>+Sklop21[[#This Row],[cena/enota brez DDV v EUR]]+Sklop21[[#This Row],[Davek (EUR)]]</f>
        <v>0</v>
      </c>
      <c r="S57" s="212">
        <f>+Sklop21[[#This Row],[cena/enota brez DDV v EUR]]*Sklop21[[#This Row],[Okvirna količina]]</f>
        <v>0</v>
      </c>
      <c r="T57" s="227">
        <f>+Sklop21[[#This Row],[Končna cena/enoto mere (EUR) z DDV]]*Sklop21[[#This Row],[Okvirna količina]]</f>
        <v>0</v>
      </c>
      <c r="U57" s="228"/>
    </row>
    <row r="58" spans="1:21" s="55" customFormat="1" ht="12">
      <c r="A58" s="84" t="s">
        <v>766</v>
      </c>
      <c r="B58" s="206" t="s">
        <v>928</v>
      </c>
      <c r="C58" s="207" t="s">
        <v>1032</v>
      </c>
      <c r="D58" s="229" t="s">
        <v>138</v>
      </c>
      <c r="E58" s="118"/>
      <c r="F58" s="209">
        <v>20</v>
      </c>
      <c r="G58" s="243" t="s">
        <v>1</v>
      </c>
      <c r="H5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58" s="209" t="str">
        <f>IF(Sklop21[[#This Row],[ZAHTEVANA SHEMA KAKOVOSTI]]&lt;&gt;"",Sklop21[[#This Row],[Preračunana masa/volumen/kos na enoto kg]],"")</f>
        <v/>
      </c>
      <c r="J58" s="210"/>
      <c r="K58" s="211"/>
      <c r="L58" s="211"/>
      <c r="M58" s="218"/>
      <c r="N58" s="212"/>
      <c r="O58" s="212"/>
      <c r="P58" s="213"/>
      <c r="Q58" s="212">
        <f>+Sklop21[[#This Row],[cena/enota brez DDV v EUR]]*Sklop21[[#This Row],[Stopnja DDV (%)]]</f>
        <v>0</v>
      </c>
      <c r="R58" s="212">
        <f>+Sklop21[[#This Row],[cena/enota brez DDV v EUR]]+Sklop21[[#This Row],[Davek (EUR)]]</f>
        <v>0</v>
      </c>
      <c r="S58" s="212">
        <f>+Sklop21[[#This Row],[cena/enota brez DDV v EUR]]*Sklop21[[#This Row],[Okvirna količina]]</f>
        <v>0</v>
      </c>
      <c r="T58" s="227">
        <f>+Sklop21[[#This Row],[Končna cena/enoto mere (EUR) z DDV]]*Sklop21[[#This Row],[Okvirna količina]]</f>
        <v>0</v>
      </c>
      <c r="U58" s="228"/>
    </row>
    <row r="59" spans="1:21" s="55" customFormat="1" ht="24">
      <c r="A59" s="84" t="s">
        <v>767</v>
      </c>
      <c r="B59" s="206" t="s">
        <v>929</v>
      </c>
      <c r="C59" s="207" t="s">
        <v>318</v>
      </c>
      <c r="D59" s="229" t="s">
        <v>1</v>
      </c>
      <c r="E59" s="118"/>
      <c r="F59" s="209">
        <v>90</v>
      </c>
      <c r="G59" s="243" t="s">
        <v>1</v>
      </c>
      <c r="H5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59" s="209" t="str">
        <f>IF(Sklop21[[#This Row],[ZAHTEVANA SHEMA KAKOVOSTI]]&lt;&gt;"",Sklop21[[#This Row],[Preračunana masa/volumen/kos na enoto kg]],"")</f>
        <v/>
      </c>
      <c r="J59" s="210"/>
      <c r="K59" s="211"/>
      <c r="L59" s="211"/>
      <c r="M59" s="218"/>
      <c r="N59" s="212"/>
      <c r="O59" s="212"/>
      <c r="P59" s="213"/>
      <c r="Q59" s="212">
        <f>+Sklop21[[#This Row],[cena/enota brez DDV v EUR]]*Sklop21[[#This Row],[Stopnja DDV (%)]]</f>
        <v>0</v>
      </c>
      <c r="R59" s="212">
        <f>+Sklop21[[#This Row],[cena/enota brez DDV v EUR]]+Sklop21[[#This Row],[Davek (EUR)]]</f>
        <v>0</v>
      </c>
      <c r="S59" s="212">
        <f>+Sklop21[[#This Row],[cena/enota brez DDV v EUR]]*Sklop21[[#This Row],[Okvirna količina]]</f>
        <v>0</v>
      </c>
      <c r="T59" s="227">
        <f>+Sklop21[[#This Row],[Končna cena/enoto mere (EUR) z DDV]]*Sklop21[[#This Row],[Okvirna količina]]</f>
        <v>0</v>
      </c>
      <c r="U59" s="228"/>
    </row>
    <row r="60" spans="1:21" s="55" customFormat="1" ht="24">
      <c r="A60" s="84" t="s">
        <v>768</v>
      </c>
      <c r="B60" s="206" t="s">
        <v>929</v>
      </c>
      <c r="C60" s="207" t="s">
        <v>1162</v>
      </c>
      <c r="D60" s="229" t="s">
        <v>138</v>
      </c>
      <c r="E60" s="118"/>
      <c r="F60" s="209">
        <v>75</v>
      </c>
      <c r="G60" s="243" t="s">
        <v>1</v>
      </c>
      <c r="H6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60" s="209" t="str">
        <f>IF(Sklop21[[#This Row],[ZAHTEVANA SHEMA KAKOVOSTI]]&lt;&gt;"",Sklop21[[#This Row],[Preračunana masa/volumen/kos na enoto kg]],"")</f>
        <v/>
      </c>
      <c r="J60" s="210"/>
      <c r="K60" s="211"/>
      <c r="L60" s="211"/>
      <c r="M60" s="218"/>
      <c r="N60" s="212"/>
      <c r="O60" s="212"/>
      <c r="P60" s="213"/>
      <c r="Q60" s="212">
        <f>+Sklop21[[#This Row],[cena/enota brez DDV v EUR]]*Sklop21[[#This Row],[Stopnja DDV (%)]]</f>
        <v>0</v>
      </c>
      <c r="R60" s="212">
        <f>+Sklop21[[#This Row],[cena/enota brez DDV v EUR]]+Sklop21[[#This Row],[Davek (EUR)]]</f>
        <v>0</v>
      </c>
      <c r="S60" s="212">
        <f>+Sklop21[[#This Row],[cena/enota brez DDV v EUR]]*Sklop21[[#This Row],[Okvirna količina]]</f>
        <v>0</v>
      </c>
      <c r="T60" s="227">
        <f>+Sklop21[[#This Row],[Končna cena/enoto mere (EUR) z DDV]]*Sklop21[[#This Row],[Okvirna količina]]</f>
        <v>0</v>
      </c>
      <c r="U60" s="228"/>
    </row>
    <row r="61" spans="1:21" s="55" customFormat="1" ht="12">
      <c r="A61" s="84" t="s">
        <v>769</v>
      </c>
      <c r="B61" s="206" t="s">
        <v>930</v>
      </c>
      <c r="C61" s="207" t="s">
        <v>1033</v>
      </c>
      <c r="D61" s="229" t="s">
        <v>1</v>
      </c>
      <c r="E61" s="118"/>
      <c r="F61" s="209">
        <v>365</v>
      </c>
      <c r="G61" s="243" t="s">
        <v>1</v>
      </c>
      <c r="H6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</v>
      </c>
      <c r="I61" s="209" t="str">
        <f>IF(Sklop21[[#This Row],[ZAHTEVANA SHEMA KAKOVOSTI]]&lt;&gt;"",Sklop21[[#This Row],[Preračunana masa/volumen/kos na enoto kg]],"")</f>
        <v/>
      </c>
      <c r="J61" s="210"/>
      <c r="K61" s="211"/>
      <c r="L61" s="211"/>
      <c r="M61" s="218"/>
      <c r="N61" s="212"/>
      <c r="O61" s="212"/>
      <c r="P61" s="213"/>
      <c r="Q61" s="212">
        <f>+Sklop21[[#This Row],[cena/enota brez DDV v EUR]]*Sklop21[[#This Row],[Stopnja DDV (%)]]</f>
        <v>0</v>
      </c>
      <c r="R61" s="212">
        <f>+Sklop21[[#This Row],[cena/enota brez DDV v EUR]]+Sklop21[[#This Row],[Davek (EUR)]]</f>
        <v>0</v>
      </c>
      <c r="S61" s="212">
        <f>+Sklop21[[#This Row],[cena/enota brez DDV v EUR]]*Sklop21[[#This Row],[Okvirna količina]]</f>
        <v>0</v>
      </c>
      <c r="T61" s="227">
        <f>+Sklop21[[#This Row],[Končna cena/enoto mere (EUR) z DDV]]*Sklop21[[#This Row],[Okvirna količina]]</f>
        <v>0</v>
      </c>
      <c r="U61" s="228"/>
    </row>
    <row r="62" spans="1:21" s="55" customFormat="1" ht="12">
      <c r="A62" s="84" t="s">
        <v>770</v>
      </c>
      <c r="B62" s="206" t="s">
        <v>931</v>
      </c>
      <c r="C62" s="207" t="s">
        <v>1034</v>
      </c>
      <c r="D62" s="229" t="s">
        <v>1</v>
      </c>
      <c r="E62" s="118"/>
      <c r="F62" s="209">
        <v>1.5</v>
      </c>
      <c r="G62" s="243" t="s">
        <v>1</v>
      </c>
      <c r="H6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1.5</v>
      </c>
      <c r="I62" s="209" t="str">
        <f>IF(Sklop21[[#This Row],[ZAHTEVANA SHEMA KAKOVOSTI]]&lt;&gt;"",Sklop21[[#This Row],[Preračunana masa/volumen/kos na enoto kg]],"")</f>
        <v/>
      </c>
      <c r="J62" s="210"/>
      <c r="K62" s="211"/>
      <c r="L62" s="211"/>
      <c r="M62" s="218"/>
      <c r="N62" s="212"/>
      <c r="O62" s="212"/>
      <c r="P62" s="213"/>
      <c r="Q62" s="212">
        <f>+Sklop21[[#This Row],[cena/enota brez DDV v EUR]]*Sklop21[[#This Row],[Stopnja DDV (%)]]</f>
        <v>0</v>
      </c>
      <c r="R62" s="212">
        <f>+Sklop21[[#This Row],[cena/enota brez DDV v EUR]]+Sklop21[[#This Row],[Davek (EUR)]]</f>
        <v>0</v>
      </c>
      <c r="S62" s="212">
        <f>+Sklop21[[#This Row],[cena/enota brez DDV v EUR]]*Sklop21[[#This Row],[Okvirna količina]]</f>
        <v>0</v>
      </c>
      <c r="T62" s="227">
        <f>+Sklop21[[#This Row],[Končna cena/enoto mere (EUR) z DDV]]*Sklop21[[#This Row],[Okvirna količina]]</f>
        <v>0</v>
      </c>
      <c r="U62" s="228"/>
    </row>
    <row r="63" spans="1:21" s="55" customFormat="1" ht="12">
      <c r="A63" s="84" t="s">
        <v>771</v>
      </c>
      <c r="B63" s="206" t="s">
        <v>932</v>
      </c>
      <c r="C63" s="207" t="s">
        <v>1167</v>
      </c>
      <c r="D63" s="229" t="s">
        <v>138</v>
      </c>
      <c r="E63" s="118"/>
      <c r="F63" s="209">
        <v>20</v>
      </c>
      <c r="G63" s="243" t="s">
        <v>1</v>
      </c>
      <c r="H6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63" s="209" t="str">
        <f>IF(Sklop21[[#This Row],[ZAHTEVANA SHEMA KAKOVOSTI]]&lt;&gt;"",Sklop21[[#This Row],[Preračunana masa/volumen/kos na enoto kg]],"")</f>
        <v/>
      </c>
      <c r="J63" s="210"/>
      <c r="K63" s="211"/>
      <c r="L63" s="211"/>
      <c r="M63" s="218"/>
      <c r="N63" s="212"/>
      <c r="O63" s="212"/>
      <c r="P63" s="213"/>
      <c r="Q63" s="212">
        <f>+Sklop21[[#This Row],[cena/enota brez DDV v EUR]]*Sklop21[[#This Row],[Stopnja DDV (%)]]</f>
        <v>0</v>
      </c>
      <c r="R63" s="212">
        <f>+Sklop21[[#This Row],[cena/enota brez DDV v EUR]]+Sklop21[[#This Row],[Davek (EUR)]]</f>
        <v>0</v>
      </c>
      <c r="S63" s="212">
        <f>+Sklop21[[#This Row],[cena/enota brez DDV v EUR]]*Sklop21[[#This Row],[Okvirna količina]]</f>
        <v>0</v>
      </c>
      <c r="T63" s="227">
        <f>+Sklop21[[#This Row],[Končna cena/enoto mere (EUR) z DDV]]*Sklop21[[#This Row],[Okvirna količina]]</f>
        <v>0</v>
      </c>
      <c r="U63" s="228"/>
    </row>
    <row r="64" spans="1:21" s="55" customFormat="1" ht="24">
      <c r="A64" s="84" t="s">
        <v>772</v>
      </c>
      <c r="B64" s="206" t="s">
        <v>1173</v>
      </c>
      <c r="C64" s="207" t="s">
        <v>1035</v>
      </c>
      <c r="D64" s="229" t="s">
        <v>1</v>
      </c>
      <c r="E64" s="118"/>
      <c r="F64" s="209">
        <v>6</v>
      </c>
      <c r="G64" s="243" t="s">
        <v>1</v>
      </c>
      <c r="H6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64" s="209" t="str">
        <f>IF(Sklop21[[#This Row],[ZAHTEVANA SHEMA KAKOVOSTI]]&lt;&gt;"",Sklop21[[#This Row],[Preračunana masa/volumen/kos na enoto kg]],"")</f>
        <v/>
      </c>
      <c r="J64" s="210"/>
      <c r="K64" s="211"/>
      <c r="L64" s="211"/>
      <c r="M64" s="218"/>
      <c r="N64" s="212"/>
      <c r="O64" s="212"/>
      <c r="P64" s="213"/>
      <c r="Q64" s="212">
        <f>+Sklop21[[#This Row],[cena/enota brez DDV v EUR]]*Sklop21[[#This Row],[Stopnja DDV (%)]]</f>
        <v>0</v>
      </c>
      <c r="R64" s="212">
        <f>+Sklop21[[#This Row],[cena/enota brez DDV v EUR]]+Sklop21[[#This Row],[Davek (EUR)]]</f>
        <v>0</v>
      </c>
      <c r="S64" s="212">
        <f>+Sklop21[[#This Row],[cena/enota brez DDV v EUR]]*Sklop21[[#This Row],[Okvirna količina]]</f>
        <v>0</v>
      </c>
      <c r="T64" s="227">
        <f>+Sklop21[[#This Row],[Končna cena/enoto mere (EUR) z DDV]]*Sklop21[[#This Row],[Okvirna količina]]</f>
        <v>0</v>
      </c>
      <c r="U64" s="228"/>
    </row>
    <row r="65" spans="1:21" s="55" customFormat="1" ht="36">
      <c r="A65" s="84" t="s">
        <v>773</v>
      </c>
      <c r="B65" s="206" t="s">
        <v>1174</v>
      </c>
      <c r="C65" s="207">
        <v>1</v>
      </c>
      <c r="D65" s="229" t="s">
        <v>1</v>
      </c>
      <c r="E65" s="118"/>
      <c r="F65" s="209">
        <v>18</v>
      </c>
      <c r="G65" s="243" t="s">
        <v>1</v>
      </c>
      <c r="H6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65" s="209" t="str">
        <f>IF(Sklop21[[#This Row],[ZAHTEVANA SHEMA KAKOVOSTI]]&lt;&gt;"",Sklop21[[#This Row],[Preračunana masa/volumen/kos na enoto kg]],"")</f>
        <v/>
      </c>
      <c r="J65" s="210"/>
      <c r="K65" s="211"/>
      <c r="L65" s="211"/>
      <c r="M65" s="218"/>
      <c r="N65" s="212"/>
      <c r="O65" s="212"/>
      <c r="P65" s="213"/>
      <c r="Q65" s="212">
        <f>+Sklop21[[#This Row],[cena/enota brez DDV v EUR]]*Sklop21[[#This Row],[Stopnja DDV (%)]]</f>
        <v>0</v>
      </c>
      <c r="R65" s="212">
        <f>+Sklop21[[#This Row],[cena/enota brez DDV v EUR]]+Sklop21[[#This Row],[Davek (EUR)]]</f>
        <v>0</v>
      </c>
      <c r="S65" s="212">
        <f>+Sklop21[[#This Row],[cena/enota brez DDV v EUR]]*Sklop21[[#This Row],[Okvirna količina]]</f>
        <v>0</v>
      </c>
      <c r="T65" s="227">
        <f>+Sklop21[[#This Row],[Končna cena/enoto mere (EUR) z DDV]]*Sklop21[[#This Row],[Okvirna količina]]</f>
        <v>0</v>
      </c>
      <c r="U65" s="228"/>
    </row>
    <row r="66" spans="1:21" s="55" customFormat="1" ht="24">
      <c r="A66" s="84" t="s">
        <v>774</v>
      </c>
      <c r="B66" s="206" t="s">
        <v>1175</v>
      </c>
      <c r="C66" s="207">
        <v>1</v>
      </c>
      <c r="D66" s="229" t="s">
        <v>1</v>
      </c>
      <c r="E66" s="118"/>
      <c r="F66" s="209">
        <v>24</v>
      </c>
      <c r="G66" s="243" t="s">
        <v>1</v>
      </c>
      <c r="H6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66" s="209" t="str">
        <f>IF(Sklop21[[#This Row],[ZAHTEVANA SHEMA KAKOVOSTI]]&lt;&gt;"",Sklop21[[#This Row],[Preračunana masa/volumen/kos na enoto kg]],"")</f>
        <v/>
      </c>
      <c r="J66" s="210"/>
      <c r="K66" s="211"/>
      <c r="L66" s="211"/>
      <c r="M66" s="218"/>
      <c r="N66" s="212"/>
      <c r="O66" s="212"/>
      <c r="P66" s="213"/>
      <c r="Q66" s="212">
        <f>+Sklop21[[#This Row],[cena/enota brez DDV v EUR]]*Sklop21[[#This Row],[Stopnja DDV (%)]]</f>
        <v>0</v>
      </c>
      <c r="R66" s="212">
        <f>+Sklop21[[#This Row],[cena/enota brez DDV v EUR]]+Sklop21[[#This Row],[Davek (EUR)]]</f>
        <v>0</v>
      </c>
      <c r="S66" s="212">
        <f>+Sklop21[[#This Row],[cena/enota brez DDV v EUR]]*Sklop21[[#This Row],[Okvirna količina]]</f>
        <v>0</v>
      </c>
      <c r="T66" s="227">
        <f>+Sklop21[[#This Row],[Končna cena/enoto mere (EUR) z DDV]]*Sklop21[[#This Row],[Okvirna količina]]</f>
        <v>0</v>
      </c>
      <c r="U66" s="228"/>
    </row>
    <row r="67" spans="1:21" s="55" customFormat="1" ht="24">
      <c r="A67" s="84" t="s">
        <v>775</v>
      </c>
      <c r="B67" s="206" t="s">
        <v>1177</v>
      </c>
      <c r="C67" s="207">
        <v>2.5</v>
      </c>
      <c r="D67" s="229" t="s">
        <v>1</v>
      </c>
      <c r="E67" s="118"/>
      <c r="F67" s="209">
        <v>7</v>
      </c>
      <c r="G67" s="243" t="s">
        <v>0</v>
      </c>
      <c r="H6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17.5</v>
      </c>
      <c r="I67" s="209" t="str">
        <f>IF(Sklop21[[#This Row],[ZAHTEVANA SHEMA KAKOVOSTI]]&lt;&gt;"",Sklop21[[#This Row],[Preračunana masa/volumen/kos na enoto kg]],"")</f>
        <v/>
      </c>
      <c r="J67" s="210"/>
      <c r="K67" s="211"/>
      <c r="L67" s="211"/>
      <c r="M67" s="218"/>
      <c r="N67" s="212"/>
      <c r="O67" s="212"/>
      <c r="P67" s="213"/>
      <c r="Q67" s="212">
        <f>+Sklop21[[#This Row],[cena/enota brez DDV v EUR]]*Sklop21[[#This Row],[Stopnja DDV (%)]]</f>
        <v>0</v>
      </c>
      <c r="R67" s="212">
        <f>+Sklop21[[#This Row],[cena/enota brez DDV v EUR]]+Sklop21[[#This Row],[Davek (EUR)]]</f>
        <v>0</v>
      </c>
      <c r="S67" s="212">
        <f>+Sklop21[[#This Row],[cena/enota brez DDV v EUR]]*Sklop21[[#This Row],[Okvirna količina]]</f>
        <v>0</v>
      </c>
      <c r="T67" s="227">
        <f>+Sklop21[[#This Row],[Končna cena/enoto mere (EUR) z DDV]]*Sklop21[[#This Row],[Okvirna količina]]</f>
        <v>0</v>
      </c>
      <c r="U67" s="228"/>
    </row>
    <row r="68" spans="1:21" s="55" customFormat="1" ht="36">
      <c r="A68" s="84" t="s">
        <v>776</v>
      </c>
      <c r="B68" s="206" t="s">
        <v>1178</v>
      </c>
      <c r="C68" s="207" t="s">
        <v>1036</v>
      </c>
      <c r="D68" s="229" t="s">
        <v>1</v>
      </c>
      <c r="E68" s="118"/>
      <c r="F68" s="209">
        <v>3</v>
      </c>
      <c r="G68" s="243" t="s">
        <v>1</v>
      </c>
      <c r="H6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8" s="209" t="str">
        <f>IF(Sklop21[[#This Row],[ZAHTEVANA SHEMA KAKOVOSTI]]&lt;&gt;"",Sklop21[[#This Row],[Preračunana masa/volumen/kos na enoto kg]],"")</f>
        <v/>
      </c>
      <c r="J68" s="210"/>
      <c r="K68" s="211"/>
      <c r="L68" s="211"/>
      <c r="M68" s="218"/>
      <c r="N68" s="212"/>
      <c r="O68" s="212"/>
      <c r="P68" s="213"/>
      <c r="Q68" s="212">
        <f>+Sklop21[[#This Row],[cena/enota brez DDV v EUR]]*Sklop21[[#This Row],[Stopnja DDV (%)]]</f>
        <v>0</v>
      </c>
      <c r="R68" s="212">
        <f>+Sklop21[[#This Row],[cena/enota brez DDV v EUR]]+Sklop21[[#This Row],[Davek (EUR)]]</f>
        <v>0</v>
      </c>
      <c r="S68" s="212">
        <f>+Sklop21[[#This Row],[cena/enota brez DDV v EUR]]*Sklop21[[#This Row],[Okvirna količina]]</f>
        <v>0</v>
      </c>
      <c r="T68" s="227">
        <f>+Sklop21[[#This Row],[Končna cena/enoto mere (EUR) z DDV]]*Sklop21[[#This Row],[Okvirna količina]]</f>
        <v>0</v>
      </c>
      <c r="U68" s="228"/>
    </row>
    <row r="69" spans="1:21" s="55" customFormat="1" ht="24">
      <c r="A69" s="84" t="s">
        <v>777</v>
      </c>
      <c r="B69" s="206" t="s">
        <v>1176</v>
      </c>
      <c r="C69" s="207">
        <v>1</v>
      </c>
      <c r="D69" s="229" t="s">
        <v>1</v>
      </c>
      <c r="E69" s="118"/>
      <c r="F69" s="209">
        <v>8</v>
      </c>
      <c r="G69" s="243" t="s">
        <v>1</v>
      </c>
      <c r="H6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69" s="209" t="str">
        <f>IF(Sklop21[[#This Row],[ZAHTEVANA SHEMA KAKOVOSTI]]&lt;&gt;"",Sklop21[[#This Row],[Preračunana masa/volumen/kos na enoto kg]],"")</f>
        <v/>
      </c>
      <c r="J69" s="210"/>
      <c r="K69" s="211"/>
      <c r="L69" s="211"/>
      <c r="M69" s="218"/>
      <c r="N69" s="212"/>
      <c r="O69" s="212"/>
      <c r="P69" s="213"/>
      <c r="Q69" s="212">
        <f>+Sklop21[[#This Row],[cena/enota brez DDV v EUR]]*Sklop21[[#This Row],[Stopnja DDV (%)]]</f>
        <v>0</v>
      </c>
      <c r="R69" s="212">
        <f>+Sklop21[[#This Row],[cena/enota brez DDV v EUR]]+Sklop21[[#This Row],[Davek (EUR)]]</f>
        <v>0</v>
      </c>
      <c r="S69" s="212">
        <f>+Sklop21[[#This Row],[cena/enota brez DDV v EUR]]*Sklop21[[#This Row],[Okvirna količina]]</f>
        <v>0</v>
      </c>
      <c r="T69" s="227">
        <f>+Sklop21[[#This Row],[Končna cena/enoto mere (EUR) z DDV]]*Sklop21[[#This Row],[Okvirna količina]]</f>
        <v>0</v>
      </c>
      <c r="U69" s="228"/>
    </row>
    <row r="70" spans="1:21" s="55" customFormat="1" ht="12">
      <c r="A70" s="84" t="s">
        <v>778</v>
      </c>
      <c r="B70" s="206" t="s">
        <v>933</v>
      </c>
      <c r="C70" s="207" t="s">
        <v>1037</v>
      </c>
      <c r="D70" s="229" t="s">
        <v>138</v>
      </c>
      <c r="E70" s="118"/>
      <c r="F70" s="209">
        <v>30</v>
      </c>
      <c r="G70" s="243" t="s">
        <v>1</v>
      </c>
      <c r="H7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0" s="209" t="str">
        <f>IF(Sklop21[[#This Row],[ZAHTEVANA SHEMA KAKOVOSTI]]&lt;&gt;"",Sklop21[[#This Row],[Preračunana masa/volumen/kos na enoto kg]],"")</f>
        <v/>
      </c>
      <c r="J70" s="210"/>
      <c r="K70" s="211"/>
      <c r="L70" s="211"/>
      <c r="M70" s="218"/>
      <c r="N70" s="212"/>
      <c r="O70" s="212"/>
      <c r="P70" s="213"/>
      <c r="Q70" s="212">
        <f>+Sklop21[[#This Row],[cena/enota brez DDV v EUR]]*Sklop21[[#This Row],[Stopnja DDV (%)]]</f>
        <v>0</v>
      </c>
      <c r="R70" s="212">
        <f>+Sklop21[[#This Row],[cena/enota brez DDV v EUR]]+Sklop21[[#This Row],[Davek (EUR)]]</f>
        <v>0</v>
      </c>
      <c r="S70" s="212">
        <f>+Sklop21[[#This Row],[cena/enota brez DDV v EUR]]*Sklop21[[#This Row],[Okvirna količina]]</f>
        <v>0</v>
      </c>
      <c r="T70" s="227">
        <f>+Sklop21[[#This Row],[Končna cena/enoto mere (EUR) z DDV]]*Sklop21[[#This Row],[Okvirna količina]]</f>
        <v>0</v>
      </c>
      <c r="U70" s="228"/>
    </row>
    <row r="71" spans="1:21" s="55" customFormat="1" ht="12">
      <c r="A71" s="84" t="s">
        <v>779</v>
      </c>
      <c r="B71" s="206" t="s">
        <v>933</v>
      </c>
      <c r="C71" s="207">
        <v>1</v>
      </c>
      <c r="D71" s="229" t="s">
        <v>1</v>
      </c>
      <c r="E71" s="118"/>
      <c r="F71" s="209">
        <v>50</v>
      </c>
      <c r="G71" s="243" t="s">
        <v>1</v>
      </c>
      <c r="H7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1" s="209" t="str">
        <f>IF(Sklop21[[#This Row],[ZAHTEVANA SHEMA KAKOVOSTI]]&lt;&gt;"",Sklop21[[#This Row],[Preračunana masa/volumen/kos na enoto kg]],"")</f>
        <v/>
      </c>
      <c r="J71" s="210"/>
      <c r="K71" s="211"/>
      <c r="L71" s="211"/>
      <c r="M71" s="218"/>
      <c r="N71" s="212"/>
      <c r="O71" s="212"/>
      <c r="P71" s="213"/>
      <c r="Q71" s="212">
        <f>+Sklop21[[#This Row],[cena/enota brez DDV v EUR]]*Sklop21[[#This Row],[Stopnja DDV (%)]]</f>
        <v>0</v>
      </c>
      <c r="R71" s="212">
        <f>+Sklop21[[#This Row],[cena/enota brez DDV v EUR]]+Sklop21[[#This Row],[Davek (EUR)]]</f>
        <v>0</v>
      </c>
      <c r="S71" s="212">
        <f>+Sklop21[[#This Row],[cena/enota brez DDV v EUR]]*Sklop21[[#This Row],[Okvirna količina]]</f>
        <v>0</v>
      </c>
      <c r="T71" s="227">
        <f>+Sklop21[[#This Row],[Končna cena/enoto mere (EUR) z DDV]]*Sklop21[[#This Row],[Okvirna količina]]</f>
        <v>0</v>
      </c>
      <c r="U71" s="228"/>
    </row>
    <row r="72" spans="1:21" s="55" customFormat="1" ht="24">
      <c r="A72" s="84" t="s">
        <v>780</v>
      </c>
      <c r="B72" s="206" t="s">
        <v>934</v>
      </c>
      <c r="C72" s="207" t="s">
        <v>1038</v>
      </c>
      <c r="D72" s="229" t="s">
        <v>138</v>
      </c>
      <c r="E72" s="118"/>
      <c r="F72" s="209">
        <v>12</v>
      </c>
      <c r="G72" s="243" t="s">
        <v>1</v>
      </c>
      <c r="H7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72" s="209" t="str">
        <f>IF(Sklop21[[#This Row],[ZAHTEVANA SHEMA KAKOVOSTI]]&lt;&gt;"",Sklop21[[#This Row],[Preračunana masa/volumen/kos na enoto kg]],"")</f>
        <v/>
      </c>
      <c r="J72" s="210"/>
      <c r="K72" s="211"/>
      <c r="L72" s="211"/>
      <c r="M72" s="218"/>
      <c r="N72" s="212"/>
      <c r="O72" s="212"/>
      <c r="P72" s="213"/>
      <c r="Q72" s="212">
        <f>+Sklop21[[#This Row],[cena/enota brez DDV v EUR]]*Sklop21[[#This Row],[Stopnja DDV (%)]]</f>
        <v>0</v>
      </c>
      <c r="R72" s="212">
        <f>+Sklop21[[#This Row],[cena/enota brez DDV v EUR]]+Sklop21[[#This Row],[Davek (EUR)]]</f>
        <v>0</v>
      </c>
      <c r="S72" s="212">
        <f>+Sklop21[[#This Row],[cena/enota brez DDV v EUR]]*Sklop21[[#This Row],[Okvirna količina]]</f>
        <v>0</v>
      </c>
      <c r="T72" s="227">
        <f>+Sklop21[[#This Row],[Končna cena/enoto mere (EUR) z DDV]]*Sklop21[[#This Row],[Okvirna količina]]</f>
        <v>0</v>
      </c>
      <c r="U72" s="228"/>
    </row>
    <row r="73" spans="1:21" s="55" customFormat="1" ht="12">
      <c r="A73" s="84" t="s">
        <v>781</v>
      </c>
      <c r="B73" s="206" t="s">
        <v>935</v>
      </c>
      <c r="C73" s="207" t="s">
        <v>1039</v>
      </c>
      <c r="D73" s="229" t="s">
        <v>138</v>
      </c>
      <c r="E73" s="118"/>
      <c r="F73" s="209">
        <v>125</v>
      </c>
      <c r="G73" s="243" t="s">
        <v>1</v>
      </c>
      <c r="H7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3" s="209" t="str">
        <f>IF(Sklop21[[#This Row],[ZAHTEVANA SHEMA KAKOVOSTI]]&lt;&gt;"",Sklop21[[#This Row],[Preračunana masa/volumen/kos na enoto kg]],"")</f>
        <v/>
      </c>
      <c r="J73" s="210"/>
      <c r="K73" s="211"/>
      <c r="L73" s="211"/>
      <c r="M73" s="218"/>
      <c r="N73" s="212"/>
      <c r="O73" s="212"/>
      <c r="P73" s="213"/>
      <c r="Q73" s="212">
        <f>+Sklop21[[#This Row],[cena/enota brez DDV v EUR]]*Sklop21[[#This Row],[Stopnja DDV (%)]]</f>
        <v>0</v>
      </c>
      <c r="R73" s="212">
        <f>+Sklop21[[#This Row],[cena/enota brez DDV v EUR]]+Sklop21[[#This Row],[Davek (EUR)]]</f>
        <v>0</v>
      </c>
      <c r="S73" s="212">
        <f>+Sklop21[[#This Row],[cena/enota brez DDV v EUR]]*Sklop21[[#This Row],[Okvirna količina]]</f>
        <v>0</v>
      </c>
      <c r="T73" s="227">
        <f>+Sklop21[[#This Row],[Končna cena/enoto mere (EUR) z DDV]]*Sklop21[[#This Row],[Okvirna količina]]</f>
        <v>0</v>
      </c>
      <c r="U73" s="228"/>
    </row>
    <row r="74" spans="1:21" s="55" customFormat="1" ht="24">
      <c r="A74" s="84" t="s">
        <v>782</v>
      </c>
      <c r="B74" s="206" t="s">
        <v>1239</v>
      </c>
      <c r="C74" s="207" t="s">
        <v>1039</v>
      </c>
      <c r="D74" s="229" t="s">
        <v>138</v>
      </c>
      <c r="E74" s="118"/>
      <c r="F74" s="209">
        <v>125</v>
      </c>
      <c r="G74" s="243" t="s">
        <v>1</v>
      </c>
      <c r="H7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74" s="209" t="str">
        <f>IF(Sklop21[[#This Row],[ZAHTEVANA SHEMA KAKOVOSTI]]&lt;&gt;"",Sklop21[[#This Row],[Preračunana masa/volumen/kos na enoto kg]],"")</f>
        <v/>
      </c>
      <c r="J74" s="210"/>
      <c r="K74" s="211"/>
      <c r="L74" s="211"/>
      <c r="M74" s="218"/>
      <c r="N74" s="212"/>
      <c r="O74" s="212"/>
      <c r="P74" s="213"/>
      <c r="Q74" s="212">
        <f>+Sklop21[[#This Row],[cena/enota brez DDV v EUR]]*Sklop21[[#This Row],[Stopnja DDV (%)]]</f>
        <v>0</v>
      </c>
      <c r="R74" s="212">
        <f>+Sklop21[[#This Row],[cena/enota brez DDV v EUR]]+Sklop21[[#This Row],[Davek (EUR)]]</f>
        <v>0</v>
      </c>
      <c r="S74" s="212">
        <f>+Sklop21[[#This Row],[cena/enota brez DDV v EUR]]*Sklop21[[#This Row],[Okvirna količina]]</f>
        <v>0</v>
      </c>
      <c r="T74" s="227">
        <f>+Sklop21[[#This Row],[Končna cena/enoto mere (EUR) z DDV]]*Sklop21[[#This Row],[Okvirna količina]]</f>
        <v>0</v>
      </c>
      <c r="U74" s="228"/>
    </row>
    <row r="75" spans="1:21" s="55" customFormat="1" ht="12">
      <c r="A75" s="84" t="s">
        <v>783</v>
      </c>
      <c r="B75" s="206" t="s">
        <v>936</v>
      </c>
      <c r="C75" s="207" t="s">
        <v>1040</v>
      </c>
      <c r="D75" s="229" t="s">
        <v>138</v>
      </c>
      <c r="E75" s="118"/>
      <c r="F75" s="209">
        <v>180</v>
      </c>
      <c r="G75" s="243" t="s">
        <v>1</v>
      </c>
      <c r="H7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75" s="209" t="str">
        <f>IF(Sklop21[[#This Row],[ZAHTEVANA SHEMA KAKOVOSTI]]&lt;&gt;"",Sklop21[[#This Row],[Preračunana masa/volumen/kos na enoto kg]],"")</f>
        <v/>
      </c>
      <c r="J75" s="210"/>
      <c r="K75" s="211"/>
      <c r="L75" s="211"/>
      <c r="M75" s="218"/>
      <c r="N75" s="212"/>
      <c r="O75" s="212"/>
      <c r="P75" s="213"/>
      <c r="Q75" s="212">
        <f>+Sklop21[[#This Row],[cena/enota brez DDV v EUR]]*Sklop21[[#This Row],[Stopnja DDV (%)]]</f>
        <v>0</v>
      </c>
      <c r="R75" s="212">
        <f>+Sklop21[[#This Row],[cena/enota brez DDV v EUR]]+Sklop21[[#This Row],[Davek (EUR)]]</f>
        <v>0</v>
      </c>
      <c r="S75" s="212">
        <f>+Sklop21[[#This Row],[cena/enota brez DDV v EUR]]*Sklop21[[#This Row],[Okvirna količina]]</f>
        <v>0</v>
      </c>
      <c r="T75" s="227">
        <f>+Sklop21[[#This Row],[Končna cena/enoto mere (EUR) z DDV]]*Sklop21[[#This Row],[Okvirna količina]]</f>
        <v>0</v>
      </c>
      <c r="U75" s="228"/>
    </row>
    <row r="76" spans="1:21" s="55" customFormat="1" ht="12">
      <c r="A76" s="440" t="s">
        <v>784</v>
      </c>
      <c r="B76" s="455" t="s">
        <v>1240</v>
      </c>
      <c r="C76" s="456" t="s">
        <v>1241</v>
      </c>
      <c r="D76" s="439" t="s">
        <v>139</v>
      </c>
      <c r="E76" s="118"/>
      <c r="F76" s="209">
        <v>12</v>
      </c>
      <c r="G76" s="243" t="s">
        <v>94</v>
      </c>
      <c r="H7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76" s="209" t="str">
        <f>IF(Sklop21[[#This Row],[ZAHTEVANA SHEMA KAKOVOSTI]]&lt;&gt;"",Sklop21[[#This Row],[Preračunana masa/volumen/kos na enoto kg]],"")</f>
        <v/>
      </c>
      <c r="J76" s="210"/>
      <c r="K76" s="211"/>
      <c r="L76" s="211"/>
      <c r="M76" s="218"/>
      <c r="N76" s="212"/>
      <c r="O76" s="212"/>
      <c r="P76" s="213"/>
      <c r="Q76" s="212">
        <f>+Sklop21[[#This Row],[cena/enota brez DDV v EUR]]*Sklop21[[#This Row],[Stopnja DDV (%)]]</f>
        <v>0</v>
      </c>
      <c r="R76" s="212">
        <f>+Sklop21[[#This Row],[cena/enota brez DDV v EUR]]+Sklop21[[#This Row],[Davek (EUR)]]</f>
        <v>0</v>
      </c>
      <c r="S76" s="212">
        <f>+Sklop21[[#This Row],[cena/enota brez DDV v EUR]]*Sklop21[[#This Row],[Okvirna količina]]</f>
        <v>0</v>
      </c>
      <c r="T76" s="227">
        <f>+Sklop21[[#This Row],[Končna cena/enoto mere (EUR) z DDV]]*Sklop21[[#This Row],[Okvirna količina]]</f>
        <v>0</v>
      </c>
      <c r="U76" s="228"/>
    </row>
    <row r="77" spans="1:21" s="55" customFormat="1" ht="12">
      <c r="A77" s="84" t="s">
        <v>785</v>
      </c>
      <c r="B77" s="206" t="s">
        <v>1112</v>
      </c>
      <c r="C77" s="207" t="s">
        <v>533</v>
      </c>
      <c r="D77" s="439" t="s">
        <v>94</v>
      </c>
      <c r="E77" s="118"/>
      <c r="F77" s="209">
        <v>400</v>
      </c>
      <c r="G77" s="243" t="s">
        <v>94</v>
      </c>
      <c r="H7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77" s="209" t="str">
        <f>IF(Sklop21[[#This Row],[ZAHTEVANA SHEMA KAKOVOSTI]]&lt;&gt;"",Sklop21[[#This Row],[Preračunana masa/volumen/kos na enoto kg]],"")</f>
        <v/>
      </c>
      <c r="J77" s="210"/>
      <c r="K77" s="211"/>
      <c r="L77" s="211"/>
      <c r="M77" s="218"/>
      <c r="N77" s="212"/>
      <c r="O77" s="212"/>
      <c r="P77" s="213"/>
      <c r="Q77" s="212">
        <f>+Sklop21[[#This Row],[cena/enota brez DDV v EUR]]*Sklop21[[#This Row],[Stopnja DDV (%)]]</f>
        <v>0</v>
      </c>
      <c r="R77" s="212">
        <f>+Sklop21[[#This Row],[cena/enota brez DDV v EUR]]+Sklop21[[#This Row],[Davek (EUR)]]</f>
        <v>0</v>
      </c>
      <c r="S77" s="212">
        <f>+Sklop21[[#This Row],[cena/enota brez DDV v EUR]]*Sklop21[[#This Row],[Okvirna količina]]</f>
        <v>0</v>
      </c>
      <c r="T77" s="227">
        <f>+Sklop21[[#This Row],[Končna cena/enoto mere (EUR) z DDV]]*Sklop21[[#This Row],[Okvirna količina]]</f>
        <v>0</v>
      </c>
      <c r="U77" s="228"/>
    </row>
    <row r="78" spans="1:21" s="55" customFormat="1" ht="12">
      <c r="A78" s="84" t="s">
        <v>786</v>
      </c>
      <c r="B78" s="206" t="s">
        <v>937</v>
      </c>
      <c r="C78" s="207" t="s">
        <v>1041</v>
      </c>
      <c r="D78" s="229" t="s">
        <v>138</v>
      </c>
      <c r="E78" s="118"/>
      <c r="F78" s="209">
        <v>0.5</v>
      </c>
      <c r="G78" s="243" t="s">
        <v>1</v>
      </c>
      <c r="H7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8" s="209" t="str">
        <f>IF(Sklop21[[#This Row],[ZAHTEVANA SHEMA KAKOVOSTI]]&lt;&gt;"",Sklop21[[#This Row],[Preračunana masa/volumen/kos na enoto kg]],"")</f>
        <v/>
      </c>
      <c r="J78" s="210"/>
      <c r="K78" s="211"/>
      <c r="L78" s="211"/>
      <c r="M78" s="218"/>
      <c r="N78" s="212"/>
      <c r="O78" s="212"/>
      <c r="P78" s="213"/>
      <c r="Q78" s="212">
        <f>+Sklop21[[#This Row],[cena/enota brez DDV v EUR]]*Sklop21[[#This Row],[Stopnja DDV (%)]]</f>
        <v>0</v>
      </c>
      <c r="R78" s="212">
        <f>+Sklop21[[#This Row],[cena/enota brez DDV v EUR]]+Sklop21[[#This Row],[Davek (EUR)]]</f>
        <v>0</v>
      </c>
      <c r="S78" s="212">
        <f>+Sklop21[[#This Row],[cena/enota brez DDV v EUR]]*Sklop21[[#This Row],[Okvirna količina]]</f>
        <v>0</v>
      </c>
      <c r="T78" s="227">
        <f>+Sklop21[[#This Row],[Končna cena/enoto mere (EUR) z DDV]]*Sklop21[[#This Row],[Okvirna količina]]</f>
        <v>0</v>
      </c>
      <c r="U78" s="228"/>
    </row>
    <row r="79" spans="1:21" s="55" customFormat="1" ht="12">
      <c r="A79" s="84" t="s">
        <v>787</v>
      </c>
      <c r="B79" s="206" t="s">
        <v>938</v>
      </c>
      <c r="C79" s="207" t="s">
        <v>1042</v>
      </c>
      <c r="D79" s="229" t="s">
        <v>138</v>
      </c>
      <c r="E79" s="118"/>
      <c r="F79" s="209">
        <v>0.5</v>
      </c>
      <c r="G79" s="243" t="s">
        <v>1</v>
      </c>
      <c r="H7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79" s="209" t="str">
        <f>IF(Sklop21[[#This Row],[ZAHTEVANA SHEMA KAKOVOSTI]]&lt;&gt;"",Sklop21[[#This Row],[Preračunana masa/volumen/kos na enoto kg]],"")</f>
        <v/>
      </c>
      <c r="J79" s="210"/>
      <c r="K79" s="211"/>
      <c r="L79" s="211"/>
      <c r="M79" s="218"/>
      <c r="N79" s="212"/>
      <c r="O79" s="212"/>
      <c r="P79" s="213"/>
      <c r="Q79" s="212">
        <f>+Sklop21[[#This Row],[cena/enota brez DDV v EUR]]*Sklop21[[#This Row],[Stopnja DDV (%)]]</f>
        <v>0</v>
      </c>
      <c r="R79" s="212">
        <f>+Sklop21[[#This Row],[cena/enota brez DDV v EUR]]+Sklop21[[#This Row],[Davek (EUR)]]</f>
        <v>0</v>
      </c>
      <c r="S79" s="212">
        <f>+Sklop21[[#This Row],[cena/enota brez DDV v EUR]]*Sklop21[[#This Row],[Okvirna količina]]</f>
        <v>0</v>
      </c>
      <c r="T79" s="227">
        <f>+Sklop21[[#This Row],[Končna cena/enoto mere (EUR) z DDV]]*Sklop21[[#This Row],[Okvirna količina]]</f>
        <v>0</v>
      </c>
      <c r="U79" s="228"/>
    </row>
    <row r="80" spans="1:21" s="55" customFormat="1" ht="12">
      <c r="A80" s="84" t="s">
        <v>788</v>
      </c>
      <c r="B80" s="206" t="s">
        <v>1113</v>
      </c>
      <c r="C80" s="207" t="s">
        <v>1026</v>
      </c>
      <c r="D80" s="229" t="s">
        <v>138</v>
      </c>
      <c r="E80" s="118"/>
      <c r="F80" s="209">
        <v>30</v>
      </c>
      <c r="G80" s="243" t="s">
        <v>1</v>
      </c>
      <c r="H8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0" s="209" t="str">
        <f>IF(Sklop21[[#This Row],[ZAHTEVANA SHEMA KAKOVOSTI]]&lt;&gt;"",Sklop21[[#This Row],[Preračunana masa/volumen/kos na enoto kg]],"")</f>
        <v/>
      </c>
      <c r="J80" s="210"/>
      <c r="K80" s="211"/>
      <c r="L80" s="211"/>
      <c r="M80" s="218"/>
      <c r="N80" s="212"/>
      <c r="O80" s="212"/>
      <c r="P80" s="213"/>
      <c r="Q80" s="212">
        <f>+Sklop21[[#This Row],[cena/enota brez DDV v EUR]]*Sklop21[[#This Row],[Stopnja DDV (%)]]</f>
        <v>0</v>
      </c>
      <c r="R80" s="212">
        <f>+Sklop21[[#This Row],[cena/enota brez DDV v EUR]]+Sklop21[[#This Row],[Davek (EUR)]]</f>
        <v>0</v>
      </c>
      <c r="S80" s="212">
        <f>+Sklop21[[#This Row],[cena/enota brez DDV v EUR]]*Sklop21[[#This Row],[Okvirna količina]]</f>
        <v>0</v>
      </c>
      <c r="T80" s="227">
        <f>+Sklop21[[#This Row],[Končna cena/enoto mere (EUR) z DDV]]*Sklop21[[#This Row],[Okvirna količina]]</f>
        <v>0</v>
      </c>
      <c r="U80" s="228"/>
    </row>
    <row r="81" spans="1:21" s="55" customFormat="1" ht="12">
      <c r="A81" s="84" t="s">
        <v>789</v>
      </c>
      <c r="B81" s="206" t="s">
        <v>939</v>
      </c>
      <c r="C81" s="207" t="s">
        <v>420</v>
      </c>
      <c r="D81" s="229" t="s">
        <v>1</v>
      </c>
      <c r="E81" s="118"/>
      <c r="F81" s="209">
        <v>40</v>
      </c>
      <c r="G81" s="243" t="s">
        <v>1</v>
      </c>
      <c r="H8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1" s="209" t="str">
        <f>IF(Sklop21[[#This Row],[ZAHTEVANA SHEMA KAKOVOSTI]]&lt;&gt;"",Sklop21[[#This Row],[Preračunana masa/volumen/kos na enoto kg]],"")</f>
        <v/>
      </c>
      <c r="J81" s="210"/>
      <c r="K81" s="211"/>
      <c r="L81" s="211"/>
      <c r="M81" s="218"/>
      <c r="N81" s="212"/>
      <c r="O81" s="212"/>
      <c r="P81" s="213"/>
      <c r="Q81" s="212">
        <f>+Sklop21[[#This Row],[cena/enota brez DDV v EUR]]*Sklop21[[#This Row],[Stopnja DDV (%)]]</f>
        <v>0</v>
      </c>
      <c r="R81" s="212">
        <f>+Sklop21[[#This Row],[cena/enota brez DDV v EUR]]+Sklop21[[#This Row],[Davek (EUR)]]</f>
        <v>0</v>
      </c>
      <c r="S81" s="212">
        <f>+Sklop21[[#This Row],[cena/enota brez DDV v EUR]]*Sklop21[[#This Row],[Okvirna količina]]</f>
        <v>0</v>
      </c>
      <c r="T81" s="227">
        <f>+Sklop21[[#This Row],[Končna cena/enoto mere (EUR) z DDV]]*Sklop21[[#This Row],[Okvirna količina]]</f>
        <v>0</v>
      </c>
      <c r="U81" s="228"/>
    </row>
    <row r="82" spans="1:21" s="55" customFormat="1" ht="24">
      <c r="A82" s="446" t="s">
        <v>790</v>
      </c>
      <c r="B82" s="457" t="s">
        <v>940</v>
      </c>
      <c r="C82" s="207" t="s">
        <v>1229</v>
      </c>
      <c r="D82" s="229"/>
      <c r="E82" s="118"/>
      <c r="F82" s="209"/>
      <c r="G82" s="243"/>
      <c r="H8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I82" s="209" t="str">
        <f>IF(Sklop21[[#This Row],[ZAHTEVANA SHEMA KAKOVOSTI]]&lt;&gt;"",Sklop21[[#This Row],[Preračunana masa/volumen/kos na enoto kg]],"")</f>
        <v/>
      </c>
      <c r="J82" s="210"/>
      <c r="K82" s="211"/>
      <c r="L82" s="211"/>
      <c r="M82" s="218"/>
      <c r="N82" s="212"/>
      <c r="O82" s="212"/>
      <c r="P82" s="213"/>
      <c r="Q82" s="212">
        <f>+Sklop21[[#This Row],[cena/enota brez DDV v EUR]]*Sklop21[[#This Row],[Stopnja DDV (%)]]</f>
        <v>0</v>
      </c>
      <c r="R82" s="212">
        <f>+Sklop21[[#This Row],[cena/enota brez DDV v EUR]]+Sklop21[[#This Row],[Davek (EUR)]]</f>
        <v>0</v>
      </c>
      <c r="S82" s="212">
        <f>+Sklop21[[#This Row],[cena/enota brez DDV v EUR]]*Sklop21[[#This Row],[Okvirna količina]]</f>
        <v>0</v>
      </c>
      <c r="T82" s="227">
        <f>+Sklop21[[#This Row],[Končna cena/enoto mere (EUR) z DDV]]*Sklop21[[#This Row],[Okvirna količina]]</f>
        <v>0</v>
      </c>
      <c r="U82" s="228"/>
    </row>
    <row r="83" spans="1:21" s="55" customFormat="1" ht="12">
      <c r="A83" s="84" t="s">
        <v>791</v>
      </c>
      <c r="B83" s="206" t="s">
        <v>941</v>
      </c>
      <c r="C83" s="207" t="s">
        <v>1044</v>
      </c>
      <c r="D83" s="229" t="s">
        <v>1</v>
      </c>
      <c r="E83" s="118"/>
      <c r="F83" s="209">
        <v>12</v>
      </c>
      <c r="G83" s="243" t="s">
        <v>1</v>
      </c>
      <c r="H8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83" s="209" t="str">
        <f>IF(Sklop21[[#This Row],[ZAHTEVANA SHEMA KAKOVOSTI]]&lt;&gt;"",Sklop21[[#This Row],[Preračunana masa/volumen/kos na enoto kg]],"")</f>
        <v/>
      </c>
      <c r="J83" s="210"/>
      <c r="K83" s="211"/>
      <c r="L83" s="211"/>
      <c r="M83" s="218"/>
      <c r="N83" s="212"/>
      <c r="O83" s="212"/>
      <c r="P83" s="213"/>
      <c r="Q83" s="212">
        <f>+Sklop21[[#This Row],[cena/enota brez DDV v EUR]]*Sklop21[[#This Row],[Stopnja DDV (%)]]</f>
        <v>0</v>
      </c>
      <c r="R83" s="212">
        <f>+Sklop21[[#This Row],[cena/enota brez DDV v EUR]]+Sklop21[[#This Row],[Davek (EUR)]]</f>
        <v>0</v>
      </c>
      <c r="S83" s="212">
        <f>+Sklop21[[#This Row],[cena/enota brez DDV v EUR]]*Sklop21[[#This Row],[Okvirna količina]]</f>
        <v>0</v>
      </c>
      <c r="T83" s="227">
        <f>+Sklop21[[#This Row],[Končna cena/enoto mere (EUR) z DDV]]*Sklop21[[#This Row],[Okvirna količina]]</f>
        <v>0</v>
      </c>
      <c r="U83" s="228"/>
    </row>
    <row r="84" spans="1:21" s="55" customFormat="1" ht="12">
      <c r="A84" s="84" t="s">
        <v>792</v>
      </c>
      <c r="B84" s="206" t="s">
        <v>942</v>
      </c>
      <c r="C84" s="207" t="s">
        <v>421</v>
      </c>
      <c r="D84" s="229" t="s">
        <v>1</v>
      </c>
      <c r="E84" s="118"/>
      <c r="F84" s="209">
        <v>15</v>
      </c>
      <c r="G84" s="243" t="s">
        <v>1</v>
      </c>
      <c r="H8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84" s="209" t="str">
        <f>IF(Sklop21[[#This Row],[ZAHTEVANA SHEMA KAKOVOSTI]]&lt;&gt;"",Sklop21[[#This Row],[Preračunana masa/volumen/kos na enoto kg]],"")</f>
        <v/>
      </c>
      <c r="J84" s="210"/>
      <c r="K84" s="211"/>
      <c r="L84" s="211"/>
      <c r="M84" s="218"/>
      <c r="N84" s="212"/>
      <c r="O84" s="212"/>
      <c r="P84" s="213"/>
      <c r="Q84" s="212">
        <f>+Sklop21[[#This Row],[cena/enota brez DDV v EUR]]*Sklop21[[#This Row],[Stopnja DDV (%)]]</f>
        <v>0</v>
      </c>
      <c r="R84" s="212">
        <f>+Sklop21[[#This Row],[cena/enota brez DDV v EUR]]+Sklop21[[#This Row],[Davek (EUR)]]</f>
        <v>0</v>
      </c>
      <c r="S84" s="212">
        <f>+Sklop21[[#This Row],[cena/enota brez DDV v EUR]]*Sklop21[[#This Row],[Okvirna količina]]</f>
        <v>0</v>
      </c>
      <c r="T84" s="227">
        <f>+Sklop21[[#This Row],[Končna cena/enoto mere (EUR) z DDV]]*Sklop21[[#This Row],[Okvirna količina]]</f>
        <v>0</v>
      </c>
      <c r="U84" s="228"/>
    </row>
    <row r="85" spans="1:21" s="55" customFormat="1" ht="12">
      <c r="A85" s="84" t="s">
        <v>793</v>
      </c>
      <c r="B85" s="206" t="s">
        <v>943</v>
      </c>
      <c r="C85" s="207" t="s">
        <v>1168</v>
      </c>
      <c r="D85" s="229" t="s">
        <v>138</v>
      </c>
      <c r="E85" s="118"/>
      <c r="F85" s="209">
        <v>0.5</v>
      </c>
      <c r="G85" s="243" t="s">
        <v>1</v>
      </c>
      <c r="H8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85" s="209" t="str">
        <f>IF(Sklop21[[#This Row],[ZAHTEVANA SHEMA KAKOVOSTI]]&lt;&gt;"",Sklop21[[#This Row],[Preračunana masa/volumen/kos na enoto kg]],"")</f>
        <v/>
      </c>
      <c r="J85" s="210"/>
      <c r="K85" s="211"/>
      <c r="L85" s="211"/>
      <c r="M85" s="218"/>
      <c r="N85" s="212"/>
      <c r="O85" s="212"/>
      <c r="P85" s="213"/>
      <c r="Q85" s="212">
        <f>+Sklop21[[#This Row],[cena/enota brez DDV v EUR]]*Sklop21[[#This Row],[Stopnja DDV (%)]]</f>
        <v>0</v>
      </c>
      <c r="R85" s="212">
        <f>+Sklop21[[#This Row],[cena/enota brez DDV v EUR]]+Sklop21[[#This Row],[Davek (EUR)]]</f>
        <v>0</v>
      </c>
      <c r="S85" s="212">
        <f>+Sklop21[[#This Row],[cena/enota brez DDV v EUR]]*Sklop21[[#This Row],[Okvirna količina]]</f>
        <v>0</v>
      </c>
      <c r="T85" s="227">
        <f>+Sklop21[[#This Row],[Končna cena/enoto mere (EUR) z DDV]]*Sklop21[[#This Row],[Okvirna količina]]</f>
        <v>0</v>
      </c>
      <c r="U85" s="228"/>
    </row>
    <row r="86" spans="1:21" s="55" customFormat="1" ht="12">
      <c r="A86" s="84" t="s">
        <v>794</v>
      </c>
      <c r="B86" s="206" t="s">
        <v>944</v>
      </c>
      <c r="C86" s="207" t="s">
        <v>1166</v>
      </c>
      <c r="D86" s="229" t="s">
        <v>138</v>
      </c>
      <c r="E86" s="118"/>
      <c r="F86" s="209">
        <v>12</v>
      </c>
      <c r="G86" s="243" t="s">
        <v>1</v>
      </c>
      <c r="H8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86" s="209" t="str">
        <f>IF(Sklop21[[#This Row],[ZAHTEVANA SHEMA KAKOVOSTI]]&lt;&gt;"",Sklop21[[#This Row],[Preračunana masa/volumen/kos na enoto kg]],"")</f>
        <v/>
      </c>
      <c r="J86" s="210"/>
      <c r="K86" s="211"/>
      <c r="L86" s="211"/>
      <c r="M86" s="218"/>
      <c r="N86" s="212"/>
      <c r="O86" s="212"/>
      <c r="P86" s="213"/>
      <c r="Q86" s="212">
        <f>+Sklop21[[#This Row],[cena/enota brez DDV v EUR]]*Sklop21[[#This Row],[Stopnja DDV (%)]]</f>
        <v>0</v>
      </c>
      <c r="R86" s="212">
        <f>+Sklop21[[#This Row],[cena/enota brez DDV v EUR]]+Sklop21[[#This Row],[Davek (EUR)]]</f>
        <v>0</v>
      </c>
      <c r="S86" s="212">
        <f>+Sklop21[[#This Row],[cena/enota brez DDV v EUR]]*Sklop21[[#This Row],[Okvirna količina]]</f>
        <v>0</v>
      </c>
      <c r="T86" s="227">
        <f>+Sklop21[[#This Row],[Končna cena/enoto mere (EUR) z DDV]]*Sklop21[[#This Row],[Okvirna količina]]</f>
        <v>0</v>
      </c>
      <c r="U86" s="228"/>
    </row>
    <row r="87" spans="1:21" s="55" customFormat="1" ht="12">
      <c r="A87" s="84" t="s">
        <v>795</v>
      </c>
      <c r="B87" s="206" t="s">
        <v>945</v>
      </c>
      <c r="C87" s="207" t="s">
        <v>1045</v>
      </c>
      <c r="D87" s="229" t="s">
        <v>138</v>
      </c>
      <c r="E87" s="118"/>
      <c r="F87" s="209">
        <v>40</v>
      </c>
      <c r="G87" s="243" t="s">
        <v>1</v>
      </c>
      <c r="H8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7" s="209" t="str">
        <f>IF(Sklop21[[#This Row],[ZAHTEVANA SHEMA KAKOVOSTI]]&lt;&gt;"",Sklop21[[#This Row],[Preračunana masa/volumen/kos na enoto kg]],"")</f>
        <v/>
      </c>
      <c r="J87" s="210"/>
      <c r="K87" s="211"/>
      <c r="L87" s="211"/>
      <c r="M87" s="218"/>
      <c r="N87" s="212"/>
      <c r="O87" s="212"/>
      <c r="P87" s="213"/>
      <c r="Q87" s="212">
        <f>+Sklop21[[#This Row],[cena/enota brez DDV v EUR]]*Sklop21[[#This Row],[Stopnja DDV (%)]]</f>
        <v>0</v>
      </c>
      <c r="R87" s="212">
        <f>+Sklop21[[#This Row],[cena/enota brez DDV v EUR]]+Sklop21[[#This Row],[Davek (EUR)]]</f>
        <v>0</v>
      </c>
      <c r="S87" s="212">
        <f>+Sklop21[[#This Row],[cena/enota brez DDV v EUR]]*Sklop21[[#This Row],[Okvirna količina]]</f>
        <v>0</v>
      </c>
      <c r="T87" s="227">
        <f>+Sklop21[[#This Row],[Končna cena/enoto mere (EUR) z DDV]]*Sklop21[[#This Row],[Okvirna količina]]</f>
        <v>0</v>
      </c>
      <c r="U87" s="228"/>
    </row>
    <row r="88" spans="1:21" s="55" customFormat="1" ht="12">
      <c r="A88" s="84" t="s">
        <v>796</v>
      </c>
      <c r="B88" s="206" t="s">
        <v>946</v>
      </c>
      <c r="C88" s="207" t="s">
        <v>420</v>
      </c>
      <c r="D88" s="229" t="s">
        <v>94</v>
      </c>
      <c r="E88" s="118"/>
      <c r="F88" s="209">
        <v>40</v>
      </c>
      <c r="G88" s="243" t="s">
        <v>94</v>
      </c>
      <c r="H8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8" s="209" t="str">
        <f>IF(Sklop21[[#This Row],[ZAHTEVANA SHEMA KAKOVOSTI]]&lt;&gt;"",Sklop21[[#This Row],[Preračunana masa/volumen/kos na enoto kg]],"")</f>
        <v/>
      </c>
      <c r="J88" s="210"/>
      <c r="K88" s="211"/>
      <c r="L88" s="211"/>
      <c r="M88" s="218"/>
      <c r="N88" s="212"/>
      <c r="O88" s="212"/>
      <c r="P88" s="213"/>
      <c r="Q88" s="212">
        <f>+Sklop21[[#This Row],[cena/enota brez DDV v EUR]]*Sklop21[[#This Row],[Stopnja DDV (%)]]</f>
        <v>0</v>
      </c>
      <c r="R88" s="212">
        <f>+Sklop21[[#This Row],[cena/enota brez DDV v EUR]]+Sklop21[[#This Row],[Davek (EUR)]]</f>
        <v>0</v>
      </c>
      <c r="S88" s="212">
        <f>+Sklop21[[#This Row],[cena/enota brez DDV v EUR]]*Sklop21[[#This Row],[Okvirna količina]]</f>
        <v>0</v>
      </c>
      <c r="T88" s="227">
        <f>+Sklop21[[#This Row],[Končna cena/enoto mere (EUR) z DDV]]*Sklop21[[#This Row],[Okvirna količina]]</f>
        <v>0</v>
      </c>
      <c r="U88" s="228"/>
    </row>
    <row r="89" spans="1:21" s="55" customFormat="1" ht="12">
      <c r="A89" s="84" t="s">
        <v>797</v>
      </c>
      <c r="B89" s="206" t="s">
        <v>947</v>
      </c>
      <c r="C89" s="207" t="s">
        <v>422</v>
      </c>
      <c r="D89" s="229" t="s">
        <v>1</v>
      </c>
      <c r="E89" s="118"/>
      <c r="F89" s="209">
        <v>1</v>
      </c>
      <c r="G89" s="243" t="s">
        <v>1</v>
      </c>
      <c r="H8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89" s="209" t="str">
        <f>IF(Sklop21[[#This Row],[ZAHTEVANA SHEMA KAKOVOSTI]]&lt;&gt;"",Sklop21[[#This Row],[Preračunana masa/volumen/kos na enoto kg]],"")</f>
        <v/>
      </c>
      <c r="J89" s="210"/>
      <c r="K89" s="211"/>
      <c r="L89" s="211"/>
      <c r="M89" s="218"/>
      <c r="N89" s="212"/>
      <c r="O89" s="212"/>
      <c r="P89" s="213"/>
      <c r="Q89" s="212">
        <f>+Sklop21[[#This Row],[cena/enota brez DDV v EUR]]*Sklop21[[#This Row],[Stopnja DDV (%)]]</f>
        <v>0</v>
      </c>
      <c r="R89" s="212">
        <f>+Sklop21[[#This Row],[cena/enota brez DDV v EUR]]+Sklop21[[#This Row],[Davek (EUR)]]</f>
        <v>0</v>
      </c>
      <c r="S89" s="212">
        <f>+Sklop21[[#This Row],[cena/enota brez DDV v EUR]]*Sklop21[[#This Row],[Okvirna količina]]</f>
        <v>0</v>
      </c>
      <c r="T89" s="227">
        <f>+Sklop21[[#This Row],[Končna cena/enoto mere (EUR) z DDV]]*Sklop21[[#This Row],[Okvirna količina]]</f>
        <v>0</v>
      </c>
      <c r="U89" s="228"/>
    </row>
    <row r="90" spans="1:21" s="55" customFormat="1" ht="12">
      <c r="A90" s="84" t="s">
        <v>798</v>
      </c>
      <c r="B90" s="206" t="s">
        <v>948</v>
      </c>
      <c r="C90" s="207" t="s">
        <v>1046</v>
      </c>
      <c r="D90" s="229" t="s">
        <v>138</v>
      </c>
      <c r="E90" s="118"/>
      <c r="F90" s="209">
        <v>180</v>
      </c>
      <c r="G90" s="243" t="s">
        <v>1</v>
      </c>
      <c r="H9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90" s="209" t="str">
        <f>IF(Sklop21[[#This Row],[ZAHTEVANA SHEMA KAKOVOSTI]]&lt;&gt;"",Sklop21[[#This Row],[Preračunana masa/volumen/kos na enoto kg]],"")</f>
        <v/>
      </c>
      <c r="J90" s="210"/>
      <c r="K90" s="211"/>
      <c r="L90" s="211"/>
      <c r="M90" s="218"/>
      <c r="N90" s="212"/>
      <c r="O90" s="212"/>
      <c r="P90" s="213"/>
      <c r="Q90" s="212">
        <f>+Sklop21[[#This Row],[cena/enota brez DDV v EUR]]*Sklop21[[#This Row],[Stopnja DDV (%)]]</f>
        <v>0</v>
      </c>
      <c r="R90" s="212">
        <f>+Sklop21[[#This Row],[cena/enota brez DDV v EUR]]+Sklop21[[#This Row],[Davek (EUR)]]</f>
        <v>0</v>
      </c>
      <c r="S90" s="212">
        <f>+Sklop21[[#This Row],[cena/enota brez DDV v EUR]]*Sklop21[[#This Row],[Okvirna količina]]</f>
        <v>0</v>
      </c>
      <c r="T90" s="227">
        <f>+Sklop21[[#This Row],[Končna cena/enoto mere (EUR) z DDV]]*Sklop21[[#This Row],[Okvirna količina]]</f>
        <v>0</v>
      </c>
      <c r="U90" s="228"/>
    </row>
    <row r="91" spans="1:21" s="55" customFormat="1" ht="12">
      <c r="A91" s="84" t="s">
        <v>799</v>
      </c>
      <c r="B91" s="206" t="s">
        <v>948</v>
      </c>
      <c r="C91" s="255" t="s">
        <v>481</v>
      </c>
      <c r="D91" s="229" t="s">
        <v>1</v>
      </c>
      <c r="E91" s="118"/>
      <c r="F91" s="209">
        <v>420</v>
      </c>
      <c r="G91" s="243" t="s">
        <v>1</v>
      </c>
      <c r="H9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420</v>
      </c>
      <c r="I91" s="209" t="str">
        <f>IF(Sklop21[[#This Row],[ZAHTEVANA SHEMA KAKOVOSTI]]&lt;&gt;"",Sklop21[[#This Row],[Preračunana masa/volumen/kos na enoto kg]],"")</f>
        <v/>
      </c>
      <c r="J91" s="210"/>
      <c r="K91" s="211"/>
      <c r="L91" s="211"/>
      <c r="M91" s="218"/>
      <c r="N91" s="212"/>
      <c r="O91" s="212"/>
      <c r="P91" s="213"/>
      <c r="Q91" s="212">
        <f>+Sklop21[[#This Row],[cena/enota brez DDV v EUR]]*Sklop21[[#This Row],[Stopnja DDV (%)]]</f>
        <v>0</v>
      </c>
      <c r="R91" s="212">
        <f>+Sklop21[[#This Row],[cena/enota brez DDV v EUR]]+Sklop21[[#This Row],[Davek (EUR)]]</f>
        <v>0</v>
      </c>
      <c r="S91" s="212">
        <f>+Sklop21[[#This Row],[cena/enota brez DDV v EUR]]*Sklop21[[#This Row],[Okvirna količina]]</f>
        <v>0</v>
      </c>
      <c r="T91" s="227">
        <f>+Sklop21[[#This Row],[Končna cena/enoto mere (EUR) z DDV]]*Sklop21[[#This Row],[Okvirna količina]]</f>
        <v>0</v>
      </c>
      <c r="U91" s="228"/>
    </row>
    <row r="92" spans="1:21" s="55" customFormat="1" ht="12">
      <c r="A92" s="84" t="s">
        <v>800</v>
      </c>
      <c r="B92" s="206" t="s">
        <v>949</v>
      </c>
      <c r="C92" s="207" t="s">
        <v>1047</v>
      </c>
      <c r="D92" s="229" t="s">
        <v>138</v>
      </c>
      <c r="E92" s="118"/>
      <c r="F92" s="209">
        <v>12</v>
      </c>
      <c r="G92" s="243" t="s">
        <v>1</v>
      </c>
      <c r="H9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92" s="209" t="str">
        <f>IF(Sklop21[[#This Row],[ZAHTEVANA SHEMA KAKOVOSTI]]&lt;&gt;"",Sklop21[[#This Row],[Preračunana masa/volumen/kos na enoto kg]],"")</f>
        <v/>
      </c>
      <c r="J92" s="210"/>
      <c r="K92" s="211"/>
      <c r="L92" s="211"/>
      <c r="M92" s="218"/>
      <c r="N92" s="212"/>
      <c r="O92" s="212"/>
      <c r="P92" s="213"/>
      <c r="Q92" s="212">
        <f>+Sklop21[[#This Row],[cena/enota brez DDV v EUR]]*Sklop21[[#This Row],[Stopnja DDV (%)]]</f>
        <v>0</v>
      </c>
      <c r="R92" s="212">
        <f>+Sklop21[[#This Row],[cena/enota brez DDV v EUR]]+Sklop21[[#This Row],[Davek (EUR)]]</f>
        <v>0</v>
      </c>
      <c r="S92" s="212">
        <f>+Sklop21[[#This Row],[cena/enota brez DDV v EUR]]*Sklop21[[#This Row],[Okvirna količina]]</f>
        <v>0</v>
      </c>
      <c r="T92" s="227">
        <f>+Sklop21[[#This Row],[Končna cena/enoto mere (EUR) z DDV]]*Sklop21[[#This Row],[Okvirna količina]]</f>
        <v>0</v>
      </c>
      <c r="U92" s="228"/>
    </row>
    <row r="93" spans="1:21" s="55" customFormat="1" ht="12">
      <c r="A93" s="84" t="s">
        <v>801</v>
      </c>
      <c r="B93" s="206" t="s">
        <v>1086</v>
      </c>
      <c r="C93" s="207" t="s">
        <v>1087</v>
      </c>
      <c r="D93" s="229" t="s">
        <v>1</v>
      </c>
      <c r="E93" s="118"/>
      <c r="F93" s="209">
        <v>20</v>
      </c>
      <c r="G93" s="243" t="s">
        <v>1</v>
      </c>
      <c r="H9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93" s="209" t="str">
        <f>IF(Sklop21[[#This Row],[ZAHTEVANA SHEMA KAKOVOSTI]]&lt;&gt;"",Sklop21[[#This Row],[Preračunana masa/volumen/kos na enoto kg]],"")</f>
        <v/>
      </c>
      <c r="J93" s="210"/>
      <c r="K93" s="211"/>
      <c r="L93" s="211"/>
      <c r="M93" s="218"/>
      <c r="N93" s="212"/>
      <c r="O93" s="212"/>
      <c r="P93" s="213"/>
      <c r="Q93" s="212">
        <f>+Sklop21[[#This Row],[cena/enota brez DDV v EUR]]*Sklop21[[#This Row],[Stopnja DDV (%)]]</f>
        <v>0</v>
      </c>
      <c r="R93" s="212">
        <f>+Sklop21[[#This Row],[cena/enota brez DDV v EUR]]+Sklop21[[#This Row],[Davek (EUR)]]</f>
        <v>0</v>
      </c>
      <c r="S93" s="212">
        <f>+Sklop21[[#This Row],[cena/enota brez DDV v EUR]]*Sklop21[[#This Row],[Okvirna količina]]</f>
        <v>0</v>
      </c>
      <c r="T93" s="227">
        <f>+Sklop21[[#This Row],[Končna cena/enoto mere (EUR) z DDV]]*Sklop21[[#This Row],[Okvirna količina]]</f>
        <v>0</v>
      </c>
      <c r="U93" s="228"/>
    </row>
    <row r="94" spans="1:21" s="55" customFormat="1" ht="24">
      <c r="A94" s="84" t="s">
        <v>802</v>
      </c>
      <c r="B94" s="206" t="s">
        <v>950</v>
      </c>
      <c r="C94" s="207">
        <v>3.7</v>
      </c>
      <c r="D94" s="229" t="s">
        <v>94</v>
      </c>
      <c r="E94" s="118"/>
      <c r="F94" s="209">
        <v>30</v>
      </c>
      <c r="G94" s="243" t="s">
        <v>94</v>
      </c>
      <c r="H9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111</v>
      </c>
      <c r="I94" s="209" t="str">
        <f>IF(Sklop21[[#This Row],[ZAHTEVANA SHEMA KAKOVOSTI]]&lt;&gt;"",Sklop21[[#This Row],[Preračunana masa/volumen/kos na enoto kg]],"")</f>
        <v/>
      </c>
      <c r="J94" s="210"/>
      <c r="K94" s="211"/>
      <c r="L94" s="211"/>
      <c r="M94" s="218"/>
      <c r="N94" s="212"/>
      <c r="O94" s="212"/>
      <c r="P94" s="213"/>
      <c r="Q94" s="212">
        <f>+Sklop21[[#This Row],[cena/enota brez DDV v EUR]]*Sklop21[[#This Row],[Stopnja DDV (%)]]</f>
        <v>0</v>
      </c>
      <c r="R94" s="212">
        <f>+Sklop21[[#This Row],[cena/enota brez DDV v EUR]]+Sklop21[[#This Row],[Davek (EUR)]]</f>
        <v>0</v>
      </c>
      <c r="S94" s="212">
        <f>+Sklop21[[#This Row],[cena/enota brez DDV v EUR]]*Sklop21[[#This Row],[Okvirna količina]]</f>
        <v>0</v>
      </c>
      <c r="T94" s="227">
        <f>+Sklop21[[#This Row],[Končna cena/enoto mere (EUR) z DDV]]*Sklop21[[#This Row],[Okvirna količina]]</f>
        <v>0</v>
      </c>
      <c r="U94" s="228"/>
    </row>
    <row r="95" spans="1:21" s="55" customFormat="1" ht="12">
      <c r="A95" s="440" t="s">
        <v>803</v>
      </c>
      <c r="B95" s="455" t="s">
        <v>1298</v>
      </c>
      <c r="C95" s="456">
        <v>0.9</v>
      </c>
      <c r="D95" s="229" t="s">
        <v>94</v>
      </c>
      <c r="E95" s="118"/>
      <c r="F95" s="209">
        <v>60</v>
      </c>
      <c r="G95" s="243" t="s">
        <v>94</v>
      </c>
      <c r="H9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</v>
      </c>
      <c r="I95" s="209" t="str">
        <f>IF(Sklop21[[#This Row],[ZAHTEVANA SHEMA KAKOVOSTI]]&lt;&gt;"",Sklop21[[#This Row],[Preračunana masa/volumen/kos na enoto kg]],"")</f>
        <v/>
      </c>
      <c r="J95" s="210"/>
      <c r="K95" s="211"/>
      <c r="L95" s="211"/>
      <c r="M95" s="218"/>
      <c r="N95" s="212"/>
      <c r="O95" s="212"/>
      <c r="P95" s="213"/>
      <c r="Q95" s="212">
        <f>+Sklop21[[#This Row],[cena/enota brez DDV v EUR]]*Sklop21[[#This Row],[Stopnja DDV (%)]]</f>
        <v>0</v>
      </c>
      <c r="R95" s="212">
        <f>+Sklop21[[#This Row],[cena/enota brez DDV v EUR]]+Sklop21[[#This Row],[Davek (EUR)]]</f>
        <v>0</v>
      </c>
      <c r="S95" s="212">
        <f>+Sklop21[[#This Row],[cena/enota brez DDV v EUR]]*Sklop21[[#This Row],[Okvirna količina]]</f>
        <v>0</v>
      </c>
      <c r="T95" s="227">
        <f>+Sklop21[[#This Row],[Končna cena/enoto mere (EUR) z DDV]]*Sklop21[[#This Row],[Okvirna količina]]</f>
        <v>0</v>
      </c>
      <c r="U95" s="228"/>
    </row>
    <row r="96" spans="1:21" s="55" customFormat="1" ht="12">
      <c r="A96" s="84" t="s">
        <v>804</v>
      </c>
      <c r="B96" s="206" t="s">
        <v>951</v>
      </c>
      <c r="C96" s="207" t="s">
        <v>1166</v>
      </c>
      <c r="D96" s="229" t="s">
        <v>138</v>
      </c>
      <c r="E96" s="118"/>
      <c r="F96" s="209">
        <v>30</v>
      </c>
      <c r="G96" s="243" t="s">
        <v>1</v>
      </c>
      <c r="H9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96" s="209" t="str">
        <f>IF(Sklop21[[#This Row],[ZAHTEVANA SHEMA KAKOVOSTI]]&lt;&gt;"",Sklop21[[#This Row],[Preračunana masa/volumen/kos na enoto kg]],"")</f>
        <v/>
      </c>
      <c r="J96" s="210"/>
      <c r="K96" s="211"/>
      <c r="L96" s="211"/>
      <c r="M96" s="218"/>
      <c r="N96" s="212"/>
      <c r="O96" s="212"/>
      <c r="P96" s="213"/>
      <c r="Q96" s="212">
        <f>+Sklop21[[#This Row],[cena/enota brez DDV v EUR]]*Sklop21[[#This Row],[Stopnja DDV (%)]]</f>
        <v>0</v>
      </c>
      <c r="R96" s="212">
        <f>+Sklop21[[#This Row],[cena/enota brez DDV v EUR]]+Sklop21[[#This Row],[Davek (EUR)]]</f>
        <v>0</v>
      </c>
      <c r="S96" s="212">
        <f>+Sklop21[[#This Row],[cena/enota brez DDV v EUR]]*Sklop21[[#This Row],[Okvirna količina]]</f>
        <v>0</v>
      </c>
      <c r="T96" s="227">
        <f>+Sklop21[[#This Row],[Končna cena/enoto mere (EUR) z DDV]]*Sklop21[[#This Row],[Okvirna količina]]</f>
        <v>0</v>
      </c>
      <c r="U96" s="228"/>
    </row>
    <row r="97" spans="1:21" s="55" customFormat="1" ht="12">
      <c r="A97" s="84" t="s">
        <v>805</v>
      </c>
      <c r="B97" s="206" t="s">
        <v>952</v>
      </c>
      <c r="C97" s="207">
        <v>20</v>
      </c>
      <c r="D97" s="229" t="s">
        <v>138</v>
      </c>
      <c r="E97" s="118"/>
      <c r="F97" s="209">
        <v>3000</v>
      </c>
      <c r="G97" s="243" t="s">
        <v>0</v>
      </c>
      <c r="H9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97" s="209" t="str">
        <f>IF(Sklop21[[#This Row],[ZAHTEVANA SHEMA KAKOVOSTI]]&lt;&gt;"",Sklop21[[#This Row],[Preračunana masa/volumen/kos na enoto kg]],"")</f>
        <v/>
      </c>
      <c r="J97" s="210"/>
      <c r="K97" s="211"/>
      <c r="L97" s="211"/>
      <c r="M97" s="218"/>
      <c r="N97" s="212"/>
      <c r="O97" s="212"/>
      <c r="P97" s="213"/>
      <c r="Q97" s="212">
        <f>+Sklop21[[#This Row],[cena/enota brez DDV v EUR]]*Sklop21[[#This Row],[Stopnja DDV (%)]]</f>
        <v>0</v>
      </c>
      <c r="R97" s="212">
        <f>+Sklop21[[#This Row],[cena/enota brez DDV v EUR]]+Sklop21[[#This Row],[Davek (EUR)]]</f>
        <v>0</v>
      </c>
      <c r="S97" s="212">
        <f>+Sklop21[[#This Row],[cena/enota brez DDV v EUR]]*Sklop21[[#This Row],[Okvirna količina]]</f>
        <v>0</v>
      </c>
      <c r="T97" s="227">
        <f>+Sklop21[[#This Row],[Končna cena/enoto mere (EUR) z DDV]]*Sklop21[[#This Row],[Okvirna količina]]</f>
        <v>0</v>
      </c>
      <c r="U97" s="228"/>
    </row>
    <row r="98" spans="1:21" s="55" customFormat="1" ht="12">
      <c r="A98" s="84" t="s">
        <v>806</v>
      </c>
      <c r="B98" s="206" t="s">
        <v>953</v>
      </c>
      <c r="C98" s="207" t="s">
        <v>1048</v>
      </c>
      <c r="D98" s="229" t="s">
        <v>138</v>
      </c>
      <c r="E98" s="118"/>
      <c r="F98" s="209">
        <v>170</v>
      </c>
      <c r="G98" s="243" t="s">
        <v>1</v>
      </c>
      <c r="H9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I98" s="209" t="str">
        <f>IF(Sklop21[[#This Row],[ZAHTEVANA SHEMA KAKOVOSTI]]&lt;&gt;"",Sklop21[[#This Row],[Preračunana masa/volumen/kos na enoto kg]],"")</f>
        <v/>
      </c>
      <c r="J98" s="210"/>
      <c r="K98" s="211"/>
      <c r="L98" s="211"/>
      <c r="M98" s="218"/>
      <c r="N98" s="212"/>
      <c r="O98" s="212"/>
      <c r="P98" s="213"/>
      <c r="Q98" s="212">
        <f>+Sklop21[[#This Row],[cena/enota brez DDV v EUR]]*Sklop21[[#This Row],[Stopnja DDV (%)]]</f>
        <v>0</v>
      </c>
      <c r="R98" s="212">
        <f>+Sklop21[[#This Row],[cena/enota brez DDV v EUR]]+Sklop21[[#This Row],[Davek (EUR)]]</f>
        <v>0</v>
      </c>
      <c r="S98" s="212">
        <f>+Sklop21[[#This Row],[cena/enota brez DDV v EUR]]*Sklop21[[#This Row],[Okvirna količina]]</f>
        <v>0</v>
      </c>
      <c r="T98" s="227">
        <f>+Sklop21[[#This Row],[Končna cena/enoto mere (EUR) z DDV]]*Sklop21[[#This Row],[Okvirna količina]]</f>
        <v>0</v>
      </c>
      <c r="U98" s="228"/>
    </row>
    <row r="99" spans="1:21" s="55" customFormat="1" ht="12">
      <c r="A99" s="84" t="s">
        <v>807</v>
      </c>
      <c r="B99" s="206" t="s">
        <v>953</v>
      </c>
      <c r="C99" s="207" t="s">
        <v>427</v>
      </c>
      <c r="D99" s="229" t="s">
        <v>1</v>
      </c>
      <c r="E99" s="118"/>
      <c r="F99" s="209">
        <v>240</v>
      </c>
      <c r="G99" s="243" t="s">
        <v>1</v>
      </c>
      <c r="H9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99" s="209" t="str">
        <f>IF(Sklop21[[#This Row],[ZAHTEVANA SHEMA KAKOVOSTI]]&lt;&gt;"",Sklop21[[#This Row],[Preračunana masa/volumen/kos na enoto kg]],"")</f>
        <v/>
      </c>
      <c r="J99" s="210"/>
      <c r="K99" s="211"/>
      <c r="L99" s="211"/>
      <c r="M99" s="218"/>
      <c r="N99" s="212"/>
      <c r="O99" s="212"/>
      <c r="P99" s="213"/>
      <c r="Q99" s="212">
        <f>+Sklop21[[#This Row],[cena/enota brez DDV v EUR]]*Sklop21[[#This Row],[Stopnja DDV (%)]]</f>
        <v>0</v>
      </c>
      <c r="R99" s="212">
        <f>+Sklop21[[#This Row],[cena/enota brez DDV v EUR]]+Sklop21[[#This Row],[Davek (EUR)]]</f>
        <v>0</v>
      </c>
      <c r="S99" s="212">
        <f>+Sklop21[[#This Row],[cena/enota brez DDV v EUR]]*Sklop21[[#This Row],[Okvirna količina]]</f>
        <v>0</v>
      </c>
      <c r="T99" s="227">
        <f>+Sklop21[[#This Row],[Končna cena/enoto mere (EUR) z DDV]]*Sklop21[[#This Row],[Okvirna količina]]</f>
        <v>0</v>
      </c>
      <c r="U99" s="228"/>
    </row>
    <row r="100" spans="1:21" s="55" customFormat="1" ht="12">
      <c r="A100" s="84" t="s">
        <v>808</v>
      </c>
      <c r="B100" s="206" t="s">
        <v>954</v>
      </c>
      <c r="C100" s="207" t="s">
        <v>1090</v>
      </c>
      <c r="D100" s="229" t="s">
        <v>138</v>
      </c>
      <c r="E100" s="118"/>
      <c r="F100" s="209">
        <v>60</v>
      </c>
      <c r="G100" s="243" t="s">
        <v>1</v>
      </c>
      <c r="H10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00" s="209" t="str">
        <f>IF(Sklop21[[#This Row],[ZAHTEVANA SHEMA KAKOVOSTI]]&lt;&gt;"",Sklop21[[#This Row],[Preračunana masa/volumen/kos na enoto kg]],"")</f>
        <v/>
      </c>
      <c r="J100" s="210"/>
      <c r="K100" s="211"/>
      <c r="L100" s="211"/>
      <c r="M100" s="218"/>
      <c r="N100" s="212"/>
      <c r="O100" s="212"/>
      <c r="P100" s="213"/>
      <c r="Q100" s="212">
        <f>+Sklop21[[#This Row],[cena/enota brez DDV v EUR]]*Sklop21[[#This Row],[Stopnja DDV (%)]]</f>
        <v>0</v>
      </c>
      <c r="R100" s="212">
        <f>+Sklop21[[#This Row],[cena/enota brez DDV v EUR]]+Sklop21[[#This Row],[Davek (EUR)]]</f>
        <v>0</v>
      </c>
      <c r="S100" s="212">
        <f>+Sklop21[[#This Row],[cena/enota brez DDV v EUR]]*Sklop21[[#This Row],[Okvirna količina]]</f>
        <v>0</v>
      </c>
      <c r="T100" s="227">
        <f>+Sklop21[[#This Row],[Končna cena/enoto mere (EUR) z DDV]]*Sklop21[[#This Row],[Okvirna količina]]</f>
        <v>0</v>
      </c>
      <c r="U100" s="228"/>
    </row>
    <row r="101" spans="1:21" s="55" customFormat="1" ht="12">
      <c r="A101" s="84" t="s">
        <v>809</v>
      </c>
      <c r="B101" s="206" t="s">
        <v>955</v>
      </c>
      <c r="C101" s="207">
        <v>120</v>
      </c>
      <c r="D101" s="229" t="s">
        <v>138</v>
      </c>
      <c r="E101" s="118"/>
      <c r="F101" s="209">
        <v>420</v>
      </c>
      <c r="G101" s="243" t="s">
        <v>0</v>
      </c>
      <c r="H10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50.4</v>
      </c>
      <c r="I101" s="209" t="str">
        <f>IF(Sklop21[[#This Row],[ZAHTEVANA SHEMA KAKOVOSTI]]&lt;&gt;"",Sklop21[[#This Row],[Preračunana masa/volumen/kos na enoto kg]],"")</f>
        <v/>
      </c>
      <c r="J101" s="210"/>
      <c r="K101" s="211"/>
      <c r="L101" s="211"/>
      <c r="M101" s="218"/>
      <c r="N101" s="212"/>
      <c r="O101" s="212"/>
      <c r="P101" s="213"/>
      <c r="Q101" s="212">
        <f>+Sklop21[[#This Row],[cena/enota brez DDV v EUR]]*Sklop21[[#This Row],[Stopnja DDV (%)]]</f>
        <v>0</v>
      </c>
      <c r="R101" s="212">
        <f>+Sklop21[[#This Row],[cena/enota brez DDV v EUR]]+Sklop21[[#This Row],[Davek (EUR)]]</f>
        <v>0</v>
      </c>
      <c r="S101" s="212">
        <f>+Sklop21[[#This Row],[cena/enota brez DDV v EUR]]*Sklop21[[#This Row],[Okvirna količina]]</f>
        <v>0</v>
      </c>
      <c r="T101" s="227">
        <f>+Sklop21[[#This Row],[Končna cena/enoto mere (EUR) z DDV]]*Sklop21[[#This Row],[Okvirna količina]]</f>
        <v>0</v>
      </c>
      <c r="U101" s="228"/>
    </row>
    <row r="102" spans="1:21" s="55" customFormat="1" ht="12">
      <c r="A102" s="84" t="s">
        <v>810</v>
      </c>
      <c r="B102" s="206" t="s">
        <v>956</v>
      </c>
      <c r="C102" s="207" t="s">
        <v>1021</v>
      </c>
      <c r="D102" s="229" t="s">
        <v>1</v>
      </c>
      <c r="E102" s="118"/>
      <c r="F102" s="209">
        <v>4</v>
      </c>
      <c r="G102" s="243" t="s">
        <v>1</v>
      </c>
      <c r="H10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02" s="209" t="str">
        <f>IF(Sklop21[[#This Row],[ZAHTEVANA SHEMA KAKOVOSTI]]&lt;&gt;"",Sklop21[[#This Row],[Preračunana masa/volumen/kos na enoto kg]],"")</f>
        <v/>
      </c>
      <c r="J102" s="210"/>
      <c r="K102" s="211"/>
      <c r="L102" s="211"/>
      <c r="M102" s="218"/>
      <c r="N102" s="212"/>
      <c r="O102" s="212"/>
      <c r="P102" s="213"/>
      <c r="Q102" s="212">
        <f>+Sklop21[[#This Row],[cena/enota brez DDV v EUR]]*Sklop21[[#This Row],[Stopnja DDV (%)]]</f>
        <v>0</v>
      </c>
      <c r="R102" s="212">
        <f>+Sklop21[[#This Row],[cena/enota brez DDV v EUR]]+Sklop21[[#This Row],[Davek (EUR)]]</f>
        <v>0</v>
      </c>
      <c r="S102" s="212">
        <f>+Sklop21[[#This Row],[cena/enota brez DDV v EUR]]*Sklop21[[#This Row],[Okvirna količina]]</f>
        <v>0</v>
      </c>
      <c r="T102" s="227">
        <f>+Sklop21[[#This Row],[Končna cena/enoto mere (EUR) z DDV]]*Sklop21[[#This Row],[Okvirna količina]]</f>
        <v>0</v>
      </c>
      <c r="U102" s="228"/>
    </row>
    <row r="103" spans="1:21" s="55" customFormat="1" ht="12">
      <c r="A103" s="84" t="s">
        <v>811</v>
      </c>
      <c r="B103" s="206" t="s">
        <v>957</v>
      </c>
      <c r="C103" s="207" t="s">
        <v>1021</v>
      </c>
      <c r="D103" s="229" t="s">
        <v>1</v>
      </c>
      <c r="E103" s="118"/>
      <c r="F103" s="209">
        <v>4</v>
      </c>
      <c r="G103" s="243" t="s">
        <v>1</v>
      </c>
      <c r="H10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103" s="209" t="str">
        <f>IF(Sklop21[[#This Row],[ZAHTEVANA SHEMA KAKOVOSTI]]&lt;&gt;"",Sklop21[[#This Row],[Preračunana masa/volumen/kos na enoto kg]],"")</f>
        <v/>
      </c>
      <c r="J103" s="210"/>
      <c r="K103" s="211"/>
      <c r="L103" s="211"/>
      <c r="M103" s="218"/>
      <c r="N103" s="212"/>
      <c r="O103" s="212"/>
      <c r="P103" s="213"/>
      <c r="Q103" s="212">
        <f>+Sklop21[[#This Row],[cena/enota brez DDV v EUR]]*Sklop21[[#This Row],[Stopnja DDV (%)]]</f>
        <v>0</v>
      </c>
      <c r="R103" s="212">
        <f>+Sklop21[[#This Row],[cena/enota brez DDV v EUR]]+Sklop21[[#This Row],[Davek (EUR)]]</f>
        <v>0</v>
      </c>
      <c r="S103" s="212">
        <f>+Sklop21[[#This Row],[cena/enota brez DDV v EUR]]*Sklop21[[#This Row],[Okvirna količina]]</f>
        <v>0</v>
      </c>
      <c r="T103" s="227">
        <f>+Sklop21[[#This Row],[Končna cena/enoto mere (EUR) z DDV]]*Sklop21[[#This Row],[Okvirna količina]]</f>
        <v>0</v>
      </c>
      <c r="U103" s="228"/>
    </row>
    <row r="104" spans="1:21" s="55" customFormat="1" ht="12">
      <c r="A104" s="84" t="s">
        <v>812</v>
      </c>
      <c r="B104" s="206" t="s">
        <v>958</v>
      </c>
      <c r="C104" s="207" t="s">
        <v>420</v>
      </c>
      <c r="D104" s="229" t="s">
        <v>1</v>
      </c>
      <c r="E104" s="118"/>
      <c r="F104" s="209">
        <v>12</v>
      </c>
      <c r="G104" s="243" t="s">
        <v>1</v>
      </c>
      <c r="H10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4" s="209" t="str">
        <f>IF(Sklop21[[#This Row],[ZAHTEVANA SHEMA KAKOVOSTI]]&lt;&gt;"",Sklop21[[#This Row],[Preračunana masa/volumen/kos na enoto kg]],"")</f>
        <v/>
      </c>
      <c r="J104" s="210"/>
      <c r="K104" s="211"/>
      <c r="L104" s="211"/>
      <c r="M104" s="218"/>
      <c r="N104" s="212"/>
      <c r="O104" s="212"/>
      <c r="P104" s="213"/>
      <c r="Q104" s="212">
        <f>+Sklop21[[#This Row],[cena/enota brez DDV v EUR]]*Sklop21[[#This Row],[Stopnja DDV (%)]]</f>
        <v>0</v>
      </c>
      <c r="R104" s="212">
        <f>+Sklop21[[#This Row],[cena/enota brez DDV v EUR]]+Sklop21[[#This Row],[Davek (EUR)]]</f>
        <v>0</v>
      </c>
      <c r="S104" s="212">
        <f>+Sklop21[[#This Row],[cena/enota brez DDV v EUR]]*Sklop21[[#This Row],[Okvirna količina]]</f>
        <v>0</v>
      </c>
      <c r="T104" s="227">
        <f>+Sklop21[[#This Row],[Končna cena/enoto mere (EUR) z DDV]]*Sklop21[[#This Row],[Okvirna količina]]</f>
        <v>0</v>
      </c>
      <c r="U104" s="228"/>
    </row>
    <row r="105" spans="1:21" s="55" customFormat="1" ht="12">
      <c r="A105" s="84" t="s">
        <v>813</v>
      </c>
      <c r="B105" s="206" t="s">
        <v>959</v>
      </c>
      <c r="C105" s="207" t="s">
        <v>1049</v>
      </c>
      <c r="D105" s="229" t="s">
        <v>138</v>
      </c>
      <c r="E105" s="118"/>
      <c r="F105" s="209">
        <v>2</v>
      </c>
      <c r="G105" s="243" t="s">
        <v>1</v>
      </c>
      <c r="H10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05" s="209" t="str">
        <f>IF(Sklop21[[#This Row],[ZAHTEVANA SHEMA KAKOVOSTI]]&lt;&gt;"",Sklop21[[#This Row],[Preračunana masa/volumen/kos na enoto kg]],"")</f>
        <v/>
      </c>
      <c r="J105" s="210"/>
      <c r="K105" s="211"/>
      <c r="L105" s="211"/>
      <c r="M105" s="218"/>
      <c r="N105" s="212"/>
      <c r="O105" s="212"/>
      <c r="P105" s="213"/>
      <c r="Q105" s="212">
        <f>+Sklop21[[#This Row],[cena/enota brez DDV v EUR]]*Sklop21[[#This Row],[Stopnja DDV (%)]]</f>
        <v>0</v>
      </c>
      <c r="R105" s="212">
        <f>+Sklop21[[#This Row],[cena/enota brez DDV v EUR]]+Sklop21[[#This Row],[Davek (EUR)]]</f>
        <v>0</v>
      </c>
      <c r="S105" s="212">
        <f>+Sklop21[[#This Row],[cena/enota brez DDV v EUR]]*Sklop21[[#This Row],[Okvirna količina]]</f>
        <v>0</v>
      </c>
      <c r="T105" s="227">
        <f>+Sklop21[[#This Row],[Končna cena/enoto mere (EUR) z DDV]]*Sklop21[[#This Row],[Okvirna količina]]</f>
        <v>0</v>
      </c>
      <c r="U105" s="228"/>
    </row>
    <row r="106" spans="1:21" s="55" customFormat="1" ht="12">
      <c r="A106" s="84" t="s">
        <v>814</v>
      </c>
      <c r="B106" s="206" t="s">
        <v>960</v>
      </c>
      <c r="C106" s="207" t="s">
        <v>1049</v>
      </c>
      <c r="D106" s="229" t="s">
        <v>138</v>
      </c>
      <c r="E106" s="118"/>
      <c r="F106" s="209">
        <v>2</v>
      </c>
      <c r="G106" s="243" t="s">
        <v>1</v>
      </c>
      <c r="H10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06" s="209" t="str">
        <f>IF(Sklop21[[#This Row],[ZAHTEVANA SHEMA KAKOVOSTI]]&lt;&gt;"",Sklop21[[#This Row],[Preračunana masa/volumen/kos na enoto kg]],"")</f>
        <v/>
      </c>
      <c r="J106" s="210"/>
      <c r="K106" s="211"/>
      <c r="L106" s="211"/>
      <c r="M106" s="218"/>
      <c r="N106" s="212"/>
      <c r="O106" s="212"/>
      <c r="P106" s="213"/>
      <c r="Q106" s="212">
        <f>+Sklop21[[#This Row],[cena/enota brez DDV v EUR]]*Sklop21[[#This Row],[Stopnja DDV (%)]]</f>
        <v>0</v>
      </c>
      <c r="R106" s="212">
        <f>+Sklop21[[#This Row],[cena/enota brez DDV v EUR]]+Sklop21[[#This Row],[Davek (EUR)]]</f>
        <v>0</v>
      </c>
      <c r="S106" s="212">
        <f>+Sklop21[[#This Row],[cena/enota brez DDV v EUR]]*Sklop21[[#This Row],[Okvirna količina]]</f>
        <v>0</v>
      </c>
      <c r="T106" s="227">
        <f>+Sklop21[[#This Row],[Končna cena/enoto mere (EUR) z DDV]]*Sklop21[[#This Row],[Okvirna količina]]</f>
        <v>0</v>
      </c>
      <c r="U106" s="228"/>
    </row>
    <row r="107" spans="1:21" s="55" customFormat="1" ht="12">
      <c r="A107" s="84" t="s">
        <v>815</v>
      </c>
      <c r="B107" s="206" t="s">
        <v>961</v>
      </c>
      <c r="C107" s="207" t="s">
        <v>1050</v>
      </c>
      <c r="D107" s="229" t="s">
        <v>1</v>
      </c>
      <c r="E107" s="118"/>
      <c r="F107" s="209">
        <v>3</v>
      </c>
      <c r="G107" s="243" t="s">
        <v>1</v>
      </c>
      <c r="H10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07" s="209" t="str">
        <f>IF(Sklop21[[#This Row],[ZAHTEVANA SHEMA KAKOVOSTI]]&lt;&gt;"",Sklop21[[#This Row],[Preračunana masa/volumen/kos na enoto kg]],"")</f>
        <v/>
      </c>
      <c r="J107" s="210"/>
      <c r="K107" s="211"/>
      <c r="L107" s="211"/>
      <c r="M107" s="218"/>
      <c r="N107" s="212"/>
      <c r="O107" s="212"/>
      <c r="P107" s="213"/>
      <c r="Q107" s="212">
        <f>+Sklop21[[#This Row],[cena/enota brez DDV v EUR]]*Sklop21[[#This Row],[Stopnja DDV (%)]]</f>
        <v>0</v>
      </c>
      <c r="R107" s="212">
        <f>+Sklop21[[#This Row],[cena/enota brez DDV v EUR]]+Sklop21[[#This Row],[Davek (EUR)]]</f>
        <v>0</v>
      </c>
      <c r="S107" s="212">
        <f>+Sklop21[[#This Row],[cena/enota brez DDV v EUR]]*Sklop21[[#This Row],[Okvirna količina]]</f>
        <v>0</v>
      </c>
      <c r="T107" s="227">
        <f>+Sklop21[[#This Row],[Končna cena/enoto mere (EUR) z DDV]]*Sklop21[[#This Row],[Okvirna količina]]</f>
        <v>0</v>
      </c>
      <c r="U107" s="228"/>
    </row>
    <row r="108" spans="1:21" s="55" customFormat="1" ht="24">
      <c r="A108" s="84" t="s">
        <v>816</v>
      </c>
      <c r="B108" s="206" t="s">
        <v>1179</v>
      </c>
      <c r="C108" s="207" t="s">
        <v>533</v>
      </c>
      <c r="D108" s="229" t="s">
        <v>1</v>
      </c>
      <c r="E108" s="118"/>
      <c r="F108" s="209">
        <v>24</v>
      </c>
      <c r="G108" s="243" t="s">
        <v>1</v>
      </c>
      <c r="H10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08" s="209" t="str">
        <f>IF(Sklop21[[#This Row],[ZAHTEVANA SHEMA KAKOVOSTI]]&lt;&gt;"",Sklop21[[#This Row],[Preračunana masa/volumen/kos na enoto kg]],"")</f>
        <v/>
      </c>
      <c r="J108" s="210"/>
      <c r="K108" s="211"/>
      <c r="L108" s="211"/>
      <c r="M108" s="218"/>
      <c r="N108" s="212"/>
      <c r="O108" s="212"/>
      <c r="P108" s="213"/>
      <c r="Q108" s="212">
        <f>+Sklop21[[#This Row],[cena/enota brez DDV v EUR]]*Sklop21[[#This Row],[Stopnja DDV (%)]]</f>
        <v>0</v>
      </c>
      <c r="R108" s="212">
        <f>+Sklop21[[#This Row],[cena/enota brez DDV v EUR]]+Sklop21[[#This Row],[Davek (EUR)]]</f>
        <v>0</v>
      </c>
      <c r="S108" s="212">
        <f>+Sklop21[[#This Row],[cena/enota brez DDV v EUR]]*Sklop21[[#This Row],[Okvirna količina]]</f>
        <v>0</v>
      </c>
      <c r="T108" s="227">
        <f>+Sklop21[[#This Row],[Končna cena/enoto mere (EUR) z DDV]]*Sklop21[[#This Row],[Okvirna količina]]</f>
        <v>0</v>
      </c>
      <c r="U108" s="228"/>
    </row>
    <row r="109" spans="1:21" s="55" customFormat="1" ht="24">
      <c r="A109" s="84" t="s">
        <v>817</v>
      </c>
      <c r="B109" s="206" t="s">
        <v>1180</v>
      </c>
      <c r="C109" s="207" t="s">
        <v>533</v>
      </c>
      <c r="D109" s="229" t="s">
        <v>1</v>
      </c>
      <c r="E109" s="118"/>
      <c r="F109" s="209">
        <v>24</v>
      </c>
      <c r="G109" s="243" t="s">
        <v>1</v>
      </c>
      <c r="H10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09" s="209" t="str">
        <f>IF(Sklop21[[#This Row],[ZAHTEVANA SHEMA KAKOVOSTI]]&lt;&gt;"",Sklop21[[#This Row],[Preračunana masa/volumen/kos na enoto kg]],"")</f>
        <v/>
      </c>
      <c r="J109" s="210"/>
      <c r="K109" s="211"/>
      <c r="L109" s="211"/>
      <c r="M109" s="218"/>
      <c r="N109" s="212"/>
      <c r="O109" s="212"/>
      <c r="P109" s="213"/>
      <c r="Q109" s="212">
        <f>+Sklop21[[#This Row],[cena/enota brez DDV v EUR]]*Sklop21[[#This Row],[Stopnja DDV (%)]]</f>
        <v>0</v>
      </c>
      <c r="R109" s="212">
        <f>+Sklop21[[#This Row],[cena/enota brez DDV v EUR]]+Sklop21[[#This Row],[Davek (EUR)]]</f>
        <v>0</v>
      </c>
      <c r="S109" s="212">
        <f>+Sklop21[[#This Row],[cena/enota brez DDV v EUR]]*Sklop21[[#This Row],[Okvirna količina]]</f>
        <v>0</v>
      </c>
      <c r="T109" s="227">
        <f>+Sklop21[[#This Row],[Končna cena/enoto mere (EUR) z DDV]]*Sklop21[[#This Row],[Okvirna količina]]</f>
        <v>0</v>
      </c>
      <c r="U109" s="228"/>
    </row>
    <row r="110" spans="1:21" s="55" customFormat="1" ht="12">
      <c r="A110" s="84" t="s">
        <v>818</v>
      </c>
      <c r="B110" s="206" t="s">
        <v>962</v>
      </c>
      <c r="C110" s="207" t="s">
        <v>420</v>
      </c>
      <c r="D110" s="229" t="s">
        <v>1</v>
      </c>
      <c r="E110" s="118"/>
      <c r="F110" s="209">
        <v>220</v>
      </c>
      <c r="G110" s="243" t="s">
        <v>1</v>
      </c>
      <c r="H11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220</v>
      </c>
      <c r="I110" s="209" t="str">
        <f>IF(Sklop21[[#This Row],[ZAHTEVANA SHEMA KAKOVOSTI]]&lt;&gt;"",Sklop21[[#This Row],[Preračunana masa/volumen/kos na enoto kg]],"")</f>
        <v/>
      </c>
      <c r="J110" s="210"/>
      <c r="K110" s="211"/>
      <c r="L110" s="211"/>
      <c r="M110" s="218"/>
      <c r="N110" s="212"/>
      <c r="O110" s="212"/>
      <c r="P110" s="213"/>
      <c r="Q110" s="212">
        <f>+Sklop21[[#This Row],[cena/enota brez DDV v EUR]]*Sklop21[[#This Row],[Stopnja DDV (%)]]</f>
        <v>0</v>
      </c>
      <c r="R110" s="212">
        <f>+Sklop21[[#This Row],[cena/enota brez DDV v EUR]]+Sklop21[[#This Row],[Davek (EUR)]]</f>
        <v>0</v>
      </c>
      <c r="S110" s="212">
        <f>+Sklop21[[#This Row],[cena/enota brez DDV v EUR]]*Sklop21[[#This Row],[Okvirna količina]]</f>
        <v>0</v>
      </c>
      <c r="T110" s="227">
        <f>+Sklop21[[#This Row],[Končna cena/enoto mere (EUR) z DDV]]*Sklop21[[#This Row],[Okvirna količina]]</f>
        <v>0</v>
      </c>
      <c r="U110" s="228"/>
    </row>
    <row r="111" spans="1:21" s="55" customFormat="1" ht="12">
      <c r="A111" s="84" t="s">
        <v>819</v>
      </c>
      <c r="B111" s="206" t="s">
        <v>963</v>
      </c>
      <c r="C111" s="207" t="s">
        <v>571</v>
      </c>
      <c r="D111" s="229" t="s">
        <v>1</v>
      </c>
      <c r="E111" s="118"/>
      <c r="F111" s="209">
        <v>130</v>
      </c>
      <c r="G111" s="243" t="s">
        <v>1</v>
      </c>
      <c r="H11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130</v>
      </c>
      <c r="I111" s="209" t="str">
        <f>IF(Sklop21[[#This Row],[ZAHTEVANA SHEMA KAKOVOSTI]]&lt;&gt;"",Sklop21[[#This Row],[Preračunana masa/volumen/kos na enoto kg]],"")</f>
        <v/>
      </c>
      <c r="J111" s="210"/>
      <c r="K111" s="211"/>
      <c r="L111" s="211"/>
      <c r="M111" s="218"/>
      <c r="N111" s="212"/>
      <c r="O111" s="212"/>
      <c r="P111" s="213"/>
      <c r="Q111" s="212">
        <f>+Sklop21[[#This Row],[cena/enota brez DDV v EUR]]*Sklop21[[#This Row],[Stopnja DDV (%)]]</f>
        <v>0</v>
      </c>
      <c r="R111" s="212">
        <f>+Sklop21[[#This Row],[cena/enota brez DDV v EUR]]+Sklop21[[#This Row],[Davek (EUR)]]</f>
        <v>0</v>
      </c>
      <c r="S111" s="212">
        <f>+Sklop21[[#This Row],[cena/enota brez DDV v EUR]]*Sklop21[[#This Row],[Okvirna količina]]</f>
        <v>0</v>
      </c>
      <c r="T111" s="227">
        <f>+Sklop21[[#This Row],[Končna cena/enoto mere (EUR) z DDV]]*Sklop21[[#This Row],[Okvirna količina]]</f>
        <v>0</v>
      </c>
      <c r="U111" s="228"/>
    </row>
    <row r="112" spans="1:21" s="55" customFormat="1" ht="12">
      <c r="A112" s="84" t="s">
        <v>820</v>
      </c>
      <c r="B112" s="206" t="s">
        <v>964</v>
      </c>
      <c r="C112" s="207" t="s">
        <v>1091</v>
      </c>
      <c r="D112" s="229" t="s">
        <v>138</v>
      </c>
      <c r="E112" s="118"/>
      <c r="F112" s="209">
        <v>6</v>
      </c>
      <c r="G112" s="243" t="s">
        <v>1</v>
      </c>
      <c r="H11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</v>
      </c>
      <c r="I112" s="209" t="str">
        <f>IF(Sklop21[[#This Row],[ZAHTEVANA SHEMA KAKOVOSTI]]&lt;&gt;"",Sklop21[[#This Row],[Preračunana masa/volumen/kos na enoto kg]],"")</f>
        <v/>
      </c>
      <c r="J112" s="210"/>
      <c r="K112" s="211"/>
      <c r="L112" s="211"/>
      <c r="M112" s="218"/>
      <c r="N112" s="212"/>
      <c r="O112" s="212"/>
      <c r="P112" s="213"/>
      <c r="Q112" s="212">
        <f>+Sklop21[[#This Row],[cena/enota brez DDV v EUR]]*Sklop21[[#This Row],[Stopnja DDV (%)]]</f>
        <v>0</v>
      </c>
      <c r="R112" s="212">
        <f>+Sklop21[[#This Row],[cena/enota brez DDV v EUR]]+Sklop21[[#This Row],[Davek (EUR)]]</f>
        <v>0</v>
      </c>
      <c r="S112" s="212">
        <f>+Sklop21[[#This Row],[cena/enota brez DDV v EUR]]*Sklop21[[#This Row],[Okvirna količina]]</f>
        <v>0</v>
      </c>
      <c r="T112" s="227">
        <f>+Sklop21[[#This Row],[Končna cena/enoto mere (EUR) z DDV]]*Sklop21[[#This Row],[Okvirna količina]]</f>
        <v>0</v>
      </c>
      <c r="U112" s="228"/>
    </row>
    <row r="113" spans="1:21" s="55" customFormat="1" ht="12">
      <c r="A113" s="84" t="s">
        <v>821</v>
      </c>
      <c r="B113" s="206" t="s">
        <v>965</v>
      </c>
      <c r="C113" s="207">
        <v>1</v>
      </c>
      <c r="D113" s="229" t="s">
        <v>94</v>
      </c>
      <c r="E113" s="118"/>
      <c r="F113" s="209">
        <v>50</v>
      </c>
      <c r="G113" s="243" t="s">
        <v>94</v>
      </c>
      <c r="H11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13" s="209" t="str">
        <f>IF(Sklop21[[#This Row],[ZAHTEVANA SHEMA KAKOVOSTI]]&lt;&gt;"",Sklop21[[#This Row],[Preračunana masa/volumen/kos na enoto kg]],"")</f>
        <v/>
      </c>
      <c r="J113" s="210"/>
      <c r="K113" s="211"/>
      <c r="L113" s="211"/>
      <c r="M113" s="218"/>
      <c r="N113" s="212"/>
      <c r="O113" s="212"/>
      <c r="P113" s="213"/>
      <c r="Q113" s="212">
        <f>+Sklop21[[#This Row],[cena/enota brez DDV v EUR]]*Sklop21[[#This Row],[Stopnja DDV (%)]]</f>
        <v>0</v>
      </c>
      <c r="R113" s="212">
        <f>+Sklop21[[#This Row],[cena/enota brez DDV v EUR]]+Sklop21[[#This Row],[Davek (EUR)]]</f>
        <v>0</v>
      </c>
      <c r="S113" s="212">
        <f>+Sklop21[[#This Row],[cena/enota brez DDV v EUR]]*Sklop21[[#This Row],[Okvirna količina]]</f>
        <v>0</v>
      </c>
      <c r="T113" s="227">
        <f>+Sklop21[[#This Row],[Končna cena/enoto mere (EUR) z DDV]]*Sklop21[[#This Row],[Okvirna količina]]</f>
        <v>0</v>
      </c>
      <c r="U113" s="228"/>
    </row>
    <row r="114" spans="1:21" s="55" customFormat="1" ht="12">
      <c r="A114" s="84" t="s">
        <v>822</v>
      </c>
      <c r="B114" s="206" t="s">
        <v>966</v>
      </c>
      <c r="C114" s="207" t="s">
        <v>1043</v>
      </c>
      <c r="D114" s="229" t="s">
        <v>138</v>
      </c>
      <c r="E114" s="118"/>
      <c r="F114" s="209">
        <v>30</v>
      </c>
      <c r="G114" s="243" t="s">
        <v>1</v>
      </c>
      <c r="H11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14" s="209" t="str">
        <f>IF(Sklop21[[#This Row],[ZAHTEVANA SHEMA KAKOVOSTI]]&lt;&gt;"",Sklop21[[#This Row],[Preračunana masa/volumen/kos na enoto kg]],"")</f>
        <v/>
      </c>
      <c r="J114" s="210"/>
      <c r="K114" s="211"/>
      <c r="L114" s="211"/>
      <c r="M114" s="218"/>
      <c r="N114" s="212"/>
      <c r="O114" s="212"/>
      <c r="P114" s="213"/>
      <c r="Q114" s="212">
        <f>+Sklop21[[#This Row],[cena/enota brez DDV v EUR]]*Sklop21[[#This Row],[Stopnja DDV (%)]]</f>
        <v>0</v>
      </c>
      <c r="R114" s="212">
        <f>+Sklop21[[#This Row],[cena/enota brez DDV v EUR]]+Sklop21[[#This Row],[Davek (EUR)]]</f>
        <v>0</v>
      </c>
      <c r="S114" s="212">
        <f>+Sklop21[[#This Row],[cena/enota brez DDV v EUR]]*Sklop21[[#This Row],[Okvirna količina]]</f>
        <v>0</v>
      </c>
      <c r="T114" s="227">
        <f>+Sklop21[[#This Row],[Končna cena/enoto mere (EUR) z DDV]]*Sklop21[[#This Row],[Okvirna količina]]</f>
        <v>0</v>
      </c>
      <c r="U114" s="228"/>
    </row>
    <row r="115" spans="1:21" s="55" customFormat="1" ht="24">
      <c r="A115" s="84" t="s">
        <v>823</v>
      </c>
      <c r="B115" s="80" t="s">
        <v>967</v>
      </c>
      <c r="C115" s="82" t="s">
        <v>1051</v>
      </c>
      <c r="D115" s="82" t="s">
        <v>138</v>
      </c>
      <c r="E115" s="118"/>
      <c r="F115" s="89">
        <v>8</v>
      </c>
      <c r="G115" s="122" t="s">
        <v>1</v>
      </c>
      <c r="H11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15" s="85" t="str">
        <f>IF(Sklop21[[#This Row],[ZAHTEVANA SHEMA KAKOVOSTI]]&lt;&gt;"",Sklop21[[#This Row],[Preračunana masa/volumen/kos na enoto kg]],"")</f>
        <v/>
      </c>
      <c r="J115" s="97"/>
      <c r="K115" s="92"/>
      <c r="L115" s="92"/>
      <c r="M115" s="1"/>
      <c r="N115" s="91"/>
      <c r="O115" s="91"/>
      <c r="P115" s="100"/>
      <c r="Q115" s="91">
        <f>+Sklop21[[#This Row],[cena/enota brez DDV v EUR]]*Sklop21[[#This Row],[Stopnja DDV (%)]]</f>
        <v>0</v>
      </c>
      <c r="R115" s="91">
        <f>+Sklop21[[#This Row],[cena/enota brez DDV v EUR]]+Sklop21[[#This Row],[Davek (EUR)]]</f>
        <v>0</v>
      </c>
      <c r="S115" s="91">
        <f>+Sklop21[[#This Row],[cena/enota brez DDV v EUR]]*Sklop21[[#This Row],[Okvirna količina]]</f>
        <v>0</v>
      </c>
      <c r="T115" s="91">
        <f>+Sklop21[[#This Row],[Končna cena/enoto mere (EUR) z DDV]]*Sklop21[[#This Row],[Okvirna količina]]</f>
        <v>0</v>
      </c>
      <c r="U115" s="102"/>
    </row>
    <row r="116" spans="1:21" s="55" customFormat="1" ht="12">
      <c r="A116" s="84" t="s">
        <v>824</v>
      </c>
      <c r="B116" s="244" t="s">
        <v>968</v>
      </c>
      <c r="C116" s="207">
        <v>1</v>
      </c>
      <c r="D116" s="229" t="s">
        <v>94</v>
      </c>
      <c r="E116" s="118"/>
      <c r="F116" s="209">
        <v>120</v>
      </c>
      <c r="G116" s="245" t="s">
        <v>94</v>
      </c>
      <c r="H11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16" s="209" t="str">
        <f>IF(Sklop21[[#This Row],[ZAHTEVANA SHEMA KAKOVOSTI]]&lt;&gt;"",Sklop21[[#This Row],[Preračunana masa/volumen/kos na enoto kg]],"")</f>
        <v/>
      </c>
      <c r="J116" s="210"/>
      <c r="K116" s="225"/>
      <c r="L116" s="225"/>
      <c r="M116" s="226"/>
      <c r="N116" s="212"/>
      <c r="O116" s="212"/>
      <c r="P116" s="213"/>
      <c r="Q116" s="212">
        <f>+Sklop21[[#This Row],[cena/enota brez DDV v EUR]]*Sklop21[[#This Row],[Stopnja DDV (%)]]</f>
        <v>0</v>
      </c>
      <c r="R116" s="212">
        <f>+Sklop21[[#This Row],[cena/enota brez DDV v EUR]]+Sklop21[[#This Row],[Davek (EUR)]]</f>
        <v>0</v>
      </c>
      <c r="S116" s="212">
        <f>+Sklop21[[#This Row],[cena/enota brez DDV v EUR]]*Sklop21[[#This Row],[Okvirna količina]]</f>
        <v>0</v>
      </c>
      <c r="T116" s="227">
        <f>+Sklop21[[#This Row],[Končna cena/enoto mere (EUR) z DDV]]*Sklop21[[#This Row],[Okvirna količina]]</f>
        <v>0</v>
      </c>
      <c r="U116" s="228"/>
    </row>
    <row r="117" spans="1:21" s="55" customFormat="1" ht="12">
      <c r="A117" s="84" t="s">
        <v>825</v>
      </c>
      <c r="B117" s="206" t="s">
        <v>969</v>
      </c>
      <c r="C117" s="207" t="s">
        <v>421</v>
      </c>
      <c r="D117" s="229" t="s">
        <v>1</v>
      </c>
      <c r="E117" s="118"/>
      <c r="F117" s="209">
        <v>20</v>
      </c>
      <c r="G117" s="243" t="s">
        <v>1</v>
      </c>
      <c r="H11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17" s="209" t="str">
        <f>IF(Sklop21[[#This Row],[ZAHTEVANA SHEMA KAKOVOSTI]]&lt;&gt;"",Sklop21[[#This Row],[Preračunana masa/volumen/kos na enoto kg]],"")</f>
        <v/>
      </c>
      <c r="J117" s="210"/>
      <c r="K117" s="211"/>
      <c r="L117" s="211"/>
      <c r="M117" s="218"/>
      <c r="N117" s="212"/>
      <c r="O117" s="212"/>
      <c r="P117" s="213"/>
      <c r="Q117" s="212">
        <f>+Sklop21[[#This Row],[cena/enota brez DDV v EUR]]*Sklop21[[#This Row],[Stopnja DDV (%)]]</f>
        <v>0</v>
      </c>
      <c r="R117" s="212">
        <f>+Sklop21[[#This Row],[cena/enota brez DDV v EUR]]+Sklop21[[#This Row],[Davek (EUR)]]</f>
        <v>0</v>
      </c>
      <c r="S117" s="212">
        <f>+Sklop21[[#This Row],[cena/enota brez DDV v EUR]]*Sklop21[[#This Row],[Okvirna količina]]</f>
        <v>0</v>
      </c>
      <c r="T117" s="227">
        <f>+Sklop21[[#This Row],[Končna cena/enoto mere (EUR) z DDV]]*Sklop21[[#This Row],[Okvirna količina]]</f>
        <v>0</v>
      </c>
      <c r="U117" s="228"/>
    </row>
    <row r="118" spans="1:21" s="254" customFormat="1" ht="12">
      <c r="A118" s="84" t="s">
        <v>826</v>
      </c>
      <c r="B118" s="206" t="s">
        <v>969</v>
      </c>
      <c r="C118" s="207" t="s">
        <v>1039</v>
      </c>
      <c r="D118" s="229" t="s">
        <v>138</v>
      </c>
      <c r="E118" s="118"/>
      <c r="F118" s="209">
        <v>2.4</v>
      </c>
      <c r="G118" s="243" t="s">
        <v>1</v>
      </c>
      <c r="H11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18" s="209" t="str">
        <f>IF(Sklop21[[#This Row],[ZAHTEVANA SHEMA KAKOVOSTI]]&lt;&gt;"",Sklop21[[#This Row],[Preračunana masa/volumen/kos na enoto kg]],"")</f>
        <v/>
      </c>
      <c r="J118" s="210"/>
      <c r="K118" s="211"/>
      <c r="L118" s="211"/>
      <c r="M118" s="218"/>
      <c r="N118" s="212"/>
      <c r="O118" s="212"/>
      <c r="P118" s="213"/>
      <c r="Q118" s="212">
        <f>+Sklop21[[#This Row],[cena/enota brez DDV v EUR]]*Sklop21[[#This Row],[Stopnja DDV (%)]]</f>
        <v>0</v>
      </c>
      <c r="R118" s="212">
        <f>+Sklop21[[#This Row],[cena/enota brez DDV v EUR]]+Sklop21[[#This Row],[Davek (EUR)]]</f>
        <v>0</v>
      </c>
      <c r="S118" s="212">
        <f>+Sklop21[[#This Row],[cena/enota brez DDV v EUR]]*Sklop21[[#This Row],[Okvirna količina]]</f>
        <v>0</v>
      </c>
      <c r="T118" s="227">
        <f>+Sklop21[[#This Row],[Končna cena/enoto mere (EUR) z DDV]]*Sklop21[[#This Row],[Okvirna količina]]</f>
        <v>0</v>
      </c>
      <c r="U118" s="228"/>
    </row>
    <row r="119" spans="1:21" s="254" customFormat="1" ht="36">
      <c r="A119" s="84" t="s">
        <v>827</v>
      </c>
      <c r="B119" s="260" t="s">
        <v>1115</v>
      </c>
      <c r="C119" s="207">
        <v>45</v>
      </c>
      <c r="D119" s="229" t="s">
        <v>138</v>
      </c>
      <c r="E119" s="118"/>
      <c r="F119" s="261">
        <v>200</v>
      </c>
      <c r="G119" s="262" t="s">
        <v>0</v>
      </c>
      <c r="H119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19" s="246" t="str">
        <f>IF(Sklop21[[#This Row],[ZAHTEVANA SHEMA KAKOVOSTI]]&lt;&gt;"",Sklop21[[#This Row],[Preračunana masa/volumen/kos na enoto kg]],"")</f>
        <v/>
      </c>
      <c r="J119" s="247"/>
      <c r="K119" s="248"/>
      <c r="L119" s="248"/>
      <c r="M119" s="249"/>
      <c r="N119" s="250"/>
      <c r="O119" s="250"/>
      <c r="P119" s="251"/>
      <c r="Q119" s="250">
        <f>+Sklop21[[#This Row],[cena/enota brez DDV v EUR]]*Sklop21[[#This Row],[Stopnja DDV (%)]]</f>
        <v>0</v>
      </c>
      <c r="R119" s="250">
        <f>+Sklop21[[#This Row],[cena/enota brez DDV v EUR]]+Sklop21[[#This Row],[Davek (EUR)]]</f>
        <v>0</v>
      </c>
      <c r="S119" s="250">
        <f>+Sklop21[[#This Row],[cena/enota brez DDV v EUR]]*Sklop21[[#This Row],[Okvirna količina]]</f>
        <v>0</v>
      </c>
      <c r="T119" s="252">
        <f>+Sklop21[[#This Row],[Končna cena/enoto mere (EUR) z DDV]]*Sklop21[[#This Row],[Okvirna količina]]</f>
        <v>0</v>
      </c>
      <c r="U119" s="253"/>
    </row>
    <row r="120" spans="1:21" s="254" customFormat="1" ht="12">
      <c r="A120" s="84" t="s">
        <v>828</v>
      </c>
      <c r="B120" s="260" t="s">
        <v>1074</v>
      </c>
      <c r="C120" s="207" t="s">
        <v>1075</v>
      </c>
      <c r="D120" s="229" t="s">
        <v>138</v>
      </c>
      <c r="E120" s="118"/>
      <c r="F120" s="261">
        <v>90</v>
      </c>
      <c r="G120" s="262" t="s">
        <v>1</v>
      </c>
      <c r="H120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I120" s="246" t="str">
        <f>IF(Sklop21[[#This Row],[ZAHTEVANA SHEMA KAKOVOSTI]]&lt;&gt;"",Sklop21[[#This Row],[Preračunana masa/volumen/kos na enoto kg]],"")</f>
        <v/>
      </c>
      <c r="J120" s="247"/>
      <c r="K120" s="248"/>
      <c r="L120" s="248"/>
      <c r="M120" s="249"/>
      <c r="N120" s="250"/>
      <c r="O120" s="250"/>
      <c r="P120" s="251"/>
      <c r="Q120" s="250">
        <f>+Sklop21[[#This Row],[cena/enota brez DDV v EUR]]*Sklop21[[#This Row],[Stopnja DDV (%)]]</f>
        <v>0</v>
      </c>
      <c r="R120" s="250">
        <f>+Sklop21[[#This Row],[cena/enota brez DDV v EUR]]+Sklop21[[#This Row],[Davek (EUR)]]</f>
        <v>0</v>
      </c>
      <c r="S120" s="250">
        <f>+Sklop21[[#This Row],[cena/enota brez DDV v EUR]]*Sklop21[[#This Row],[Okvirna količina]]</f>
        <v>0</v>
      </c>
      <c r="T120" s="252">
        <f>+Sklop21[[#This Row],[Končna cena/enoto mere (EUR) z DDV]]*Sklop21[[#This Row],[Okvirna količina]]</f>
        <v>0</v>
      </c>
      <c r="U120" s="253"/>
    </row>
    <row r="121" spans="1:21" s="254" customFormat="1" ht="12">
      <c r="A121" s="84" t="s">
        <v>829</v>
      </c>
      <c r="B121" s="260" t="s">
        <v>1074</v>
      </c>
      <c r="C121" s="207" t="s">
        <v>1022</v>
      </c>
      <c r="D121" s="229" t="s">
        <v>138</v>
      </c>
      <c r="E121" s="118"/>
      <c r="F121" s="261">
        <v>125</v>
      </c>
      <c r="G121" s="262" t="s">
        <v>1</v>
      </c>
      <c r="H121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21" s="246" t="str">
        <f>IF(Sklop21[[#This Row],[ZAHTEVANA SHEMA KAKOVOSTI]]&lt;&gt;"",Sklop21[[#This Row],[Preračunana masa/volumen/kos na enoto kg]],"")</f>
        <v/>
      </c>
      <c r="J121" s="247"/>
      <c r="K121" s="248"/>
      <c r="L121" s="248"/>
      <c r="M121" s="249"/>
      <c r="N121" s="250"/>
      <c r="O121" s="250"/>
      <c r="P121" s="251"/>
      <c r="Q121" s="250">
        <f>+Sklop21[[#This Row],[cena/enota brez DDV v EUR]]*Sklop21[[#This Row],[Stopnja DDV (%)]]</f>
        <v>0</v>
      </c>
      <c r="R121" s="250">
        <f>+Sklop21[[#This Row],[cena/enota brez DDV v EUR]]+Sklop21[[#This Row],[Davek (EUR)]]</f>
        <v>0</v>
      </c>
      <c r="S121" s="250">
        <f>+Sklop21[[#This Row],[cena/enota brez DDV v EUR]]*Sklop21[[#This Row],[Okvirna količina]]</f>
        <v>0</v>
      </c>
      <c r="T121" s="252">
        <f>+Sklop21[[#This Row],[Končna cena/enoto mere (EUR) z DDV]]*Sklop21[[#This Row],[Okvirna količina]]</f>
        <v>0</v>
      </c>
      <c r="U121" s="253"/>
    </row>
    <row r="122" spans="1:21" s="254" customFormat="1" ht="48">
      <c r="A122" s="84" t="s">
        <v>830</v>
      </c>
      <c r="B122" s="260" t="s">
        <v>1181</v>
      </c>
      <c r="C122" s="314" t="s">
        <v>1022</v>
      </c>
      <c r="D122" s="229" t="s">
        <v>138</v>
      </c>
      <c r="E122" s="118"/>
      <c r="F122" s="261">
        <v>2000</v>
      </c>
      <c r="G122" s="262" t="s">
        <v>1</v>
      </c>
      <c r="H122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22" s="246" t="str">
        <f>IF(Sklop21[[#This Row],[ZAHTEVANA SHEMA KAKOVOSTI]]&lt;&gt;"",Sklop21[[#This Row],[Preračunana masa/volumen/kos na enoto kg]],"")</f>
        <v/>
      </c>
      <c r="J122" s="247"/>
      <c r="K122" s="248"/>
      <c r="L122" s="248"/>
      <c r="M122" s="249"/>
      <c r="N122" s="250"/>
      <c r="O122" s="250"/>
      <c r="P122" s="251"/>
      <c r="Q122" s="250">
        <f>+Sklop21[[#This Row],[cena/enota brez DDV v EUR]]*Sklop21[[#This Row],[Stopnja DDV (%)]]</f>
        <v>0</v>
      </c>
      <c r="R122" s="250">
        <f>+Sklop21[[#This Row],[cena/enota brez DDV v EUR]]+Sklop21[[#This Row],[Davek (EUR)]]</f>
        <v>0</v>
      </c>
      <c r="S122" s="250">
        <f>+Sklop21[[#This Row],[cena/enota brez DDV v EUR]]*Sklop21[[#This Row],[Okvirna količina]]</f>
        <v>0</v>
      </c>
      <c r="T122" s="252">
        <f>+Sklop21[[#This Row],[Končna cena/enoto mere (EUR) z DDV]]*Sklop21[[#This Row],[Okvirna količina]]</f>
        <v>0</v>
      </c>
      <c r="U122" s="253"/>
    </row>
    <row r="123" spans="1:21" s="254" customFormat="1" ht="36">
      <c r="A123" s="84" t="s">
        <v>831</v>
      </c>
      <c r="B123" s="260" t="s">
        <v>1182</v>
      </c>
      <c r="C123" s="314">
        <v>45</v>
      </c>
      <c r="D123" s="229" t="s">
        <v>138</v>
      </c>
      <c r="E123" s="118"/>
      <c r="F123" s="261">
        <v>600</v>
      </c>
      <c r="G123" s="262" t="s">
        <v>0</v>
      </c>
      <c r="H123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123" s="246" t="str">
        <f>IF(Sklop21[[#This Row],[ZAHTEVANA SHEMA KAKOVOSTI]]&lt;&gt;"",Sklop21[[#This Row],[Preračunana masa/volumen/kos na enoto kg]],"")</f>
        <v/>
      </c>
      <c r="J123" s="247"/>
      <c r="K123" s="248"/>
      <c r="L123" s="248"/>
      <c r="M123" s="249"/>
      <c r="N123" s="250"/>
      <c r="O123" s="250"/>
      <c r="P123" s="251"/>
      <c r="Q123" s="250">
        <f>+Sklop21[[#This Row],[cena/enota brez DDV v EUR]]*Sklop21[[#This Row],[Stopnja DDV (%)]]</f>
        <v>0</v>
      </c>
      <c r="R123" s="250">
        <f>+Sklop21[[#This Row],[cena/enota brez DDV v EUR]]+Sklop21[[#This Row],[Davek (EUR)]]</f>
        <v>0</v>
      </c>
      <c r="S123" s="250">
        <f>+Sklop21[[#This Row],[cena/enota brez DDV v EUR]]*Sklop21[[#This Row],[Okvirna količina]]</f>
        <v>0</v>
      </c>
      <c r="T123" s="252">
        <f>+Sklop21[[#This Row],[Končna cena/enoto mere (EUR) z DDV]]*Sklop21[[#This Row],[Okvirna količina]]</f>
        <v>0</v>
      </c>
      <c r="U123" s="253"/>
    </row>
    <row r="124" spans="1:21" s="254" customFormat="1" ht="48">
      <c r="A124" s="84" t="s">
        <v>832</v>
      </c>
      <c r="B124" s="260" t="s">
        <v>1181</v>
      </c>
      <c r="C124" s="207">
        <v>27</v>
      </c>
      <c r="D124" s="229" t="s">
        <v>138</v>
      </c>
      <c r="E124" s="118"/>
      <c r="F124" s="261">
        <v>2000</v>
      </c>
      <c r="G124" s="262" t="s">
        <v>0</v>
      </c>
      <c r="H124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54</v>
      </c>
      <c r="I124" s="246" t="str">
        <f>IF(Sklop21[[#This Row],[ZAHTEVANA SHEMA KAKOVOSTI]]&lt;&gt;"",Sklop21[[#This Row],[Preračunana masa/volumen/kos na enoto kg]],"")</f>
        <v/>
      </c>
      <c r="J124" s="247"/>
      <c r="K124" s="248"/>
      <c r="L124" s="248"/>
      <c r="M124" s="249"/>
      <c r="N124" s="250"/>
      <c r="O124" s="250"/>
      <c r="P124" s="251"/>
      <c r="Q124" s="250">
        <f>+Sklop21[[#This Row],[cena/enota brez DDV v EUR]]*Sklop21[[#This Row],[Stopnja DDV (%)]]</f>
        <v>0</v>
      </c>
      <c r="R124" s="250">
        <f>+Sklop21[[#This Row],[cena/enota brez DDV v EUR]]+Sklop21[[#This Row],[Davek (EUR)]]</f>
        <v>0</v>
      </c>
      <c r="S124" s="250">
        <f>+Sklop21[[#This Row],[cena/enota brez DDV v EUR]]*Sklop21[[#This Row],[Okvirna količina]]</f>
        <v>0</v>
      </c>
      <c r="T124" s="252">
        <f>+Sklop21[[#This Row],[Končna cena/enoto mere (EUR) z DDV]]*Sklop21[[#This Row],[Okvirna količina]]</f>
        <v>0</v>
      </c>
      <c r="U124" s="253"/>
    </row>
    <row r="125" spans="1:21" s="254" customFormat="1" ht="24">
      <c r="A125" s="440" t="s">
        <v>833</v>
      </c>
      <c r="B125" s="458" t="s">
        <v>1242</v>
      </c>
      <c r="C125" s="207" t="s">
        <v>1075</v>
      </c>
      <c r="D125" s="229" t="s">
        <v>138</v>
      </c>
      <c r="E125" s="118"/>
      <c r="F125" s="261">
        <v>2000</v>
      </c>
      <c r="G125" s="262" t="s">
        <v>1</v>
      </c>
      <c r="H125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25" s="246" t="str">
        <f>IF(Sklop21[[#This Row],[ZAHTEVANA SHEMA KAKOVOSTI]]&lt;&gt;"",Sklop21[[#This Row],[Preračunana masa/volumen/kos na enoto kg]],"")</f>
        <v/>
      </c>
      <c r="J125" s="247"/>
      <c r="K125" s="248"/>
      <c r="L125" s="248"/>
      <c r="M125" s="249"/>
      <c r="N125" s="250"/>
      <c r="O125" s="250"/>
      <c r="P125" s="251"/>
      <c r="Q125" s="250">
        <f>+Sklop21[[#This Row],[cena/enota brez DDV v EUR]]*Sklop21[[#This Row],[Stopnja DDV (%)]]</f>
        <v>0</v>
      </c>
      <c r="R125" s="250">
        <f>+Sklop21[[#This Row],[cena/enota brez DDV v EUR]]+Sklop21[[#This Row],[Davek (EUR)]]</f>
        <v>0</v>
      </c>
      <c r="S125" s="250">
        <f>+Sklop21[[#This Row],[cena/enota brez DDV v EUR]]*Sklop21[[#This Row],[Okvirna količina]]</f>
        <v>0</v>
      </c>
      <c r="T125" s="252">
        <f>+Sklop21[[#This Row],[Končna cena/enoto mere (EUR) z DDV]]*Sklop21[[#This Row],[Okvirna količina]]</f>
        <v>0</v>
      </c>
      <c r="U125" s="253"/>
    </row>
    <row r="126" spans="1:21" s="254" customFormat="1" ht="36">
      <c r="A126" s="84" t="s">
        <v>834</v>
      </c>
      <c r="B126" s="260" t="s">
        <v>1183</v>
      </c>
      <c r="C126" s="314">
        <v>45</v>
      </c>
      <c r="D126" s="229" t="s">
        <v>138</v>
      </c>
      <c r="E126" s="118"/>
      <c r="F126" s="261">
        <v>3800</v>
      </c>
      <c r="G126" s="262" t="s">
        <v>0</v>
      </c>
      <c r="H126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171</v>
      </c>
      <c r="I126" s="246" t="str">
        <f>IF(Sklop21[[#This Row],[ZAHTEVANA SHEMA KAKOVOSTI]]&lt;&gt;"",Sklop21[[#This Row],[Preračunana masa/volumen/kos na enoto kg]],"")</f>
        <v/>
      </c>
      <c r="J126" s="247"/>
      <c r="K126" s="248"/>
      <c r="L126" s="248"/>
      <c r="M126" s="249"/>
      <c r="N126" s="250"/>
      <c r="O126" s="250"/>
      <c r="P126" s="251"/>
      <c r="Q126" s="250">
        <f>+Sklop21[[#This Row],[cena/enota brez DDV v EUR]]*Sklop21[[#This Row],[Stopnja DDV (%)]]</f>
        <v>0</v>
      </c>
      <c r="R126" s="250">
        <f>+Sklop21[[#This Row],[cena/enota brez DDV v EUR]]+Sklop21[[#This Row],[Davek (EUR)]]</f>
        <v>0</v>
      </c>
      <c r="S126" s="250">
        <f>+Sklop21[[#This Row],[cena/enota brez DDV v EUR]]*Sklop21[[#This Row],[Okvirna količina]]</f>
        <v>0</v>
      </c>
      <c r="T126" s="252">
        <f>+Sklop21[[#This Row],[Končna cena/enoto mere (EUR) z DDV]]*Sklop21[[#This Row],[Okvirna količina]]</f>
        <v>0</v>
      </c>
      <c r="U126" s="253"/>
    </row>
    <row r="127" spans="1:21" s="55" customFormat="1" ht="48">
      <c r="A127" s="84" t="s">
        <v>835</v>
      </c>
      <c r="B127" s="260" t="s">
        <v>1114</v>
      </c>
      <c r="C127" s="314">
        <v>45</v>
      </c>
      <c r="D127" s="229" t="s">
        <v>138</v>
      </c>
      <c r="E127" s="118"/>
      <c r="F127" s="261">
        <v>2800</v>
      </c>
      <c r="G127" s="262" t="s">
        <v>0</v>
      </c>
      <c r="H127" s="26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126</v>
      </c>
      <c r="I127" s="246" t="str">
        <f>IF(Sklop21[[#This Row],[ZAHTEVANA SHEMA KAKOVOSTI]]&lt;&gt;"",Sklop21[[#This Row],[Preračunana masa/volumen/kos na enoto kg]],"")</f>
        <v/>
      </c>
      <c r="J127" s="247"/>
      <c r="K127" s="248"/>
      <c r="L127" s="248"/>
      <c r="M127" s="249"/>
      <c r="N127" s="250"/>
      <c r="O127" s="250"/>
      <c r="P127" s="251"/>
      <c r="Q127" s="250">
        <f>+Sklop21[[#This Row],[cena/enota brez DDV v EUR]]*Sklop21[[#This Row],[Stopnja DDV (%)]]</f>
        <v>0</v>
      </c>
      <c r="R127" s="250">
        <f>+Sklop21[[#This Row],[cena/enota brez DDV v EUR]]+Sklop21[[#This Row],[Davek (EUR)]]</f>
        <v>0</v>
      </c>
      <c r="S127" s="250">
        <f>+Sklop21[[#This Row],[cena/enota brez DDV v EUR]]*Sklop21[[#This Row],[Okvirna količina]]</f>
        <v>0</v>
      </c>
      <c r="T127" s="252">
        <f>+Sklop21[[#This Row],[Končna cena/enoto mere (EUR) z DDV]]*Sklop21[[#This Row],[Okvirna količina]]</f>
        <v>0</v>
      </c>
      <c r="U127" s="253"/>
    </row>
    <row r="128" spans="1:21" s="55" customFormat="1" ht="12">
      <c r="A128" s="84" t="s">
        <v>836</v>
      </c>
      <c r="B128" s="206" t="s">
        <v>970</v>
      </c>
      <c r="C128" s="314" t="s">
        <v>1089</v>
      </c>
      <c r="D128" s="229" t="s">
        <v>138</v>
      </c>
      <c r="E128" s="118"/>
      <c r="F128" s="209">
        <v>5</v>
      </c>
      <c r="G128" s="243" t="s">
        <v>1</v>
      </c>
      <c r="H12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28" s="209" t="str">
        <f>IF(Sklop21[[#This Row],[ZAHTEVANA SHEMA KAKOVOSTI]]&lt;&gt;"",Sklop21[[#This Row],[Preračunana masa/volumen/kos na enoto kg]],"")</f>
        <v/>
      </c>
      <c r="J128" s="210"/>
      <c r="K128" s="211"/>
      <c r="L128" s="211"/>
      <c r="M128" s="218"/>
      <c r="N128" s="212"/>
      <c r="O128" s="212"/>
      <c r="P128" s="213"/>
      <c r="Q128" s="212">
        <f>+Sklop21[[#This Row],[cena/enota brez DDV v EUR]]*Sklop21[[#This Row],[Stopnja DDV (%)]]</f>
        <v>0</v>
      </c>
      <c r="R128" s="212">
        <f>+Sklop21[[#This Row],[cena/enota brez DDV v EUR]]+Sklop21[[#This Row],[Davek (EUR)]]</f>
        <v>0</v>
      </c>
      <c r="S128" s="212">
        <f>+Sklop21[[#This Row],[cena/enota brez DDV v EUR]]*Sklop21[[#This Row],[Okvirna količina]]</f>
        <v>0</v>
      </c>
      <c r="T128" s="227">
        <f>+Sklop21[[#This Row],[Končna cena/enoto mere (EUR) z DDV]]*Sklop21[[#This Row],[Okvirna količina]]</f>
        <v>0</v>
      </c>
      <c r="U128" s="228"/>
    </row>
    <row r="129" spans="1:21" s="55" customFormat="1" ht="12">
      <c r="A129" s="84" t="s">
        <v>837</v>
      </c>
      <c r="B129" s="206" t="s">
        <v>971</v>
      </c>
      <c r="C129" s="314" t="s">
        <v>420</v>
      </c>
      <c r="D129" s="229" t="s">
        <v>1</v>
      </c>
      <c r="E129" s="118"/>
      <c r="F129" s="209">
        <v>3</v>
      </c>
      <c r="G129" s="243" t="s">
        <v>1</v>
      </c>
      <c r="H12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29" s="209" t="str">
        <f>IF(Sklop21[[#This Row],[ZAHTEVANA SHEMA KAKOVOSTI]]&lt;&gt;"",Sklop21[[#This Row],[Preračunana masa/volumen/kos na enoto kg]],"")</f>
        <v/>
      </c>
      <c r="J129" s="210"/>
      <c r="K129" s="211"/>
      <c r="L129" s="211"/>
      <c r="M129" s="218"/>
      <c r="N129" s="212"/>
      <c r="O129" s="212"/>
      <c r="P129" s="213"/>
      <c r="Q129" s="212">
        <f>+Sklop21[[#This Row],[cena/enota brez DDV v EUR]]*Sklop21[[#This Row],[Stopnja DDV (%)]]</f>
        <v>0</v>
      </c>
      <c r="R129" s="212">
        <f>+Sklop21[[#This Row],[cena/enota brez DDV v EUR]]+Sklop21[[#This Row],[Davek (EUR)]]</f>
        <v>0</v>
      </c>
      <c r="S129" s="212">
        <f>+Sklop21[[#This Row],[cena/enota brez DDV v EUR]]*Sklop21[[#This Row],[Okvirna količina]]</f>
        <v>0</v>
      </c>
      <c r="T129" s="227">
        <f>+Sklop21[[#This Row],[Končna cena/enoto mere (EUR) z DDV]]*Sklop21[[#This Row],[Okvirna količina]]</f>
        <v>0</v>
      </c>
      <c r="U129" s="228"/>
    </row>
    <row r="130" spans="1:21" s="55" customFormat="1" ht="12">
      <c r="A130" s="84" t="s">
        <v>838</v>
      </c>
      <c r="B130" s="206" t="s">
        <v>972</v>
      </c>
      <c r="C130" s="314" t="s">
        <v>699</v>
      </c>
      <c r="D130" s="229" t="s">
        <v>138</v>
      </c>
      <c r="E130" s="118"/>
      <c r="F130" s="209">
        <v>10</v>
      </c>
      <c r="G130" s="243" t="s">
        <v>1</v>
      </c>
      <c r="H13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30" s="209" t="str">
        <f>IF(Sklop21[[#This Row],[ZAHTEVANA SHEMA KAKOVOSTI]]&lt;&gt;"",Sklop21[[#This Row],[Preračunana masa/volumen/kos na enoto kg]],"")</f>
        <v/>
      </c>
      <c r="J130" s="210"/>
      <c r="K130" s="211"/>
      <c r="L130" s="211"/>
      <c r="M130" s="218"/>
      <c r="N130" s="212"/>
      <c r="O130" s="212"/>
      <c r="P130" s="213"/>
      <c r="Q130" s="212">
        <f>+Sklop21[[#This Row],[cena/enota brez DDV v EUR]]*Sklop21[[#This Row],[Stopnja DDV (%)]]</f>
        <v>0</v>
      </c>
      <c r="R130" s="212">
        <f>+Sklop21[[#This Row],[cena/enota brez DDV v EUR]]+Sklop21[[#This Row],[Davek (EUR)]]</f>
        <v>0</v>
      </c>
      <c r="S130" s="212">
        <f>+Sklop21[[#This Row],[cena/enota brez DDV v EUR]]*Sklop21[[#This Row],[Okvirna količina]]</f>
        <v>0</v>
      </c>
      <c r="T130" s="227">
        <f>+Sklop21[[#This Row],[Končna cena/enoto mere (EUR) z DDV]]*Sklop21[[#This Row],[Okvirna količina]]</f>
        <v>0</v>
      </c>
      <c r="U130" s="228"/>
    </row>
    <row r="131" spans="1:21" s="55" customFormat="1" ht="12">
      <c r="A131" s="84" t="s">
        <v>839</v>
      </c>
      <c r="B131" s="206" t="s">
        <v>973</v>
      </c>
      <c r="C131" s="314" t="s">
        <v>1026</v>
      </c>
      <c r="D131" s="229" t="s">
        <v>138</v>
      </c>
      <c r="E131" s="118"/>
      <c r="F131" s="209">
        <v>30</v>
      </c>
      <c r="G131" s="243" t="s">
        <v>1</v>
      </c>
      <c r="H13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31" s="209" t="str">
        <f>IF(Sklop21[[#This Row],[ZAHTEVANA SHEMA KAKOVOSTI]]&lt;&gt;"",Sklop21[[#This Row],[Preračunana masa/volumen/kos na enoto kg]],"")</f>
        <v/>
      </c>
      <c r="J131" s="210"/>
      <c r="K131" s="211"/>
      <c r="L131" s="211"/>
      <c r="M131" s="218"/>
      <c r="N131" s="212"/>
      <c r="O131" s="212"/>
      <c r="P131" s="213"/>
      <c r="Q131" s="212">
        <f>+Sklop21[[#This Row],[cena/enota brez DDV v EUR]]*Sklop21[[#This Row],[Stopnja DDV (%)]]</f>
        <v>0</v>
      </c>
      <c r="R131" s="212">
        <f>+Sklop21[[#This Row],[cena/enota brez DDV v EUR]]+Sklop21[[#This Row],[Davek (EUR)]]</f>
        <v>0</v>
      </c>
      <c r="S131" s="212">
        <f>+Sklop21[[#This Row],[cena/enota brez DDV v EUR]]*Sklop21[[#This Row],[Okvirna količina]]</f>
        <v>0</v>
      </c>
      <c r="T131" s="227">
        <f>+Sklop21[[#This Row],[Končna cena/enoto mere (EUR) z DDV]]*Sklop21[[#This Row],[Okvirna količina]]</f>
        <v>0</v>
      </c>
      <c r="U131" s="228"/>
    </row>
    <row r="132" spans="1:21" s="55" customFormat="1" ht="12">
      <c r="A132" s="84" t="s">
        <v>840</v>
      </c>
      <c r="B132" s="206" t="s">
        <v>974</v>
      </c>
      <c r="C132" s="314">
        <v>1</v>
      </c>
      <c r="D132" s="229" t="s">
        <v>1</v>
      </c>
      <c r="E132" s="118"/>
      <c r="F132" s="209">
        <v>8</v>
      </c>
      <c r="G132" s="243" t="s">
        <v>1</v>
      </c>
      <c r="H13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132" s="209" t="str">
        <f>IF(Sklop21[[#This Row],[ZAHTEVANA SHEMA KAKOVOSTI]]&lt;&gt;"",Sklop21[[#This Row],[Preračunana masa/volumen/kos na enoto kg]],"")</f>
        <v/>
      </c>
      <c r="J132" s="210"/>
      <c r="K132" s="211"/>
      <c r="L132" s="211"/>
      <c r="M132" s="218"/>
      <c r="N132" s="212"/>
      <c r="O132" s="212"/>
      <c r="P132" s="213"/>
      <c r="Q132" s="212">
        <f>+Sklop21[[#This Row],[cena/enota brez DDV v EUR]]*Sklop21[[#This Row],[Stopnja DDV (%)]]</f>
        <v>0</v>
      </c>
      <c r="R132" s="212">
        <f>+Sklop21[[#This Row],[cena/enota brez DDV v EUR]]+Sklop21[[#This Row],[Davek (EUR)]]</f>
        <v>0</v>
      </c>
      <c r="S132" s="212">
        <f>+Sklop21[[#This Row],[cena/enota brez DDV v EUR]]*Sklop21[[#This Row],[Okvirna količina]]</f>
        <v>0</v>
      </c>
      <c r="T132" s="227">
        <f>+Sklop21[[#This Row],[Končna cena/enoto mere (EUR) z DDV]]*Sklop21[[#This Row],[Okvirna količina]]</f>
        <v>0</v>
      </c>
      <c r="U132" s="228"/>
    </row>
    <row r="133" spans="1:21" s="55" customFormat="1" ht="12">
      <c r="A133" s="84" t="s">
        <v>841</v>
      </c>
      <c r="B133" s="206" t="s">
        <v>975</v>
      </c>
      <c r="C133" s="314" t="s">
        <v>1024</v>
      </c>
      <c r="D133" s="229" t="s">
        <v>138</v>
      </c>
      <c r="E133" s="118"/>
      <c r="F133" s="209">
        <v>1</v>
      </c>
      <c r="G133" s="243" t="s">
        <v>1</v>
      </c>
      <c r="H13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33" s="209" t="str">
        <f>IF(Sklop21[[#This Row],[ZAHTEVANA SHEMA KAKOVOSTI]]&lt;&gt;"",Sklop21[[#This Row],[Preračunana masa/volumen/kos na enoto kg]],"")</f>
        <v/>
      </c>
      <c r="J133" s="210"/>
      <c r="K133" s="211"/>
      <c r="L133" s="211"/>
      <c r="M133" s="218"/>
      <c r="N133" s="212"/>
      <c r="O133" s="212"/>
      <c r="P133" s="213"/>
      <c r="Q133" s="212">
        <f>+Sklop21[[#This Row],[cena/enota brez DDV v EUR]]*Sklop21[[#This Row],[Stopnja DDV (%)]]</f>
        <v>0</v>
      </c>
      <c r="R133" s="212">
        <f>+Sklop21[[#This Row],[cena/enota brez DDV v EUR]]+Sklop21[[#This Row],[Davek (EUR)]]</f>
        <v>0</v>
      </c>
      <c r="S133" s="212">
        <f>+Sklop21[[#This Row],[cena/enota brez DDV v EUR]]*Sklop21[[#This Row],[Okvirna količina]]</f>
        <v>0</v>
      </c>
      <c r="T133" s="227">
        <f>+Sklop21[[#This Row],[Končna cena/enoto mere (EUR) z DDV]]*Sklop21[[#This Row],[Okvirna količina]]</f>
        <v>0</v>
      </c>
      <c r="U133" s="228"/>
    </row>
    <row r="134" spans="1:21" s="55" customFormat="1" ht="12">
      <c r="A134" s="84" t="s">
        <v>842</v>
      </c>
      <c r="B134" s="206" t="s">
        <v>976</v>
      </c>
      <c r="C134" s="314" t="s">
        <v>1045</v>
      </c>
      <c r="D134" s="229" t="s">
        <v>138</v>
      </c>
      <c r="E134" s="118"/>
      <c r="F134" s="209">
        <v>2</v>
      </c>
      <c r="G134" s="243" t="s">
        <v>1</v>
      </c>
      <c r="H13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4" s="209" t="str">
        <f>IF(Sklop21[[#This Row],[ZAHTEVANA SHEMA KAKOVOSTI]]&lt;&gt;"",Sklop21[[#This Row],[Preračunana masa/volumen/kos na enoto kg]],"")</f>
        <v/>
      </c>
      <c r="J134" s="210"/>
      <c r="K134" s="211"/>
      <c r="L134" s="211"/>
      <c r="M134" s="218"/>
      <c r="N134" s="212"/>
      <c r="O134" s="212"/>
      <c r="P134" s="213"/>
      <c r="Q134" s="212">
        <f>+Sklop21[[#This Row],[cena/enota brez DDV v EUR]]*Sklop21[[#This Row],[Stopnja DDV (%)]]</f>
        <v>0</v>
      </c>
      <c r="R134" s="212">
        <f>+Sklop21[[#This Row],[cena/enota brez DDV v EUR]]+Sklop21[[#This Row],[Davek (EUR)]]</f>
        <v>0</v>
      </c>
      <c r="S134" s="212">
        <f>+Sklop21[[#This Row],[cena/enota brez DDV v EUR]]*Sklop21[[#This Row],[Okvirna količina]]</f>
        <v>0</v>
      </c>
      <c r="T134" s="227">
        <f>+Sklop21[[#This Row],[Končna cena/enoto mere (EUR) z DDV]]*Sklop21[[#This Row],[Okvirna količina]]</f>
        <v>0</v>
      </c>
      <c r="U134" s="228"/>
    </row>
    <row r="135" spans="1:21" s="55" customFormat="1" ht="12">
      <c r="A135" s="84" t="s">
        <v>843</v>
      </c>
      <c r="B135" s="206" t="s">
        <v>977</v>
      </c>
      <c r="C135" s="207">
        <v>1</v>
      </c>
      <c r="D135" s="229" t="s">
        <v>1</v>
      </c>
      <c r="E135" s="118"/>
      <c r="F135" s="209">
        <v>12</v>
      </c>
      <c r="G135" s="243" t="s">
        <v>1</v>
      </c>
      <c r="H13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5" s="209" t="str">
        <f>IF(Sklop21[[#This Row],[ZAHTEVANA SHEMA KAKOVOSTI]]&lt;&gt;"",Sklop21[[#This Row],[Preračunana masa/volumen/kos na enoto kg]],"")</f>
        <v/>
      </c>
      <c r="J135" s="210"/>
      <c r="K135" s="211"/>
      <c r="L135" s="211"/>
      <c r="M135" s="218"/>
      <c r="N135" s="212"/>
      <c r="O135" s="212"/>
      <c r="P135" s="213"/>
      <c r="Q135" s="212">
        <f>+Sklop21[[#This Row],[cena/enota brez DDV v EUR]]*Sklop21[[#This Row],[Stopnja DDV (%)]]</f>
        <v>0</v>
      </c>
      <c r="R135" s="212">
        <f>+Sklop21[[#This Row],[cena/enota brez DDV v EUR]]+Sklop21[[#This Row],[Davek (EUR)]]</f>
        <v>0</v>
      </c>
      <c r="S135" s="212">
        <f>+Sklop21[[#This Row],[cena/enota brez DDV v EUR]]*Sklop21[[#This Row],[Okvirna količina]]</f>
        <v>0</v>
      </c>
      <c r="T135" s="227">
        <f>+Sklop21[[#This Row],[Končna cena/enoto mere (EUR) z DDV]]*Sklop21[[#This Row],[Okvirna količina]]</f>
        <v>0</v>
      </c>
      <c r="U135" s="228"/>
    </row>
    <row r="136" spans="1:21" s="55" customFormat="1" ht="12">
      <c r="A136" s="84" t="s">
        <v>844</v>
      </c>
      <c r="B136" s="206" t="s">
        <v>978</v>
      </c>
      <c r="C136" s="314">
        <v>1</v>
      </c>
      <c r="D136" s="229" t="s">
        <v>1</v>
      </c>
      <c r="E136" s="118"/>
      <c r="F136" s="209">
        <v>12</v>
      </c>
      <c r="G136" s="243" t="s">
        <v>1</v>
      </c>
      <c r="H13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6" s="209" t="str">
        <f>IF(Sklop21[[#This Row],[ZAHTEVANA SHEMA KAKOVOSTI]]&lt;&gt;"",Sklop21[[#This Row],[Preračunana masa/volumen/kos na enoto kg]],"")</f>
        <v/>
      </c>
      <c r="J136" s="210"/>
      <c r="K136" s="211"/>
      <c r="L136" s="211"/>
      <c r="M136" s="218"/>
      <c r="N136" s="212"/>
      <c r="O136" s="212"/>
      <c r="P136" s="213"/>
      <c r="Q136" s="212">
        <f>+Sklop21[[#This Row],[cena/enota brez DDV v EUR]]*Sklop21[[#This Row],[Stopnja DDV (%)]]</f>
        <v>0</v>
      </c>
      <c r="R136" s="212">
        <f>+Sklop21[[#This Row],[cena/enota brez DDV v EUR]]+Sklop21[[#This Row],[Davek (EUR)]]</f>
        <v>0</v>
      </c>
      <c r="S136" s="212">
        <f>+Sklop21[[#This Row],[cena/enota brez DDV v EUR]]*Sklop21[[#This Row],[Okvirna količina]]</f>
        <v>0</v>
      </c>
      <c r="T136" s="227">
        <f>+Sklop21[[#This Row],[Končna cena/enoto mere (EUR) z DDV]]*Sklop21[[#This Row],[Okvirna količina]]</f>
        <v>0</v>
      </c>
      <c r="U136" s="228"/>
    </row>
    <row r="137" spans="1:21" s="55" customFormat="1" ht="12">
      <c r="A137" s="84" t="s">
        <v>845</v>
      </c>
      <c r="B137" s="206" t="s">
        <v>979</v>
      </c>
      <c r="C137" s="207">
        <v>1</v>
      </c>
      <c r="D137" s="229" t="s">
        <v>1</v>
      </c>
      <c r="E137" s="118"/>
      <c r="F137" s="209">
        <v>12</v>
      </c>
      <c r="G137" s="243" t="s">
        <v>1</v>
      </c>
      <c r="H13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37" s="209" t="str">
        <f>IF(Sklop21[[#This Row],[ZAHTEVANA SHEMA KAKOVOSTI]]&lt;&gt;"",Sklop21[[#This Row],[Preračunana masa/volumen/kos na enoto kg]],"")</f>
        <v/>
      </c>
      <c r="J137" s="210"/>
      <c r="K137" s="211"/>
      <c r="L137" s="211"/>
      <c r="M137" s="218"/>
      <c r="N137" s="212"/>
      <c r="O137" s="212"/>
      <c r="P137" s="213"/>
      <c r="Q137" s="212">
        <f>+Sklop21[[#This Row],[cena/enota brez DDV v EUR]]*Sklop21[[#This Row],[Stopnja DDV (%)]]</f>
        <v>0</v>
      </c>
      <c r="R137" s="212">
        <f>+Sklop21[[#This Row],[cena/enota brez DDV v EUR]]+Sklop21[[#This Row],[Davek (EUR)]]</f>
        <v>0</v>
      </c>
      <c r="S137" s="212">
        <f>+Sklop21[[#This Row],[cena/enota brez DDV v EUR]]*Sklop21[[#This Row],[Okvirna količina]]</f>
        <v>0</v>
      </c>
      <c r="T137" s="227">
        <f>+Sklop21[[#This Row],[Končna cena/enoto mere (EUR) z DDV]]*Sklop21[[#This Row],[Okvirna količina]]</f>
        <v>0</v>
      </c>
      <c r="U137" s="228"/>
    </row>
    <row r="138" spans="1:21" s="55" customFormat="1" ht="12">
      <c r="A138" s="84" t="s">
        <v>846</v>
      </c>
      <c r="B138" s="206" t="s">
        <v>979</v>
      </c>
      <c r="C138" s="314" t="s">
        <v>1052</v>
      </c>
      <c r="D138" s="229" t="s">
        <v>138</v>
      </c>
      <c r="E138" s="118"/>
      <c r="F138" s="209">
        <v>5</v>
      </c>
      <c r="G138" s="243" t="s">
        <v>1</v>
      </c>
      <c r="H13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38" s="209" t="str">
        <f>IF(Sklop21[[#This Row],[ZAHTEVANA SHEMA KAKOVOSTI]]&lt;&gt;"",Sklop21[[#This Row],[Preračunana masa/volumen/kos na enoto kg]],"")</f>
        <v/>
      </c>
      <c r="J138" s="210"/>
      <c r="K138" s="211"/>
      <c r="L138" s="211"/>
      <c r="M138" s="218"/>
      <c r="N138" s="212"/>
      <c r="O138" s="212"/>
      <c r="P138" s="213"/>
      <c r="Q138" s="212">
        <f>+Sklop21[[#This Row],[cena/enota brez DDV v EUR]]*Sklop21[[#This Row],[Stopnja DDV (%)]]</f>
        <v>0</v>
      </c>
      <c r="R138" s="212">
        <f>+Sklop21[[#This Row],[cena/enota brez DDV v EUR]]+Sklop21[[#This Row],[Davek (EUR)]]</f>
        <v>0</v>
      </c>
      <c r="S138" s="212">
        <f>+Sklop21[[#This Row],[cena/enota brez DDV v EUR]]*Sklop21[[#This Row],[Okvirna količina]]</f>
        <v>0</v>
      </c>
      <c r="T138" s="227">
        <f>+Sklop21[[#This Row],[Končna cena/enoto mere (EUR) z DDV]]*Sklop21[[#This Row],[Okvirna količina]]</f>
        <v>0</v>
      </c>
      <c r="U138" s="228"/>
    </row>
    <row r="139" spans="1:21" s="55" customFormat="1" ht="12">
      <c r="A139" s="84" t="s">
        <v>847</v>
      </c>
      <c r="B139" s="206" t="s">
        <v>980</v>
      </c>
      <c r="C139" s="314" t="s">
        <v>1092</v>
      </c>
      <c r="D139" s="229" t="s">
        <v>138</v>
      </c>
      <c r="E139" s="118"/>
      <c r="F139" s="209">
        <v>2</v>
      </c>
      <c r="G139" s="243" t="s">
        <v>1</v>
      </c>
      <c r="H13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39" s="209" t="str">
        <f>IF(Sklop21[[#This Row],[ZAHTEVANA SHEMA KAKOVOSTI]]&lt;&gt;"",Sklop21[[#This Row],[Preračunana masa/volumen/kos na enoto kg]],"")</f>
        <v/>
      </c>
      <c r="J139" s="210"/>
      <c r="K139" s="211"/>
      <c r="L139" s="211"/>
      <c r="M139" s="218"/>
      <c r="N139" s="212"/>
      <c r="O139" s="212"/>
      <c r="P139" s="213"/>
      <c r="Q139" s="212">
        <f>+Sklop21[[#This Row],[cena/enota brez DDV v EUR]]*Sklop21[[#This Row],[Stopnja DDV (%)]]</f>
        <v>0</v>
      </c>
      <c r="R139" s="212">
        <f>+Sklop21[[#This Row],[cena/enota brez DDV v EUR]]+Sklop21[[#This Row],[Davek (EUR)]]</f>
        <v>0</v>
      </c>
      <c r="S139" s="212">
        <f>+Sklop21[[#This Row],[cena/enota brez DDV v EUR]]*Sklop21[[#This Row],[Okvirna količina]]</f>
        <v>0</v>
      </c>
      <c r="T139" s="227">
        <f>+Sklop21[[#This Row],[Končna cena/enoto mere (EUR) z DDV]]*Sklop21[[#This Row],[Okvirna količina]]</f>
        <v>0</v>
      </c>
      <c r="U139" s="228"/>
    </row>
    <row r="140" spans="1:21" s="55" customFormat="1" ht="12">
      <c r="A140" s="84" t="s">
        <v>848</v>
      </c>
      <c r="B140" s="206" t="s">
        <v>981</v>
      </c>
      <c r="C140" s="207">
        <v>1</v>
      </c>
      <c r="D140" s="439" t="s">
        <v>1</v>
      </c>
      <c r="E140" s="118"/>
      <c r="F140" s="209">
        <v>20</v>
      </c>
      <c r="G140" s="459" t="s">
        <v>1</v>
      </c>
      <c r="H14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40" s="209" t="str">
        <f>IF(Sklop21[[#This Row],[ZAHTEVANA SHEMA KAKOVOSTI]]&lt;&gt;"",Sklop21[[#This Row],[Preračunana masa/volumen/kos na enoto kg]],"")</f>
        <v/>
      </c>
      <c r="J140" s="210"/>
      <c r="K140" s="211"/>
      <c r="L140" s="211"/>
      <c r="M140" s="218"/>
      <c r="N140" s="212"/>
      <c r="O140" s="212"/>
      <c r="P140" s="213"/>
      <c r="Q140" s="212">
        <f>+Sklop21[[#This Row],[cena/enota brez DDV v EUR]]*Sklop21[[#This Row],[Stopnja DDV (%)]]</f>
        <v>0</v>
      </c>
      <c r="R140" s="212">
        <f>+Sklop21[[#This Row],[cena/enota brez DDV v EUR]]+Sklop21[[#This Row],[Davek (EUR)]]</f>
        <v>0</v>
      </c>
      <c r="S140" s="212">
        <f>+Sklop21[[#This Row],[cena/enota brez DDV v EUR]]*Sklop21[[#This Row],[Okvirna količina]]</f>
        <v>0</v>
      </c>
      <c r="T140" s="227">
        <f>+Sklop21[[#This Row],[Končna cena/enoto mere (EUR) z DDV]]*Sklop21[[#This Row],[Okvirna količina]]</f>
        <v>0</v>
      </c>
      <c r="U140" s="228"/>
    </row>
    <row r="141" spans="1:21" s="55" customFormat="1" ht="12">
      <c r="A141" s="84" t="s">
        <v>849</v>
      </c>
      <c r="B141" s="206" t="s">
        <v>982</v>
      </c>
      <c r="C141" s="314" t="s">
        <v>420</v>
      </c>
      <c r="D141" s="229" t="s">
        <v>94</v>
      </c>
      <c r="E141" s="118"/>
      <c r="F141" s="209">
        <v>60</v>
      </c>
      <c r="G141" s="243" t="s">
        <v>94</v>
      </c>
      <c r="H14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41" s="209" t="str">
        <f>IF(Sklop21[[#This Row],[ZAHTEVANA SHEMA KAKOVOSTI]]&lt;&gt;"",Sklop21[[#This Row],[Preračunana masa/volumen/kos na enoto kg]],"")</f>
        <v/>
      </c>
      <c r="J141" s="210"/>
      <c r="K141" s="211"/>
      <c r="L141" s="211"/>
      <c r="M141" s="218"/>
      <c r="N141" s="212"/>
      <c r="O141" s="212"/>
      <c r="P141" s="213"/>
      <c r="Q141" s="212">
        <f>+Sklop21[[#This Row],[cena/enota brez DDV v EUR]]*Sklop21[[#This Row],[Stopnja DDV (%)]]</f>
        <v>0</v>
      </c>
      <c r="R141" s="212">
        <f>+Sklop21[[#This Row],[cena/enota brez DDV v EUR]]+Sklop21[[#This Row],[Davek (EUR)]]</f>
        <v>0</v>
      </c>
      <c r="S141" s="212">
        <f>+Sklop21[[#This Row],[cena/enota brez DDV v EUR]]*Sklop21[[#This Row],[Okvirna količina]]</f>
        <v>0</v>
      </c>
      <c r="T141" s="227">
        <f>+Sklop21[[#This Row],[Končna cena/enoto mere (EUR) z DDV]]*Sklop21[[#This Row],[Okvirna količina]]</f>
        <v>0</v>
      </c>
      <c r="U141" s="228"/>
    </row>
    <row r="142" spans="1:21" s="55" customFormat="1" ht="12">
      <c r="A142" s="84" t="s">
        <v>850</v>
      </c>
      <c r="B142" s="206" t="s">
        <v>983</v>
      </c>
      <c r="C142" s="314" t="s">
        <v>533</v>
      </c>
      <c r="D142" s="229" t="s">
        <v>94</v>
      </c>
      <c r="E142" s="118"/>
      <c r="F142" s="209">
        <v>30</v>
      </c>
      <c r="G142" s="243" t="s">
        <v>94</v>
      </c>
      <c r="H14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42" s="209" t="str">
        <f>IF(Sklop21[[#This Row],[ZAHTEVANA SHEMA KAKOVOSTI]]&lt;&gt;"",Sklop21[[#This Row],[Preračunana masa/volumen/kos na enoto kg]],"")</f>
        <v/>
      </c>
      <c r="J142" s="210"/>
      <c r="K142" s="211"/>
      <c r="L142" s="211"/>
      <c r="M142" s="218"/>
      <c r="N142" s="212"/>
      <c r="O142" s="212"/>
      <c r="P142" s="213"/>
      <c r="Q142" s="212">
        <f>+Sklop21[[#This Row],[cena/enota brez DDV v EUR]]*Sklop21[[#This Row],[Stopnja DDV (%)]]</f>
        <v>0</v>
      </c>
      <c r="R142" s="212">
        <f>+Sklop21[[#This Row],[cena/enota brez DDV v EUR]]+Sklop21[[#This Row],[Davek (EUR)]]</f>
        <v>0</v>
      </c>
      <c r="S142" s="212">
        <f>+Sklop21[[#This Row],[cena/enota brez DDV v EUR]]*Sklop21[[#This Row],[Okvirna količina]]</f>
        <v>0</v>
      </c>
      <c r="T142" s="227">
        <f>+Sklop21[[#This Row],[Končna cena/enoto mere (EUR) z DDV]]*Sklop21[[#This Row],[Okvirna količina]]</f>
        <v>0</v>
      </c>
      <c r="U142" s="228"/>
    </row>
    <row r="143" spans="1:21" s="55" customFormat="1" ht="12">
      <c r="A143" s="84" t="s">
        <v>851</v>
      </c>
      <c r="B143" s="206" t="s">
        <v>984</v>
      </c>
      <c r="C143" s="314" t="s">
        <v>318</v>
      </c>
      <c r="D143" s="229" t="s">
        <v>1</v>
      </c>
      <c r="E143" s="118"/>
      <c r="F143" s="209">
        <v>80</v>
      </c>
      <c r="G143" s="243" t="s">
        <v>1</v>
      </c>
      <c r="H14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143" s="209" t="str">
        <f>IF(Sklop21[[#This Row],[ZAHTEVANA SHEMA KAKOVOSTI]]&lt;&gt;"",Sklop21[[#This Row],[Preračunana masa/volumen/kos na enoto kg]],"")</f>
        <v/>
      </c>
      <c r="J143" s="210"/>
      <c r="K143" s="211"/>
      <c r="L143" s="211"/>
      <c r="M143" s="218"/>
      <c r="N143" s="212"/>
      <c r="O143" s="212"/>
      <c r="P143" s="213"/>
      <c r="Q143" s="212">
        <f>+Sklop21[[#This Row],[cena/enota brez DDV v EUR]]*Sklop21[[#This Row],[Stopnja DDV (%)]]</f>
        <v>0</v>
      </c>
      <c r="R143" s="212">
        <f>+Sklop21[[#This Row],[cena/enota brez DDV v EUR]]+Sklop21[[#This Row],[Davek (EUR)]]</f>
        <v>0</v>
      </c>
      <c r="S143" s="212">
        <f>+Sklop21[[#This Row],[cena/enota brez DDV v EUR]]*Sklop21[[#This Row],[Okvirna količina]]</f>
        <v>0</v>
      </c>
      <c r="T143" s="227">
        <f>+Sklop21[[#This Row],[Končna cena/enoto mere (EUR) z DDV]]*Sklop21[[#This Row],[Okvirna količina]]</f>
        <v>0</v>
      </c>
      <c r="U143" s="228"/>
    </row>
    <row r="144" spans="1:21" s="55" customFormat="1" ht="12">
      <c r="A144" s="84" t="s">
        <v>852</v>
      </c>
      <c r="B144" s="206" t="s">
        <v>985</v>
      </c>
      <c r="C144" s="314" t="s">
        <v>1053</v>
      </c>
      <c r="D144" s="229" t="s">
        <v>1</v>
      </c>
      <c r="E144" s="118"/>
      <c r="F144" s="209">
        <v>400</v>
      </c>
      <c r="G144" s="243" t="s">
        <v>1</v>
      </c>
      <c r="H14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44" s="209" t="str">
        <f>IF(Sklop21[[#This Row],[ZAHTEVANA SHEMA KAKOVOSTI]]&lt;&gt;"",Sklop21[[#This Row],[Preračunana masa/volumen/kos na enoto kg]],"")</f>
        <v/>
      </c>
      <c r="J144" s="210"/>
      <c r="K144" s="211"/>
      <c r="L144" s="211"/>
      <c r="M144" s="218"/>
      <c r="N144" s="212"/>
      <c r="O144" s="212"/>
      <c r="P144" s="213"/>
      <c r="Q144" s="212">
        <f>+Sklop21[[#This Row],[cena/enota brez DDV v EUR]]*Sklop21[[#This Row],[Stopnja DDV (%)]]</f>
        <v>0</v>
      </c>
      <c r="R144" s="212">
        <f>+Sklop21[[#This Row],[cena/enota brez DDV v EUR]]+Sklop21[[#This Row],[Davek (EUR)]]</f>
        <v>0</v>
      </c>
      <c r="S144" s="212">
        <f>+Sklop21[[#This Row],[cena/enota brez DDV v EUR]]*Sklop21[[#This Row],[Okvirna količina]]</f>
        <v>0</v>
      </c>
      <c r="T144" s="227">
        <f>+Sklop21[[#This Row],[Končna cena/enoto mere (EUR) z DDV]]*Sklop21[[#This Row],[Okvirna količina]]</f>
        <v>0</v>
      </c>
      <c r="U144" s="228"/>
    </row>
    <row r="145" spans="1:21" s="55" customFormat="1" ht="12">
      <c r="A145" s="84" t="s">
        <v>853</v>
      </c>
      <c r="B145" s="206" t="s">
        <v>985</v>
      </c>
      <c r="C145" s="207" t="s">
        <v>1126</v>
      </c>
      <c r="D145" s="229" t="s">
        <v>1</v>
      </c>
      <c r="E145" s="118"/>
      <c r="F145" s="209">
        <v>600</v>
      </c>
      <c r="G145" s="243" t="s">
        <v>1</v>
      </c>
      <c r="H14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45" s="209" t="str">
        <f>IF(Sklop21[[#This Row],[ZAHTEVANA SHEMA KAKOVOSTI]]&lt;&gt;"",Sklop21[[#This Row],[Preračunana masa/volumen/kos na enoto kg]],"")</f>
        <v/>
      </c>
      <c r="J145" s="210"/>
      <c r="K145" s="211"/>
      <c r="L145" s="211"/>
      <c r="M145" s="218"/>
      <c r="N145" s="212"/>
      <c r="O145" s="212"/>
      <c r="P145" s="213"/>
      <c r="Q145" s="212">
        <f>+Sklop21[[#This Row],[cena/enota brez DDV v EUR]]*Sklop21[[#This Row],[Stopnja DDV (%)]]</f>
        <v>0</v>
      </c>
      <c r="R145" s="212">
        <f>+Sklop21[[#This Row],[cena/enota brez DDV v EUR]]+Sklop21[[#This Row],[Davek (EUR)]]</f>
        <v>0</v>
      </c>
      <c r="S145" s="212">
        <f>+Sklop21[[#This Row],[cena/enota brez DDV v EUR]]*Sklop21[[#This Row],[Okvirna količina]]</f>
        <v>0</v>
      </c>
      <c r="T145" s="227">
        <f>+Sklop21[[#This Row],[Končna cena/enoto mere (EUR) z DDV]]*Sklop21[[#This Row],[Okvirna količina]]</f>
        <v>0</v>
      </c>
      <c r="U145" s="228"/>
    </row>
    <row r="146" spans="1:21" s="55" customFormat="1" ht="12">
      <c r="A146" s="84" t="s">
        <v>854</v>
      </c>
      <c r="B146" s="206" t="s">
        <v>986</v>
      </c>
      <c r="C146" s="314" t="s">
        <v>571</v>
      </c>
      <c r="D146" s="229" t="s">
        <v>1</v>
      </c>
      <c r="E146" s="118"/>
      <c r="F146" s="209">
        <v>40</v>
      </c>
      <c r="G146" s="243" t="s">
        <v>1</v>
      </c>
      <c r="H14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46" s="209" t="str">
        <f>IF(Sklop21[[#This Row],[ZAHTEVANA SHEMA KAKOVOSTI]]&lt;&gt;"",Sklop21[[#This Row],[Preračunana masa/volumen/kos na enoto kg]],"")</f>
        <v/>
      </c>
      <c r="J146" s="210"/>
      <c r="K146" s="211"/>
      <c r="L146" s="211"/>
      <c r="M146" s="218"/>
      <c r="N146" s="212"/>
      <c r="O146" s="212"/>
      <c r="P146" s="213"/>
      <c r="Q146" s="212">
        <f>+Sklop21[[#This Row],[cena/enota brez DDV v EUR]]*Sklop21[[#This Row],[Stopnja DDV (%)]]</f>
        <v>0</v>
      </c>
      <c r="R146" s="212">
        <f>+Sklop21[[#This Row],[cena/enota brez DDV v EUR]]+Sklop21[[#This Row],[Davek (EUR)]]</f>
        <v>0</v>
      </c>
      <c r="S146" s="212">
        <f>+Sklop21[[#This Row],[cena/enota brez DDV v EUR]]*Sklop21[[#This Row],[Okvirna količina]]</f>
        <v>0</v>
      </c>
      <c r="T146" s="227">
        <f>+Sklop21[[#This Row],[Končna cena/enoto mere (EUR) z DDV]]*Sklop21[[#This Row],[Okvirna količina]]</f>
        <v>0</v>
      </c>
      <c r="U146" s="228"/>
    </row>
    <row r="147" spans="1:21" s="55" customFormat="1" ht="12">
      <c r="A147" s="84" t="s">
        <v>855</v>
      </c>
      <c r="B147" s="206" t="s">
        <v>987</v>
      </c>
      <c r="C147" s="207">
        <v>100</v>
      </c>
      <c r="D147" s="229" t="s">
        <v>138</v>
      </c>
      <c r="E147" s="118"/>
      <c r="F147" s="209">
        <v>6240</v>
      </c>
      <c r="G147" s="243" t="s">
        <v>0</v>
      </c>
      <c r="H14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624</v>
      </c>
      <c r="I147" s="209" t="str">
        <f>IF(Sklop21[[#This Row],[ZAHTEVANA SHEMA KAKOVOSTI]]&lt;&gt;"",Sklop21[[#This Row],[Preračunana masa/volumen/kos na enoto kg]],"")</f>
        <v/>
      </c>
      <c r="J147" s="210"/>
      <c r="K147" s="211"/>
      <c r="L147" s="211"/>
      <c r="M147" s="218"/>
      <c r="N147" s="212"/>
      <c r="O147" s="212"/>
      <c r="P147" s="213"/>
      <c r="Q147" s="212">
        <f>+Sklop21[[#This Row],[cena/enota brez DDV v EUR]]*Sklop21[[#This Row],[Stopnja DDV (%)]]</f>
        <v>0</v>
      </c>
      <c r="R147" s="212">
        <f>+Sklop21[[#This Row],[cena/enota brez DDV v EUR]]+Sklop21[[#This Row],[Davek (EUR)]]</f>
        <v>0</v>
      </c>
      <c r="S147" s="212">
        <f>+Sklop21[[#This Row],[cena/enota brez DDV v EUR]]*Sklop21[[#This Row],[Okvirna količina]]</f>
        <v>0</v>
      </c>
      <c r="T147" s="227">
        <f>+Sklop21[[#This Row],[Končna cena/enoto mere (EUR) z DDV]]*Sklop21[[#This Row],[Okvirna količina]]</f>
        <v>0</v>
      </c>
      <c r="U147" s="228"/>
    </row>
    <row r="148" spans="1:21" s="55" customFormat="1" ht="24">
      <c r="A148" s="84" t="s">
        <v>856</v>
      </c>
      <c r="B148" s="206" t="s">
        <v>988</v>
      </c>
      <c r="C148" s="207">
        <v>28</v>
      </c>
      <c r="D148" s="229" t="s">
        <v>138</v>
      </c>
      <c r="E148" s="118"/>
      <c r="F148" s="209">
        <v>1450</v>
      </c>
      <c r="G148" s="243" t="s">
        <v>0</v>
      </c>
      <c r="H14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40.6</v>
      </c>
      <c r="I148" s="209" t="str">
        <f>IF(Sklop21[[#This Row],[ZAHTEVANA SHEMA KAKOVOSTI]]&lt;&gt;"",Sklop21[[#This Row],[Preračunana masa/volumen/kos na enoto kg]],"")</f>
        <v/>
      </c>
      <c r="J148" s="210"/>
      <c r="K148" s="211"/>
      <c r="L148" s="211"/>
      <c r="M148" s="218"/>
      <c r="N148" s="212"/>
      <c r="O148" s="212"/>
      <c r="P148" s="213"/>
      <c r="Q148" s="212">
        <f>+Sklop21[[#This Row],[cena/enota brez DDV v EUR]]*Sklop21[[#This Row],[Stopnja DDV (%)]]</f>
        <v>0</v>
      </c>
      <c r="R148" s="212">
        <f>+Sklop21[[#This Row],[cena/enota brez DDV v EUR]]+Sklop21[[#This Row],[Davek (EUR)]]</f>
        <v>0</v>
      </c>
      <c r="S148" s="212">
        <f>+Sklop21[[#This Row],[cena/enota brez DDV v EUR]]*Sklop21[[#This Row],[Okvirna količina]]</f>
        <v>0</v>
      </c>
      <c r="T148" s="227">
        <f>+Sklop21[[#This Row],[Končna cena/enoto mere (EUR) z DDV]]*Sklop21[[#This Row],[Okvirna količina]]</f>
        <v>0</v>
      </c>
      <c r="U148" s="228"/>
    </row>
    <row r="149" spans="1:21" s="55" customFormat="1" ht="12">
      <c r="A149" s="84" t="s">
        <v>857</v>
      </c>
      <c r="B149" s="206" t="s">
        <v>989</v>
      </c>
      <c r="C149" s="314" t="s">
        <v>1054</v>
      </c>
      <c r="D149" s="229" t="s">
        <v>138</v>
      </c>
      <c r="E149" s="118"/>
      <c r="F149" s="209">
        <v>125</v>
      </c>
      <c r="G149" s="243" t="s">
        <v>1</v>
      </c>
      <c r="H14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49" s="209" t="str">
        <f>IF(Sklop21[[#This Row],[ZAHTEVANA SHEMA KAKOVOSTI]]&lt;&gt;"",Sklop21[[#This Row],[Preračunana masa/volumen/kos na enoto kg]],"")</f>
        <v/>
      </c>
      <c r="J149" s="210"/>
      <c r="K149" s="211"/>
      <c r="L149" s="211"/>
      <c r="M149" s="218"/>
      <c r="N149" s="212"/>
      <c r="O149" s="212"/>
      <c r="P149" s="213"/>
      <c r="Q149" s="212">
        <f>+Sklop21[[#This Row],[cena/enota brez DDV v EUR]]*Sklop21[[#This Row],[Stopnja DDV (%)]]</f>
        <v>0</v>
      </c>
      <c r="R149" s="212">
        <f>+Sklop21[[#This Row],[cena/enota brez DDV v EUR]]+Sklop21[[#This Row],[Davek (EUR)]]</f>
        <v>0</v>
      </c>
      <c r="S149" s="212">
        <f>+Sklop21[[#This Row],[cena/enota brez DDV v EUR]]*Sklop21[[#This Row],[Okvirna količina]]</f>
        <v>0</v>
      </c>
      <c r="T149" s="227">
        <f>+Sklop21[[#This Row],[Končna cena/enoto mere (EUR) z DDV]]*Sklop21[[#This Row],[Okvirna količina]]</f>
        <v>0</v>
      </c>
      <c r="U149" s="228"/>
    </row>
    <row r="150" spans="1:21" s="55" customFormat="1" ht="12">
      <c r="A150" s="84" t="s">
        <v>858</v>
      </c>
      <c r="B150" s="206" t="s">
        <v>990</v>
      </c>
      <c r="C150" s="314" t="s">
        <v>1055</v>
      </c>
      <c r="D150" s="229" t="s">
        <v>138</v>
      </c>
      <c r="E150" s="118"/>
      <c r="F150" s="209">
        <v>125</v>
      </c>
      <c r="G150" s="243" t="s">
        <v>1</v>
      </c>
      <c r="H15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125</v>
      </c>
      <c r="I150" s="209" t="str">
        <f>IF(Sklop21[[#This Row],[ZAHTEVANA SHEMA KAKOVOSTI]]&lt;&gt;"",Sklop21[[#This Row],[Preračunana masa/volumen/kos na enoto kg]],"")</f>
        <v/>
      </c>
      <c r="J150" s="210"/>
      <c r="K150" s="211"/>
      <c r="L150" s="211"/>
      <c r="M150" s="218"/>
      <c r="N150" s="212"/>
      <c r="O150" s="212"/>
      <c r="P150" s="213"/>
      <c r="Q150" s="212">
        <f>+Sklop21[[#This Row],[cena/enota brez DDV v EUR]]*Sklop21[[#This Row],[Stopnja DDV (%)]]</f>
        <v>0</v>
      </c>
      <c r="R150" s="212">
        <f>+Sklop21[[#This Row],[cena/enota brez DDV v EUR]]+Sklop21[[#This Row],[Davek (EUR)]]</f>
        <v>0</v>
      </c>
      <c r="S150" s="212">
        <f>+Sklop21[[#This Row],[cena/enota brez DDV v EUR]]*Sklop21[[#This Row],[Okvirna količina]]</f>
        <v>0</v>
      </c>
      <c r="T150" s="227">
        <f>+Sklop21[[#This Row],[Končna cena/enoto mere (EUR) z DDV]]*Sklop21[[#This Row],[Okvirna količina]]</f>
        <v>0</v>
      </c>
      <c r="U150" s="228"/>
    </row>
    <row r="151" spans="1:21" s="55" customFormat="1" ht="12">
      <c r="A151" s="84" t="s">
        <v>859</v>
      </c>
      <c r="B151" s="206" t="s">
        <v>991</v>
      </c>
      <c r="C151" s="314" t="s">
        <v>570</v>
      </c>
      <c r="D151" s="229" t="s">
        <v>1</v>
      </c>
      <c r="E151" s="118"/>
      <c r="F151" s="209">
        <v>2</v>
      </c>
      <c r="G151" s="243" t="s">
        <v>1</v>
      </c>
      <c r="H15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51" s="209" t="str">
        <f>IF(Sklop21[[#This Row],[ZAHTEVANA SHEMA KAKOVOSTI]]&lt;&gt;"",Sklop21[[#This Row],[Preračunana masa/volumen/kos na enoto kg]],"")</f>
        <v/>
      </c>
      <c r="J151" s="210"/>
      <c r="K151" s="211"/>
      <c r="L151" s="211"/>
      <c r="M151" s="218"/>
      <c r="N151" s="212"/>
      <c r="O151" s="212"/>
      <c r="P151" s="213"/>
      <c r="Q151" s="212">
        <f>+Sklop21[[#This Row],[cena/enota brez DDV v EUR]]*Sklop21[[#This Row],[Stopnja DDV (%)]]</f>
        <v>0</v>
      </c>
      <c r="R151" s="212">
        <f>+Sklop21[[#This Row],[cena/enota brez DDV v EUR]]+Sklop21[[#This Row],[Davek (EUR)]]</f>
        <v>0</v>
      </c>
      <c r="S151" s="212">
        <f>+Sklop21[[#This Row],[cena/enota brez DDV v EUR]]*Sklop21[[#This Row],[Okvirna količina]]</f>
        <v>0</v>
      </c>
      <c r="T151" s="227">
        <f>+Sklop21[[#This Row],[Končna cena/enoto mere (EUR) z DDV]]*Sklop21[[#This Row],[Okvirna količina]]</f>
        <v>0</v>
      </c>
      <c r="U151" s="228"/>
    </row>
    <row r="152" spans="1:21" s="55" customFormat="1" ht="12">
      <c r="A152" s="84" t="s">
        <v>860</v>
      </c>
      <c r="B152" s="206" t="s">
        <v>992</v>
      </c>
      <c r="C152" s="207" t="s">
        <v>1126</v>
      </c>
      <c r="D152" s="229" t="s">
        <v>138</v>
      </c>
      <c r="E152" s="118"/>
      <c r="F152" s="209">
        <v>10</v>
      </c>
      <c r="G152" s="243" t="s">
        <v>1</v>
      </c>
      <c r="H15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2" s="209" t="str">
        <f>IF(Sklop21[[#This Row],[ZAHTEVANA SHEMA KAKOVOSTI]]&lt;&gt;"",Sklop21[[#This Row],[Preračunana masa/volumen/kos na enoto kg]],"")</f>
        <v/>
      </c>
      <c r="J152" s="210"/>
      <c r="K152" s="211"/>
      <c r="L152" s="211"/>
      <c r="M152" s="218"/>
      <c r="N152" s="212"/>
      <c r="O152" s="212"/>
      <c r="P152" s="213"/>
      <c r="Q152" s="212">
        <f>+Sklop21[[#This Row],[cena/enota brez DDV v EUR]]*Sklop21[[#This Row],[Stopnja DDV (%)]]</f>
        <v>0</v>
      </c>
      <c r="R152" s="212">
        <f>+Sklop21[[#This Row],[cena/enota brez DDV v EUR]]+Sklop21[[#This Row],[Davek (EUR)]]</f>
        <v>0</v>
      </c>
      <c r="S152" s="212">
        <f>+Sklop21[[#This Row],[cena/enota brez DDV v EUR]]*Sklop21[[#This Row],[Okvirna količina]]</f>
        <v>0</v>
      </c>
      <c r="T152" s="227">
        <f>+Sklop21[[#This Row],[Končna cena/enoto mere (EUR) z DDV]]*Sklop21[[#This Row],[Okvirna količina]]</f>
        <v>0</v>
      </c>
      <c r="U152" s="228"/>
    </row>
    <row r="153" spans="1:21" s="55" customFormat="1" ht="12">
      <c r="A153" s="84" t="s">
        <v>861</v>
      </c>
      <c r="B153" s="206" t="s">
        <v>993</v>
      </c>
      <c r="C153" s="207">
        <v>1</v>
      </c>
      <c r="D153" s="229" t="s">
        <v>1</v>
      </c>
      <c r="E153" s="118"/>
      <c r="F153" s="209">
        <v>1000</v>
      </c>
      <c r="G153" s="243" t="s">
        <v>1</v>
      </c>
      <c r="H15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53" s="209" t="str">
        <f>IF(Sklop21[[#This Row],[ZAHTEVANA SHEMA KAKOVOSTI]]&lt;&gt;"",Sklop21[[#This Row],[Preračunana masa/volumen/kos na enoto kg]],"")</f>
        <v/>
      </c>
      <c r="J153" s="210"/>
      <c r="K153" s="211"/>
      <c r="L153" s="211"/>
      <c r="M153" s="218"/>
      <c r="N153" s="212"/>
      <c r="O153" s="212"/>
      <c r="P153" s="213"/>
      <c r="Q153" s="212">
        <f>+Sklop21[[#This Row],[cena/enota brez DDV v EUR]]*Sklop21[[#This Row],[Stopnja DDV (%)]]</f>
        <v>0</v>
      </c>
      <c r="R153" s="212">
        <f>+Sklop21[[#This Row],[cena/enota brez DDV v EUR]]+Sklop21[[#This Row],[Davek (EUR)]]</f>
        <v>0</v>
      </c>
      <c r="S153" s="212">
        <f>+Sklop21[[#This Row],[cena/enota brez DDV v EUR]]*Sklop21[[#This Row],[Okvirna količina]]</f>
        <v>0</v>
      </c>
      <c r="T153" s="227">
        <f>+Sklop21[[#This Row],[Končna cena/enoto mere (EUR) z DDV]]*Sklop21[[#This Row],[Okvirna količina]]</f>
        <v>0</v>
      </c>
      <c r="U153" s="228"/>
    </row>
    <row r="154" spans="1:21" s="55" customFormat="1" ht="12">
      <c r="A154" s="84" t="s">
        <v>862</v>
      </c>
      <c r="B154" s="206" t="s">
        <v>994</v>
      </c>
      <c r="C154" s="314" t="s">
        <v>420</v>
      </c>
      <c r="D154" s="229" t="s">
        <v>1</v>
      </c>
      <c r="E154" s="118"/>
      <c r="F154" s="209">
        <v>30</v>
      </c>
      <c r="G154" s="243" t="s">
        <v>1</v>
      </c>
      <c r="H15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154" s="209" t="str">
        <f>IF(Sklop21[[#This Row],[ZAHTEVANA SHEMA KAKOVOSTI]]&lt;&gt;"",Sklop21[[#This Row],[Preračunana masa/volumen/kos na enoto kg]],"")</f>
        <v/>
      </c>
      <c r="J154" s="210"/>
      <c r="K154" s="211"/>
      <c r="L154" s="211"/>
      <c r="M154" s="218"/>
      <c r="N154" s="212"/>
      <c r="O154" s="212"/>
      <c r="P154" s="213"/>
      <c r="Q154" s="212">
        <f>+Sklop21[[#This Row],[cena/enota brez DDV v EUR]]*Sklop21[[#This Row],[Stopnja DDV (%)]]</f>
        <v>0</v>
      </c>
      <c r="R154" s="212">
        <f>+Sklop21[[#This Row],[cena/enota brez DDV v EUR]]+Sklop21[[#This Row],[Davek (EUR)]]</f>
        <v>0</v>
      </c>
      <c r="S154" s="212">
        <f>+Sklop21[[#This Row],[cena/enota brez DDV v EUR]]*Sklop21[[#This Row],[Okvirna količina]]</f>
        <v>0</v>
      </c>
      <c r="T154" s="227">
        <f>+Sklop21[[#This Row],[Končna cena/enoto mere (EUR) z DDV]]*Sklop21[[#This Row],[Okvirna količina]]</f>
        <v>0</v>
      </c>
      <c r="U154" s="228"/>
    </row>
    <row r="155" spans="1:21" s="55" customFormat="1" ht="12">
      <c r="A155" s="84" t="s">
        <v>863</v>
      </c>
      <c r="B155" s="206" t="s">
        <v>995</v>
      </c>
      <c r="C155" s="207" t="s">
        <v>1166</v>
      </c>
      <c r="D155" s="229" t="s">
        <v>138</v>
      </c>
      <c r="E155" s="118"/>
      <c r="F155" s="209">
        <v>40</v>
      </c>
      <c r="G155" s="243" t="s">
        <v>1</v>
      </c>
      <c r="H15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5" s="209" t="str">
        <f>IF(Sklop21[[#This Row],[ZAHTEVANA SHEMA KAKOVOSTI]]&lt;&gt;"",Sklop21[[#This Row],[Preračunana masa/volumen/kos na enoto kg]],"")</f>
        <v/>
      </c>
      <c r="J155" s="210"/>
      <c r="K155" s="211"/>
      <c r="L155" s="211"/>
      <c r="M155" s="218"/>
      <c r="N155" s="212"/>
      <c r="O155" s="212"/>
      <c r="P155" s="213"/>
      <c r="Q155" s="212">
        <f>+Sklop21[[#This Row],[cena/enota brez DDV v EUR]]*Sklop21[[#This Row],[Stopnja DDV (%)]]</f>
        <v>0</v>
      </c>
      <c r="R155" s="212">
        <f>+Sklop21[[#This Row],[cena/enota brez DDV v EUR]]+Sklop21[[#This Row],[Davek (EUR)]]</f>
        <v>0</v>
      </c>
      <c r="S155" s="212">
        <f>+Sklop21[[#This Row],[cena/enota brez DDV v EUR]]*Sklop21[[#This Row],[Okvirna količina]]</f>
        <v>0</v>
      </c>
      <c r="T155" s="227">
        <f>+Sklop21[[#This Row],[Končna cena/enoto mere (EUR) z DDV]]*Sklop21[[#This Row],[Okvirna količina]]</f>
        <v>0</v>
      </c>
      <c r="U155" s="228"/>
    </row>
    <row r="156" spans="1:21" s="55" customFormat="1" ht="12">
      <c r="A156" s="84" t="s">
        <v>864</v>
      </c>
      <c r="B156" s="206" t="s">
        <v>996</v>
      </c>
      <c r="C156" s="314" t="s">
        <v>1022</v>
      </c>
      <c r="D156" s="229" t="s">
        <v>138</v>
      </c>
      <c r="E156" s="118"/>
      <c r="F156" s="209">
        <v>10</v>
      </c>
      <c r="G156" s="243" t="s">
        <v>1</v>
      </c>
      <c r="H15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56" s="209" t="str">
        <f>IF(Sklop21[[#This Row],[ZAHTEVANA SHEMA KAKOVOSTI]]&lt;&gt;"",Sklop21[[#This Row],[Preračunana masa/volumen/kos na enoto kg]],"")</f>
        <v/>
      </c>
      <c r="J156" s="210"/>
      <c r="K156" s="211"/>
      <c r="L156" s="211"/>
      <c r="M156" s="218"/>
      <c r="N156" s="212"/>
      <c r="O156" s="212"/>
      <c r="P156" s="213"/>
      <c r="Q156" s="212">
        <f>+Sklop21[[#This Row],[cena/enota brez DDV v EUR]]*Sklop21[[#This Row],[Stopnja DDV (%)]]</f>
        <v>0</v>
      </c>
      <c r="R156" s="212">
        <f>+Sklop21[[#This Row],[cena/enota brez DDV v EUR]]+Sklop21[[#This Row],[Davek (EUR)]]</f>
        <v>0</v>
      </c>
      <c r="S156" s="212">
        <f>+Sklop21[[#This Row],[cena/enota brez DDV v EUR]]*Sklop21[[#This Row],[Okvirna količina]]</f>
        <v>0</v>
      </c>
      <c r="T156" s="227">
        <f>+Sklop21[[#This Row],[Končna cena/enoto mere (EUR) z DDV]]*Sklop21[[#This Row],[Okvirna količina]]</f>
        <v>0</v>
      </c>
      <c r="U156" s="228"/>
    </row>
    <row r="157" spans="1:21" s="55" customFormat="1" ht="12">
      <c r="A157" s="84" t="s">
        <v>865</v>
      </c>
      <c r="B157" s="206" t="s">
        <v>997</v>
      </c>
      <c r="C157" s="314" t="s">
        <v>1056</v>
      </c>
      <c r="D157" s="229" t="s">
        <v>139</v>
      </c>
      <c r="E157" s="118"/>
      <c r="F157" s="209">
        <v>6.5</v>
      </c>
      <c r="G157" s="243" t="s">
        <v>94</v>
      </c>
      <c r="H15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6.5</v>
      </c>
      <c r="I157" s="209" t="str">
        <f>IF(Sklop21[[#This Row],[ZAHTEVANA SHEMA KAKOVOSTI]]&lt;&gt;"",Sklop21[[#This Row],[Preračunana masa/volumen/kos na enoto kg]],"")</f>
        <v/>
      </c>
      <c r="J157" s="210"/>
      <c r="K157" s="211"/>
      <c r="L157" s="211"/>
      <c r="M157" s="218"/>
      <c r="N157" s="212"/>
      <c r="O157" s="212"/>
      <c r="P157" s="213"/>
      <c r="Q157" s="212">
        <f>+Sklop21[[#This Row],[cena/enota brez DDV v EUR]]*Sklop21[[#This Row],[Stopnja DDV (%)]]</f>
        <v>0</v>
      </c>
      <c r="R157" s="212">
        <f>+Sklop21[[#This Row],[cena/enota brez DDV v EUR]]+Sklop21[[#This Row],[Davek (EUR)]]</f>
        <v>0</v>
      </c>
      <c r="S157" s="212">
        <f>+Sklop21[[#This Row],[cena/enota brez DDV v EUR]]*Sklop21[[#This Row],[Okvirna količina]]</f>
        <v>0</v>
      </c>
      <c r="T157" s="227">
        <f>+Sklop21[[#This Row],[Končna cena/enoto mere (EUR) z DDV]]*Sklop21[[#This Row],[Okvirna količina]]</f>
        <v>0</v>
      </c>
      <c r="U157" s="228"/>
    </row>
    <row r="158" spans="1:21" s="55" customFormat="1" ht="12">
      <c r="A158" s="84" t="s">
        <v>866</v>
      </c>
      <c r="B158" s="206" t="s">
        <v>998</v>
      </c>
      <c r="C158" s="314" t="s">
        <v>533</v>
      </c>
      <c r="D158" s="229" t="s">
        <v>1</v>
      </c>
      <c r="E158" s="118"/>
      <c r="F158" s="209">
        <v>365</v>
      </c>
      <c r="G158" s="243" t="s">
        <v>1</v>
      </c>
      <c r="H15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365</v>
      </c>
      <c r="I158" s="209" t="str">
        <f>IF(Sklop21[[#This Row],[ZAHTEVANA SHEMA KAKOVOSTI]]&lt;&gt;"",Sklop21[[#This Row],[Preračunana masa/volumen/kos na enoto kg]],"")</f>
        <v/>
      </c>
      <c r="J158" s="210"/>
      <c r="K158" s="211"/>
      <c r="L158" s="211"/>
      <c r="M158" s="218"/>
      <c r="N158" s="212"/>
      <c r="O158" s="212"/>
      <c r="P158" s="213"/>
      <c r="Q158" s="212">
        <f>+Sklop21[[#This Row],[cena/enota brez DDV v EUR]]*Sklop21[[#This Row],[Stopnja DDV (%)]]</f>
        <v>0</v>
      </c>
      <c r="R158" s="212">
        <f>+Sklop21[[#This Row],[cena/enota brez DDV v EUR]]+Sklop21[[#This Row],[Davek (EUR)]]</f>
        <v>0</v>
      </c>
      <c r="S158" s="212">
        <f>+Sklop21[[#This Row],[cena/enota brez DDV v EUR]]*Sklop21[[#This Row],[Okvirna količina]]</f>
        <v>0</v>
      </c>
      <c r="T158" s="227">
        <f>+Sklop21[[#This Row],[Končna cena/enoto mere (EUR) z DDV]]*Sklop21[[#This Row],[Okvirna količina]]</f>
        <v>0</v>
      </c>
      <c r="U158" s="228"/>
    </row>
    <row r="159" spans="1:21" s="55" customFormat="1" ht="24">
      <c r="A159" s="440" t="s">
        <v>867</v>
      </c>
      <c r="B159" s="455" t="s">
        <v>1244</v>
      </c>
      <c r="C159" s="314" t="s">
        <v>533</v>
      </c>
      <c r="D159" s="229" t="s">
        <v>1</v>
      </c>
      <c r="E159" s="118"/>
      <c r="F159" s="209">
        <v>40</v>
      </c>
      <c r="G159" s="243" t="s">
        <v>1</v>
      </c>
      <c r="H15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59" s="209" t="str">
        <f>IF(Sklop21[[#This Row],[ZAHTEVANA SHEMA KAKOVOSTI]]&lt;&gt;"",Sklop21[[#This Row],[Preračunana masa/volumen/kos na enoto kg]],"")</f>
        <v/>
      </c>
      <c r="J159" s="210"/>
      <c r="K159" s="211"/>
      <c r="L159" s="211"/>
      <c r="M159" s="218"/>
      <c r="N159" s="212"/>
      <c r="O159" s="212"/>
      <c r="P159" s="213"/>
      <c r="Q159" s="212">
        <f>+Sklop21[[#This Row],[cena/enota brez DDV v EUR]]*Sklop21[[#This Row],[Stopnja DDV (%)]]</f>
        <v>0</v>
      </c>
      <c r="R159" s="212">
        <f>+Sklop21[[#This Row],[cena/enota brez DDV v EUR]]+Sklop21[[#This Row],[Davek (EUR)]]</f>
        <v>0</v>
      </c>
      <c r="S159" s="212">
        <f>+Sklop21[[#This Row],[cena/enota brez DDV v EUR]]*Sklop21[[#This Row],[Okvirna količina]]</f>
        <v>0</v>
      </c>
      <c r="T159" s="227">
        <f>+Sklop21[[#This Row],[Končna cena/enoto mere (EUR) z DDV]]*Sklop21[[#This Row],[Okvirna količina]]</f>
        <v>0</v>
      </c>
      <c r="U159" s="228"/>
    </row>
    <row r="160" spans="1:21" s="55" customFormat="1" ht="24">
      <c r="A160" s="84" t="s">
        <v>868</v>
      </c>
      <c r="B160" s="206" t="s">
        <v>1076</v>
      </c>
      <c r="C160" s="207">
        <v>1</v>
      </c>
      <c r="D160" s="229" t="s">
        <v>94</v>
      </c>
      <c r="E160" s="118"/>
      <c r="F160" s="209">
        <v>110</v>
      </c>
      <c r="G160" s="243" t="s">
        <v>94</v>
      </c>
      <c r="H16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</v>
      </c>
      <c r="I160" s="209" t="str">
        <f>IF(Sklop21[[#This Row],[ZAHTEVANA SHEMA KAKOVOSTI]]&lt;&gt;"",Sklop21[[#This Row],[Preračunana masa/volumen/kos na enoto kg]],"")</f>
        <v/>
      </c>
      <c r="J160" s="210"/>
      <c r="K160" s="211"/>
      <c r="L160" s="211"/>
      <c r="M160" s="218"/>
      <c r="N160" s="212"/>
      <c r="O160" s="212"/>
      <c r="P160" s="213"/>
      <c r="Q160" s="212">
        <f>+Sklop21[[#This Row],[cena/enota brez DDV v EUR]]*Sklop21[[#This Row],[Stopnja DDV (%)]]</f>
        <v>0</v>
      </c>
      <c r="R160" s="212">
        <f>+Sklop21[[#This Row],[cena/enota brez DDV v EUR]]+Sklop21[[#This Row],[Davek (EUR)]]</f>
        <v>0</v>
      </c>
      <c r="S160" s="212">
        <f>+Sklop21[[#This Row],[cena/enota brez DDV v EUR]]*Sklop21[[#This Row],[Okvirna količina]]</f>
        <v>0</v>
      </c>
      <c r="T160" s="227">
        <f>+Sklop21[[#This Row],[Končna cena/enoto mere (EUR) z DDV]]*Sklop21[[#This Row],[Okvirna količina]]</f>
        <v>0</v>
      </c>
      <c r="U160" s="228"/>
    </row>
    <row r="161" spans="1:21" s="55" customFormat="1" ht="12">
      <c r="A161" s="84" t="s">
        <v>869</v>
      </c>
      <c r="B161" s="206" t="s">
        <v>999</v>
      </c>
      <c r="C161" s="207">
        <v>1</v>
      </c>
      <c r="D161" s="229" t="s">
        <v>94</v>
      </c>
      <c r="E161" s="118"/>
      <c r="F161" s="209">
        <v>600</v>
      </c>
      <c r="G161" s="243" t="s">
        <v>94</v>
      </c>
      <c r="H16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161" s="209" t="str">
        <f>IF(Sklop21[[#This Row],[ZAHTEVANA SHEMA KAKOVOSTI]]&lt;&gt;"",Sklop21[[#This Row],[Preračunana masa/volumen/kos na enoto kg]],"")</f>
        <v/>
      </c>
      <c r="J161" s="210"/>
      <c r="K161" s="211"/>
      <c r="L161" s="211"/>
      <c r="M161" s="218"/>
      <c r="N161" s="212"/>
      <c r="O161" s="212"/>
      <c r="P161" s="213"/>
      <c r="Q161" s="212">
        <f>+Sklop21[[#This Row],[cena/enota brez DDV v EUR]]*Sklop21[[#This Row],[Stopnja DDV (%)]]</f>
        <v>0</v>
      </c>
      <c r="R161" s="212">
        <f>+Sklop21[[#This Row],[cena/enota brez DDV v EUR]]+Sklop21[[#This Row],[Davek (EUR)]]</f>
        <v>0</v>
      </c>
      <c r="S161" s="212">
        <f>+Sklop21[[#This Row],[cena/enota brez DDV v EUR]]*Sklop21[[#This Row],[Okvirna količina]]</f>
        <v>0</v>
      </c>
      <c r="T161" s="227">
        <f>+Sklop21[[#This Row],[Končna cena/enoto mere (EUR) z DDV]]*Sklop21[[#This Row],[Okvirna količina]]</f>
        <v>0</v>
      </c>
      <c r="U161" s="228"/>
    </row>
    <row r="162" spans="1:21" s="55" customFormat="1" ht="12">
      <c r="A162" s="84" t="s">
        <v>870</v>
      </c>
      <c r="B162" s="206" t="s">
        <v>999</v>
      </c>
      <c r="C162" s="207" t="s">
        <v>1125</v>
      </c>
      <c r="D162" s="229" t="s">
        <v>94</v>
      </c>
      <c r="E162" s="118"/>
      <c r="F162" s="209">
        <v>1000</v>
      </c>
      <c r="G162" s="243" t="s">
        <v>94</v>
      </c>
      <c r="H16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62" s="209" t="str">
        <f>IF(Sklop21[[#This Row],[ZAHTEVANA SHEMA KAKOVOSTI]]&lt;&gt;"",Sklop21[[#This Row],[Preračunana masa/volumen/kos na enoto kg]],"")</f>
        <v/>
      </c>
      <c r="J162" s="210"/>
      <c r="K162" s="211"/>
      <c r="L162" s="211"/>
      <c r="M162" s="218"/>
      <c r="N162" s="212"/>
      <c r="O162" s="212"/>
      <c r="P162" s="213"/>
      <c r="Q162" s="212">
        <f>+Sklop21[[#This Row],[cena/enota brez DDV v EUR]]*Sklop21[[#This Row],[Stopnja DDV (%)]]</f>
        <v>0</v>
      </c>
      <c r="R162" s="212">
        <f>+Sklop21[[#This Row],[cena/enota brez DDV v EUR]]+Sklop21[[#This Row],[Davek (EUR)]]</f>
        <v>0</v>
      </c>
      <c r="S162" s="212">
        <f>+Sklop21[[#This Row],[cena/enota brez DDV v EUR]]*Sklop21[[#This Row],[Okvirna količina]]</f>
        <v>0</v>
      </c>
      <c r="T162" s="227">
        <f>+Sklop21[[#This Row],[Končna cena/enoto mere (EUR) z DDV]]*Sklop21[[#This Row],[Okvirna količina]]</f>
        <v>0</v>
      </c>
      <c r="U162" s="228"/>
    </row>
    <row r="163" spans="1:21" s="55" customFormat="1" ht="12">
      <c r="A163" s="84" t="s">
        <v>871</v>
      </c>
      <c r="B163" s="206" t="s">
        <v>1000</v>
      </c>
      <c r="C163" s="314" t="s">
        <v>1049</v>
      </c>
      <c r="D163" s="229" t="s">
        <v>138</v>
      </c>
      <c r="E163" s="118"/>
      <c r="F163" s="209">
        <v>1</v>
      </c>
      <c r="G163" s="243" t="s">
        <v>1</v>
      </c>
      <c r="H16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63" s="209" t="str">
        <f>IF(Sklop21[[#This Row],[ZAHTEVANA SHEMA KAKOVOSTI]]&lt;&gt;"",Sklop21[[#This Row],[Preračunana masa/volumen/kos na enoto kg]],"")</f>
        <v/>
      </c>
      <c r="J163" s="210"/>
      <c r="K163" s="211"/>
      <c r="L163" s="211"/>
      <c r="M163" s="218"/>
      <c r="N163" s="212"/>
      <c r="O163" s="212"/>
      <c r="P163" s="213"/>
      <c r="Q163" s="212">
        <f>+Sklop21[[#This Row],[cena/enota brez DDV v EUR]]*Sklop21[[#This Row],[Stopnja DDV (%)]]</f>
        <v>0</v>
      </c>
      <c r="R163" s="212">
        <f>+Sklop21[[#This Row],[cena/enota brez DDV v EUR]]+Sklop21[[#This Row],[Davek (EUR)]]</f>
        <v>0</v>
      </c>
      <c r="S163" s="212">
        <f>+Sklop21[[#This Row],[cena/enota brez DDV v EUR]]*Sklop21[[#This Row],[Okvirna količina]]</f>
        <v>0</v>
      </c>
      <c r="T163" s="227">
        <f>+Sklop21[[#This Row],[Končna cena/enoto mere (EUR) z DDV]]*Sklop21[[#This Row],[Okvirna količina]]</f>
        <v>0</v>
      </c>
      <c r="U163" s="228"/>
    </row>
    <row r="164" spans="1:21" s="55" customFormat="1" ht="12">
      <c r="A164" s="84" t="s">
        <v>872</v>
      </c>
      <c r="B164" s="206" t="s">
        <v>1001</v>
      </c>
      <c r="C164" s="314" t="s">
        <v>1057</v>
      </c>
      <c r="D164" s="229" t="s">
        <v>138</v>
      </c>
      <c r="E164" s="118"/>
      <c r="F164" s="209">
        <v>1</v>
      </c>
      <c r="G164" s="243" t="s">
        <v>1</v>
      </c>
      <c r="H16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64" s="209" t="str">
        <f>IF(Sklop21[[#This Row],[ZAHTEVANA SHEMA KAKOVOSTI]]&lt;&gt;"",Sklop21[[#This Row],[Preračunana masa/volumen/kos na enoto kg]],"")</f>
        <v/>
      </c>
      <c r="J164" s="210"/>
      <c r="K164" s="211"/>
      <c r="L164" s="211"/>
      <c r="M164" s="218"/>
      <c r="N164" s="212"/>
      <c r="O164" s="212"/>
      <c r="P164" s="213"/>
      <c r="Q164" s="212">
        <f>+Sklop21[[#This Row],[cena/enota brez DDV v EUR]]*Sklop21[[#This Row],[Stopnja DDV (%)]]</f>
        <v>0</v>
      </c>
      <c r="R164" s="212">
        <f>+Sklop21[[#This Row],[cena/enota brez DDV v EUR]]+Sklop21[[#This Row],[Davek (EUR)]]</f>
        <v>0</v>
      </c>
      <c r="S164" s="212">
        <f>+Sklop21[[#This Row],[cena/enota brez DDV v EUR]]*Sklop21[[#This Row],[Okvirna količina]]</f>
        <v>0</v>
      </c>
      <c r="T164" s="227">
        <f>+Sklop21[[#This Row],[Končna cena/enoto mere (EUR) z DDV]]*Sklop21[[#This Row],[Okvirna količina]]</f>
        <v>0</v>
      </c>
      <c r="U164" s="228"/>
    </row>
    <row r="165" spans="1:21" s="55" customFormat="1" ht="12">
      <c r="A165" s="84" t="s">
        <v>873</v>
      </c>
      <c r="B165" s="206" t="s">
        <v>1002</v>
      </c>
      <c r="C165" s="314" t="s">
        <v>422</v>
      </c>
      <c r="D165" s="229" t="s">
        <v>1</v>
      </c>
      <c r="E165" s="118"/>
      <c r="F165" s="209">
        <v>2</v>
      </c>
      <c r="G165" s="243" t="s">
        <v>1</v>
      </c>
      <c r="H16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65" s="209" t="str">
        <f>IF(Sklop21[[#This Row],[ZAHTEVANA SHEMA KAKOVOSTI]]&lt;&gt;"",Sklop21[[#This Row],[Preračunana masa/volumen/kos na enoto kg]],"")</f>
        <v/>
      </c>
      <c r="J165" s="210"/>
      <c r="K165" s="211"/>
      <c r="L165" s="211"/>
      <c r="M165" s="218"/>
      <c r="N165" s="212"/>
      <c r="O165" s="212"/>
      <c r="P165" s="213"/>
      <c r="Q165" s="212">
        <f>+Sklop21[[#This Row],[cena/enota brez DDV v EUR]]*Sklop21[[#This Row],[Stopnja DDV (%)]]</f>
        <v>0</v>
      </c>
      <c r="R165" s="212">
        <f>+Sklop21[[#This Row],[cena/enota brez DDV v EUR]]+Sklop21[[#This Row],[Davek (EUR)]]</f>
        <v>0</v>
      </c>
      <c r="S165" s="212">
        <f>+Sklop21[[#This Row],[cena/enota brez DDV v EUR]]*Sklop21[[#This Row],[Okvirna količina]]</f>
        <v>0</v>
      </c>
      <c r="T165" s="227">
        <f>+Sklop21[[#This Row],[Končna cena/enoto mere (EUR) z DDV]]*Sklop21[[#This Row],[Okvirna količina]]</f>
        <v>0</v>
      </c>
      <c r="U165" s="228"/>
    </row>
    <row r="166" spans="1:21" s="55" customFormat="1" ht="12">
      <c r="A166" s="84" t="s">
        <v>874</v>
      </c>
      <c r="B166" s="206" t="s">
        <v>1003</v>
      </c>
      <c r="C166" s="207" t="s">
        <v>1166</v>
      </c>
      <c r="D166" s="229" t="s">
        <v>138</v>
      </c>
      <c r="E166" s="118"/>
      <c r="F166" s="209">
        <v>40</v>
      </c>
      <c r="G166" s="243" t="s">
        <v>1</v>
      </c>
      <c r="H16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6" s="209" t="str">
        <f>IF(Sklop21[[#This Row],[ZAHTEVANA SHEMA KAKOVOSTI]]&lt;&gt;"",Sklop21[[#This Row],[Preračunana masa/volumen/kos na enoto kg]],"")</f>
        <v/>
      </c>
      <c r="J166" s="210"/>
      <c r="K166" s="211"/>
      <c r="L166" s="211"/>
      <c r="M166" s="218"/>
      <c r="N166" s="212"/>
      <c r="O166" s="212"/>
      <c r="P166" s="213"/>
      <c r="Q166" s="212">
        <f>+Sklop21[[#This Row],[cena/enota brez DDV v EUR]]*Sklop21[[#This Row],[Stopnja DDV (%)]]</f>
        <v>0</v>
      </c>
      <c r="R166" s="212">
        <f>+Sklop21[[#This Row],[cena/enota brez DDV v EUR]]+Sklop21[[#This Row],[Davek (EUR)]]</f>
        <v>0</v>
      </c>
      <c r="S166" s="212">
        <f>+Sklop21[[#This Row],[cena/enota brez DDV v EUR]]*Sklop21[[#This Row],[Okvirna količina]]</f>
        <v>0</v>
      </c>
      <c r="T166" s="227">
        <f>+Sklop21[[#This Row],[Končna cena/enoto mere (EUR) z DDV]]*Sklop21[[#This Row],[Okvirna količina]]</f>
        <v>0</v>
      </c>
      <c r="U166" s="228"/>
    </row>
    <row r="167" spans="1:21" s="55" customFormat="1" ht="12">
      <c r="A167" s="84" t="s">
        <v>875</v>
      </c>
      <c r="B167" s="206" t="s">
        <v>1004</v>
      </c>
      <c r="C167" s="207" t="s">
        <v>1166</v>
      </c>
      <c r="D167" s="229" t="s">
        <v>138</v>
      </c>
      <c r="E167" s="118"/>
      <c r="F167" s="209">
        <v>5</v>
      </c>
      <c r="G167" s="243" t="s">
        <v>1</v>
      </c>
      <c r="H16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67" s="209" t="str">
        <f>IF(Sklop21[[#This Row],[ZAHTEVANA SHEMA KAKOVOSTI]]&lt;&gt;"",Sklop21[[#This Row],[Preračunana masa/volumen/kos na enoto kg]],"")</f>
        <v/>
      </c>
      <c r="J167" s="210"/>
      <c r="K167" s="211"/>
      <c r="L167" s="211"/>
      <c r="M167" s="218"/>
      <c r="N167" s="212"/>
      <c r="O167" s="212"/>
      <c r="P167" s="213"/>
      <c r="Q167" s="212">
        <f>+Sklop21[[#This Row],[cena/enota brez DDV v EUR]]*Sklop21[[#This Row],[Stopnja DDV (%)]]</f>
        <v>0</v>
      </c>
      <c r="R167" s="212">
        <f>+Sklop21[[#This Row],[cena/enota brez DDV v EUR]]+Sklop21[[#This Row],[Davek (EUR)]]</f>
        <v>0</v>
      </c>
      <c r="S167" s="212">
        <f>+Sklop21[[#This Row],[cena/enota brez DDV v EUR]]*Sklop21[[#This Row],[Okvirna količina]]</f>
        <v>0</v>
      </c>
      <c r="T167" s="227">
        <f>+Sklop21[[#This Row],[Končna cena/enoto mere (EUR) z DDV]]*Sklop21[[#This Row],[Okvirna količina]]</f>
        <v>0</v>
      </c>
      <c r="U167" s="228"/>
    </row>
    <row r="168" spans="1:21" s="55" customFormat="1" ht="12">
      <c r="A168" s="84" t="s">
        <v>876</v>
      </c>
      <c r="B168" s="206" t="s">
        <v>1005</v>
      </c>
      <c r="C168" s="314" t="s">
        <v>1058</v>
      </c>
      <c r="D168" s="229" t="s">
        <v>1</v>
      </c>
      <c r="E168" s="118"/>
      <c r="F168" s="209">
        <v>100</v>
      </c>
      <c r="G168" s="243" t="s">
        <v>1</v>
      </c>
      <c r="H16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8" s="209" t="str">
        <f>IF(Sklop21[[#This Row],[ZAHTEVANA SHEMA KAKOVOSTI]]&lt;&gt;"",Sklop21[[#This Row],[Preračunana masa/volumen/kos na enoto kg]],"")</f>
        <v/>
      </c>
      <c r="J168" s="210"/>
      <c r="K168" s="211"/>
      <c r="L168" s="211"/>
      <c r="M168" s="218"/>
      <c r="N168" s="212"/>
      <c r="O168" s="212"/>
      <c r="P168" s="213"/>
      <c r="Q168" s="212">
        <f>+Sklop21[[#This Row],[cena/enota brez DDV v EUR]]*Sklop21[[#This Row],[Stopnja DDV (%)]]</f>
        <v>0</v>
      </c>
      <c r="R168" s="212">
        <f>+Sklop21[[#This Row],[cena/enota brez DDV v EUR]]+Sklop21[[#This Row],[Davek (EUR)]]</f>
        <v>0</v>
      </c>
      <c r="S168" s="212">
        <f>+Sklop21[[#This Row],[cena/enota brez DDV v EUR]]*Sklop21[[#This Row],[Okvirna količina]]</f>
        <v>0</v>
      </c>
      <c r="T168" s="227">
        <f>+Sklop21[[#This Row],[Končna cena/enoto mere (EUR) z DDV]]*Sklop21[[#This Row],[Okvirna količina]]</f>
        <v>0</v>
      </c>
      <c r="U168" s="228"/>
    </row>
    <row r="169" spans="1:21" s="55" customFormat="1" ht="12">
      <c r="A169" s="84" t="s">
        <v>877</v>
      </c>
      <c r="B169" s="206" t="s">
        <v>1006</v>
      </c>
      <c r="C169" s="314" t="s">
        <v>1058</v>
      </c>
      <c r="D169" s="229" t="s">
        <v>1</v>
      </c>
      <c r="E169" s="118"/>
      <c r="F169" s="209">
        <v>160</v>
      </c>
      <c r="G169" s="243" t="s">
        <v>1</v>
      </c>
      <c r="H16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169" s="209" t="str">
        <f>IF(Sklop21[[#This Row],[ZAHTEVANA SHEMA KAKOVOSTI]]&lt;&gt;"",Sklop21[[#This Row],[Preračunana masa/volumen/kos na enoto kg]],"")</f>
        <v/>
      </c>
      <c r="J169" s="210"/>
      <c r="K169" s="211"/>
      <c r="L169" s="211"/>
      <c r="M169" s="218"/>
      <c r="N169" s="212"/>
      <c r="O169" s="212"/>
      <c r="P169" s="213"/>
      <c r="Q169" s="212">
        <f>+Sklop21[[#This Row],[cena/enota brez DDV v EUR]]*Sklop21[[#This Row],[Stopnja DDV (%)]]</f>
        <v>0</v>
      </c>
      <c r="R169" s="212">
        <f>+Sklop21[[#This Row],[cena/enota brez DDV v EUR]]+Sklop21[[#This Row],[Davek (EUR)]]</f>
        <v>0</v>
      </c>
      <c r="S169" s="212">
        <f>+Sklop21[[#This Row],[cena/enota brez DDV v EUR]]*Sklop21[[#This Row],[Okvirna količina]]</f>
        <v>0</v>
      </c>
      <c r="T169" s="227">
        <f>+Sklop21[[#This Row],[Končna cena/enoto mere (EUR) z DDV]]*Sklop21[[#This Row],[Okvirna količina]]</f>
        <v>0</v>
      </c>
      <c r="U169" s="228"/>
    </row>
    <row r="170" spans="1:21" s="55" customFormat="1" ht="12">
      <c r="A170" s="440" t="s">
        <v>878</v>
      </c>
      <c r="B170" s="455" t="s">
        <v>1245</v>
      </c>
      <c r="C170" s="207">
        <v>80</v>
      </c>
      <c r="D170" s="229" t="s">
        <v>138</v>
      </c>
      <c r="E170" s="118"/>
      <c r="F170" s="209">
        <v>3900</v>
      </c>
      <c r="G170" s="243" t="s">
        <v>0</v>
      </c>
      <c r="H17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312</v>
      </c>
      <c r="I170" s="209" t="str">
        <f>IF(Sklop21[[#This Row],[ZAHTEVANA SHEMA KAKOVOSTI]]&lt;&gt;"",Sklop21[[#This Row],[Preračunana masa/volumen/kos na enoto kg]],"")</f>
        <v/>
      </c>
      <c r="J170" s="210"/>
      <c r="K170" s="211"/>
      <c r="L170" s="211"/>
      <c r="M170" s="218"/>
      <c r="N170" s="212"/>
      <c r="O170" s="212"/>
      <c r="P170" s="213"/>
      <c r="Q170" s="212">
        <f>+Sklop21[[#This Row],[cena/enota brez DDV v EUR]]*Sklop21[[#This Row],[Stopnja DDV (%)]]</f>
        <v>0</v>
      </c>
      <c r="R170" s="212">
        <f>+Sklop21[[#This Row],[cena/enota brez DDV v EUR]]+Sklop21[[#This Row],[Davek (EUR)]]</f>
        <v>0</v>
      </c>
      <c r="S170" s="212">
        <f>+Sklop21[[#This Row],[cena/enota brez DDV v EUR]]*Sklop21[[#This Row],[Okvirna količina]]</f>
        <v>0</v>
      </c>
      <c r="T170" s="227">
        <f>+Sklop21[[#This Row],[Končna cena/enoto mere (EUR) z DDV]]*Sklop21[[#This Row],[Okvirna količina]]</f>
        <v>0</v>
      </c>
      <c r="U170" s="228"/>
    </row>
    <row r="171" spans="1:21" s="55" customFormat="1" ht="24">
      <c r="A171" s="84" t="s">
        <v>879</v>
      </c>
      <c r="B171" s="206" t="s">
        <v>1007</v>
      </c>
      <c r="C171" s="314" t="s">
        <v>652</v>
      </c>
      <c r="D171" s="229" t="s">
        <v>1</v>
      </c>
      <c r="E171" s="118"/>
      <c r="F171" s="209">
        <v>100</v>
      </c>
      <c r="G171" s="243" t="s">
        <v>1</v>
      </c>
      <c r="H17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1" s="209" t="str">
        <f>IF(Sklop21[[#This Row],[ZAHTEVANA SHEMA KAKOVOSTI]]&lt;&gt;"",Sklop21[[#This Row],[Preračunana masa/volumen/kos na enoto kg]],"")</f>
        <v/>
      </c>
      <c r="J171" s="210"/>
      <c r="K171" s="211"/>
      <c r="L171" s="211"/>
      <c r="M171" s="218"/>
      <c r="N171" s="212"/>
      <c r="O171" s="212"/>
      <c r="P171" s="213"/>
      <c r="Q171" s="212">
        <f>+Sklop21[[#This Row],[cena/enota brez DDV v EUR]]*Sklop21[[#This Row],[Stopnja DDV (%)]]</f>
        <v>0</v>
      </c>
      <c r="R171" s="212">
        <f>+Sklop21[[#This Row],[cena/enota brez DDV v EUR]]+Sklop21[[#This Row],[Davek (EUR)]]</f>
        <v>0</v>
      </c>
      <c r="S171" s="212">
        <f>+Sklop21[[#This Row],[cena/enota brez DDV v EUR]]*Sklop21[[#This Row],[Okvirna količina]]</f>
        <v>0</v>
      </c>
      <c r="T171" s="227">
        <f>+Sklop21[[#This Row],[Končna cena/enoto mere (EUR) z DDV]]*Sklop21[[#This Row],[Okvirna količina]]</f>
        <v>0</v>
      </c>
      <c r="U171" s="228"/>
    </row>
    <row r="172" spans="1:21" s="55" customFormat="1" ht="12">
      <c r="A172" s="84" t="s">
        <v>880</v>
      </c>
      <c r="B172" s="206" t="s">
        <v>1008</v>
      </c>
      <c r="C172" s="314" t="s">
        <v>1088</v>
      </c>
      <c r="D172" s="229" t="s">
        <v>138</v>
      </c>
      <c r="E172" s="118"/>
      <c r="F172" s="209">
        <v>2</v>
      </c>
      <c r="G172" s="243" t="s">
        <v>1</v>
      </c>
      <c r="H17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72" s="209" t="str">
        <f>IF(Sklop21[[#This Row],[ZAHTEVANA SHEMA KAKOVOSTI]]&lt;&gt;"",Sklop21[[#This Row],[Preračunana masa/volumen/kos na enoto kg]],"")</f>
        <v/>
      </c>
      <c r="J172" s="210"/>
      <c r="K172" s="211"/>
      <c r="L172" s="211"/>
      <c r="M172" s="218"/>
      <c r="N172" s="212"/>
      <c r="O172" s="212"/>
      <c r="P172" s="213"/>
      <c r="Q172" s="212">
        <f>+Sklop21[[#This Row],[cena/enota brez DDV v EUR]]*Sklop21[[#This Row],[Stopnja DDV (%)]]</f>
        <v>0</v>
      </c>
      <c r="R172" s="212">
        <f>+Sklop21[[#This Row],[cena/enota brez DDV v EUR]]+Sklop21[[#This Row],[Davek (EUR)]]</f>
        <v>0</v>
      </c>
      <c r="S172" s="212">
        <f>+Sklop21[[#This Row],[cena/enota brez DDV v EUR]]*Sklop21[[#This Row],[Okvirna količina]]</f>
        <v>0</v>
      </c>
      <c r="T172" s="227">
        <f>+Sklop21[[#This Row],[Končna cena/enoto mere (EUR) z DDV]]*Sklop21[[#This Row],[Okvirna količina]]</f>
        <v>0</v>
      </c>
      <c r="U172" s="228"/>
    </row>
    <row r="173" spans="1:21" s="55" customFormat="1" ht="12">
      <c r="A173" s="84" t="s">
        <v>881</v>
      </c>
      <c r="B173" s="206" t="s">
        <v>1009</v>
      </c>
      <c r="C173" s="314" t="s">
        <v>1059</v>
      </c>
      <c r="D173" s="229" t="s">
        <v>138</v>
      </c>
      <c r="E173" s="118"/>
      <c r="F173" s="209">
        <v>5</v>
      </c>
      <c r="G173" s="243" t="s">
        <v>1</v>
      </c>
      <c r="H17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73" s="209" t="str">
        <f>IF(Sklop21[[#This Row],[ZAHTEVANA SHEMA KAKOVOSTI]]&lt;&gt;"",Sklop21[[#This Row],[Preračunana masa/volumen/kos na enoto kg]],"")</f>
        <v/>
      </c>
      <c r="J173" s="210"/>
      <c r="K173" s="211"/>
      <c r="L173" s="211"/>
      <c r="M173" s="218"/>
      <c r="N173" s="212"/>
      <c r="O173" s="212"/>
      <c r="P173" s="213"/>
      <c r="Q173" s="212">
        <f>+Sklop21[[#This Row],[cena/enota brez DDV v EUR]]*Sklop21[[#This Row],[Stopnja DDV (%)]]</f>
        <v>0</v>
      </c>
      <c r="R173" s="212">
        <f>+Sklop21[[#This Row],[cena/enota brez DDV v EUR]]+Sklop21[[#This Row],[Davek (EUR)]]</f>
        <v>0</v>
      </c>
      <c r="S173" s="212">
        <f>+Sklop21[[#This Row],[cena/enota brez DDV v EUR]]*Sklop21[[#This Row],[Okvirna količina]]</f>
        <v>0</v>
      </c>
      <c r="T173" s="227">
        <f>+Sklop21[[#This Row],[Končna cena/enoto mere (EUR) z DDV]]*Sklop21[[#This Row],[Okvirna količina]]</f>
        <v>0</v>
      </c>
      <c r="U173" s="228"/>
    </row>
    <row r="174" spans="1:21" s="55" customFormat="1" ht="12">
      <c r="A174" s="84" t="s">
        <v>882</v>
      </c>
      <c r="B174" s="206" t="s">
        <v>1010</v>
      </c>
      <c r="C174" s="255" t="s">
        <v>1169</v>
      </c>
      <c r="D174" s="229" t="s">
        <v>138</v>
      </c>
      <c r="E174" s="118"/>
      <c r="F174" s="209">
        <v>10</v>
      </c>
      <c r="G174" s="243" t="s">
        <v>1</v>
      </c>
      <c r="H17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4" s="209" t="str">
        <f>IF(Sklop21[[#This Row],[ZAHTEVANA SHEMA KAKOVOSTI]]&lt;&gt;"",Sklop21[[#This Row],[Preračunana masa/volumen/kos na enoto kg]],"")</f>
        <v/>
      </c>
      <c r="J174" s="210"/>
      <c r="K174" s="211"/>
      <c r="L174" s="211"/>
      <c r="M174" s="218"/>
      <c r="N174" s="212"/>
      <c r="O174" s="212"/>
      <c r="P174" s="213"/>
      <c r="Q174" s="212">
        <f>+Sklop21[[#This Row],[cena/enota brez DDV v EUR]]*Sklop21[[#This Row],[Stopnja DDV (%)]]</f>
        <v>0</v>
      </c>
      <c r="R174" s="212">
        <f>+Sklop21[[#This Row],[cena/enota brez DDV v EUR]]+Sklop21[[#This Row],[Davek (EUR)]]</f>
        <v>0</v>
      </c>
      <c r="S174" s="212">
        <f>+Sklop21[[#This Row],[cena/enota brez DDV v EUR]]*Sklop21[[#This Row],[Okvirna količina]]</f>
        <v>0</v>
      </c>
      <c r="T174" s="227">
        <f>+Sklop21[[#This Row],[Končna cena/enoto mere (EUR) z DDV]]*Sklop21[[#This Row],[Okvirna količina]]</f>
        <v>0</v>
      </c>
      <c r="U174" s="228"/>
    </row>
    <row r="175" spans="1:21" s="55" customFormat="1" ht="12">
      <c r="A175" s="84" t="s">
        <v>883</v>
      </c>
      <c r="B175" s="206" t="s">
        <v>1010</v>
      </c>
      <c r="C175" s="207">
        <v>1</v>
      </c>
      <c r="D175" s="229" t="s">
        <v>1</v>
      </c>
      <c r="E175" s="118"/>
      <c r="F175" s="209">
        <v>10</v>
      </c>
      <c r="G175" s="243" t="s">
        <v>1</v>
      </c>
      <c r="H17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75" s="209" t="str">
        <f>IF(Sklop21[[#This Row],[ZAHTEVANA SHEMA KAKOVOSTI]]&lt;&gt;"",Sklop21[[#This Row],[Preračunana masa/volumen/kos na enoto kg]],"")</f>
        <v/>
      </c>
      <c r="J175" s="210"/>
      <c r="K175" s="211"/>
      <c r="L175" s="211"/>
      <c r="M175" s="218"/>
      <c r="N175" s="212"/>
      <c r="O175" s="212"/>
      <c r="P175" s="213"/>
      <c r="Q175" s="212">
        <f>+Sklop21[[#This Row],[cena/enota brez DDV v EUR]]*Sklop21[[#This Row],[Stopnja DDV (%)]]</f>
        <v>0</v>
      </c>
      <c r="R175" s="212">
        <f>+Sklop21[[#This Row],[cena/enota brez DDV v EUR]]+Sklop21[[#This Row],[Davek (EUR)]]</f>
        <v>0</v>
      </c>
      <c r="S175" s="212">
        <f>+Sklop21[[#This Row],[cena/enota brez DDV v EUR]]*Sklop21[[#This Row],[Okvirna količina]]</f>
        <v>0</v>
      </c>
      <c r="T175" s="227">
        <f>+Sklop21[[#This Row],[Končna cena/enoto mere (EUR) z DDV]]*Sklop21[[#This Row],[Okvirna količina]]</f>
        <v>0</v>
      </c>
      <c r="U175" s="228"/>
    </row>
    <row r="176" spans="1:21" s="55" customFormat="1" ht="24">
      <c r="A176" s="84" t="s">
        <v>884</v>
      </c>
      <c r="B176" s="206" t="s">
        <v>1011</v>
      </c>
      <c r="C176" s="207">
        <v>1</v>
      </c>
      <c r="D176" s="229" t="s">
        <v>94</v>
      </c>
      <c r="E176" s="118"/>
      <c r="F176" s="209">
        <v>60</v>
      </c>
      <c r="G176" s="243" t="s">
        <v>94</v>
      </c>
      <c r="H176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76" s="209" t="str">
        <f>IF(Sklop21[[#This Row],[ZAHTEVANA SHEMA KAKOVOSTI]]&lt;&gt;"",Sklop21[[#This Row],[Preračunana masa/volumen/kos na enoto kg]],"")</f>
        <v/>
      </c>
      <c r="J176" s="210"/>
      <c r="K176" s="211"/>
      <c r="L176" s="211"/>
      <c r="M176" s="218"/>
      <c r="N176" s="212"/>
      <c r="O176" s="212"/>
      <c r="P176" s="213"/>
      <c r="Q176" s="212">
        <f>+Sklop21[[#This Row],[cena/enota brez DDV v EUR]]*Sklop21[[#This Row],[Stopnja DDV (%)]]</f>
        <v>0</v>
      </c>
      <c r="R176" s="212">
        <f>+Sklop21[[#This Row],[cena/enota brez DDV v EUR]]+Sklop21[[#This Row],[Davek (EUR)]]</f>
        <v>0</v>
      </c>
      <c r="S176" s="212">
        <f>+Sklop21[[#This Row],[cena/enota brez DDV v EUR]]*Sklop21[[#This Row],[Okvirna količina]]</f>
        <v>0</v>
      </c>
      <c r="T176" s="227">
        <f>+Sklop21[[#This Row],[Končna cena/enoto mere (EUR) z DDV]]*Sklop21[[#This Row],[Okvirna količina]]</f>
        <v>0</v>
      </c>
      <c r="U176" s="228"/>
    </row>
    <row r="177" spans="1:21" s="55" customFormat="1" ht="24">
      <c r="A177" s="84" t="s">
        <v>885</v>
      </c>
      <c r="B177" s="206" t="s">
        <v>1012</v>
      </c>
      <c r="C177" s="207">
        <v>1</v>
      </c>
      <c r="D177" s="229" t="s">
        <v>94</v>
      </c>
      <c r="E177" s="118"/>
      <c r="F177" s="209">
        <v>66</v>
      </c>
      <c r="G177" s="243" t="s">
        <v>94</v>
      </c>
      <c r="H177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66</v>
      </c>
      <c r="I177" s="209" t="str">
        <f>IF(Sklop21[[#This Row],[ZAHTEVANA SHEMA KAKOVOSTI]]&lt;&gt;"",Sklop21[[#This Row],[Preračunana masa/volumen/kos na enoto kg]],"")</f>
        <v/>
      </c>
      <c r="J177" s="210"/>
      <c r="K177" s="211"/>
      <c r="L177" s="211"/>
      <c r="M177" s="218"/>
      <c r="N177" s="212"/>
      <c r="O177" s="212"/>
      <c r="P177" s="213"/>
      <c r="Q177" s="212">
        <f>+Sklop21[[#This Row],[cena/enota brez DDV v EUR]]*Sklop21[[#This Row],[Stopnja DDV (%)]]</f>
        <v>0</v>
      </c>
      <c r="R177" s="212">
        <f>+Sklop21[[#This Row],[cena/enota brez DDV v EUR]]+Sklop21[[#This Row],[Davek (EUR)]]</f>
        <v>0</v>
      </c>
      <c r="S177" s="212">
        <f>+Sklop21[[#This Row],[cena/enota brez DDV v EUR]]*Sklop21[[#This Row],[Okvirna količina]]</f>
        <v>0</v>
      </c>
      <c r="T177" s="227">
        <f>+Sklop21[[#This Row],[Končna cena/enoto mere (EUR) z DDV]]*Sklop21[[#This Row],[Okvirna količina]]</f>
        <v>0</v>
      </c>
      <c r="U177" s="228"/>
    </row>
    <row r="178" spans="1:21" s="55" customFormat="1" ht="24">
      <c r="A178" s="84" t="s">
        <v>886</v>
      </c>
      <c r="B178" s="206" t="s">
        <v>1013</v>
      </c>
      <c r="C178" s="207">
        <v>1</v>
      </c>
      <c r="D178" s="229" t="s">
        <v>94</v>
      </c>
      <c r="E178" s="118"/>
      <c r="F178" s="209">
        <v>12</v>
      </c>
      <c r="G178" s="243" t="s">
        <v>94</v>
      </c>
      <c r="H178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78" s="209" t="str">
        <f>IF(Sklop21[[#This Row],[ZAHTEVANA SHEMA KAKOVOSTI]]&lt;&gt;"",Sklop21[[#This Row],[Preračunana masa/volumen/kos na enoto kg]],"")</f>
        <v/>
      </c>
      <c r="J178" s="210"/>
      <c r="K178" s="211"/>
      <c r="L178" s="211"/>
      <c r="M178" s="218"/>
      <c r="N178" s="212"/>
      <c r="O178" s="212"/>
      <c r="P178" s="213"/>
      <c r="Q178" s="212">
        <f>+Sklop21[[#This Row],[cena/enota brez DDV v EUR]]*Sklop21[[#This Row],[Stopnja DDV (%)]]</f>
        <v>0</v>
      </c>
      <c r="R178" s="212">
        <f>+Sklop21[[#This Row],[cena/enota brez DDV v EUR]]+Sklop21[[#This Row],[Davek (EUR)]]</f>
        <v>0</v>
      </c>
      <c r="S178" s="212">
        <f>+Sklop21[[#This Row],[cena/enota brez DDV v EUR]]*Sklop21[[#This Row],[Okvirna količina]]</f>
        <v>0</v>
      </c>
      <c r="T178" s="227">
        <f>+Sklop21[[#This Row],[Končna cena/enoto mere (EUR) z DDV]]*Sklop21[[#This Row],[Okvirna količina]]</f>
        <v>0</v>
      </c>
      <c r="U178" s="228"/>
    </row>
    <row r="179" spans="1:21" s="55" customFormat="1" ht="24">
      <c r="A179" s="84" t="s">
        <v>887</v>
      </c>
      <c r="B179" s="206" t="s">
        <v>1014</v>
      </c>
      <c r="C179" s="207">
        <v>500</v>
      </c>
      <c r="D179" s="229" t="s">
        <v>139</v>
      </c>
      <c r="E179" s="118"/>
      <c r="F179" s="209">
        <v>3000</v>
      </c>
      <c r="G179" s="243" t="s">
        <v>94</v>
      </c>
      <c r="H179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79" s="209" t="str">
        <f>IF(Sklop21[[#This Row],[ZAHTEVANA SHEMA KAKOVOSTI]]&lt;&gt;"",Sklop21[[#This Row],[Preračunana masa/volumen/kos na enoto kg]],"")</f>
        <v/>
      </c>
      <c r="J179" s="210"/>
      <c r="K179" s="211"/>
      <c r="L179" s="211"/>
      <c r="M179" s="218"/>
      <c r="N179" s="212"/>
      <c r="O179" s="212"/>
      <c r="P179" s="213"/>
      <c r="Q179" s="212">
        <f>+Sklop21[[#This Row],[cena/enota brez DDV v EUR]]*Sklop21[[#This Row],[Stopnja DDV (%)]]</f>
        <v>0</v>
      </c>
      <c r="R179" s="212">
        <f>+Sklop21[[#This Row],[cena/enota brez DDV v EUR]]+Sklop21[[#This Row],[Davek (EUR)]]</f>
        <v>0</v>
      </c>
      <c r="S179" s="212">
        <f>+Sklop21[[#This Row],[cena/enota brez DDV v EUR]]*Sklop21[[#This Row],[Okvirna količina]]</f>
        <v>0</v>
      </c>
      <c r="T179" s="227">
        <f>+Sklop21[[#This Row],[Končna cena/enoto mere (EUR) z DDV]]*Sklop21[[#This Row],[Okvirna količina]]</f>
        <v>0</v>
      </c>
      <c r="U179" s="228"/>
    </row>
    <row r="180" spans="1:21" s="55" customFormat="1" ht="12">
      <c r="A180" s="84" t="s">
        <v>888</v>
      </c>
      <c r="B180" s="206" t="s">
        <v>1015</v>
      </c>
      <c r="C180" s="314" t="s">
        <v>1021</v>
      </c>
      <c r="D180" s="229" t="s">
        <v>1</v>
      </c>
      <c r="E180" s="118"/>
      <c r="F180" s="209">
        <v>24</v>
      </c>
      <c r="G180" s="243" t="s">
        <v>1</v>
      </c>
      <c r="H180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180" s="209" t="str">
        <f>IF(Sklop21[[#This Row],[ZAHTEVANA SHEMA KAKOVOSTI]]&lt;&gt;"",Sklop21[[#This Row],[Preračunana masa/volumen/kos na enoto kg]],"")</f>
        <v/>
      </c>
      <c r="J180" s="210"/>
      <c r="K180" s="211"/>
      <c r="L180" s="211"/>
      <c r="M180" s="218"/>
      <c r="N180" s="212"/>
      <c r="O180" s="212"/>
      <c r="P180" s="213"/>
      <c r="Q180" s="212">
        <f>+Sklop21[[#This Row],[cena/enota brez DDV v EUR]]*Sklop21[[#This Row],[Stopnja DDV (%)]]</f>
        <v>0</v>
      </c>
      <c r="R180" s="212">
        <f>+Sklop21[[#This Row],[cena/enota brez DDV v EUR]]+Sklop21[[#This Row],[Davek (EUR)]]</f>
        <v>0</v>
      </c>
      <c r="S180" s="212">
        <f>+Sklop21[[#This Row],[cena/enota brez DDV v EUR]]*Sklop21[[#This Row],[Okvirna količina]]</f>
        <v>0</v>
      </c>
      <c r="T180" s="227">
        <f>+Sklop21[[#This Row],[Končna cena/enoto mere (EUR) z DDV]]*Sklop21[[#This Row],[Okvirna količina]]</f>
        <v>0</v>
      </c>
      <c r="U180" s="228"/>
    </row>
    <row r="181" spans="1:21" s="55" customFormat="1" ht="24">
      <c r="A181" s="84" t="s">
        <v>889</v>
      </c>
      <c r="B181" s="206" t="s">
        <v>1016</v>
      </c>
      <c r="C181" s="314" t="s">
        <v>619</v>
      </c>
      <c r="D181" s="229" t="s">
        <v>138</v>
      </c>
      <c r="E181" s="118"/>
      <c r="F181" s="209">
        <v>120</v>
      </c>
      <c r="G181" s="243" t="s">
        <v>1</v>
      </c>
      <c r="H181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81" s="209" t="str">
        <f>IF(Sklop21[[#This Row],[ZAHTEVANA SHEMA KAKOVOSTI]]&lt;&gt;"",Sklop21[[#This Row],[Preračunana masa/volumen/kos na enoto kg]],"")</f>
        <v/>
      </c>
      <c r="J181" s="210"/>
      <c r="K181" s="211"/>
      <c r="L181" s="211"/>
      <c r="M181" s="218"/>
      <c r="N181" s="212"/>
      <c r="O181" s="212"/>
      <c r="P181" s="213"/>
      <c r="Q181" s="212">
        <f>+Sklop21[[#This Row],[cena/enota brez DDV v EUR]]*Sklop21[[#This Row],[Stopnja DDV (%)]]</f>
        <v>0</v>
      </c>
      <c r="R181" s="212">
        <f>+Sklop21[[#This Row],[cena/enota brez DDV v EUR]]+Sklop21[[#This Row],[Davek (EUR)]]</f>
        <v>0</v>
      </c>
      <c r="S181" s="212">
        <f>+Sklop21[[#This Row],[cena/enota brez DDV v EUR]]*Sklop21[[#This Row],[Okvirna količina]]</f>
        <v>0</v>
      </c>
      <c r="T181" s="227">
        <f>+Sklop21[[#This Row],[Končna cena/enoto mere (EUR) z DDV]]*Sklop21[[#This Row],[Okvirna količina]]</f>
        <v>0</v>
      </c>
      <c r="U181" s="228"/>
    </row>
    <row r="182" spans="1:21" s="55" customFormat="1" ht="12">
      <c r="A182" s="84" t="s">
        <v>890</v>
      </c>
      <c r="B182" s="206" t="s">
        <v>1017</v>
      </c>
      <c r="C182" s="314" t="s">
        <v>1060</v>
      </c>
      <c r="D182" s="229" t="s">
        <v>138</v>
      </c>
      <c r="E182" s="118"/>
      <c r="F182" s="209">
        <v>2</v>
      </c>
      <c r="G182" s="243" t="s">
        <v>1</v>
      </c>
      <c r="H182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</v>
      </c>
      <c r="I182" s="209" t="str">
        <f>IF(Sklop21[[#This Row],[ZAHTEVANA SHEMA KAKOVOSTI]]&lt;&gt;"",Sklop21[[#This Row],[Preračunana masa/volumen/kos na enoto kg]],"")</f>
        <v/>
      </c>
      <c r="J182" s="210"/>
      <c r="K182" s="211"/>
      <c r="L182" s="211"/>
      <c r="M182" s="218"/>
      <c r="N182" s="212"/>
      <c r="O182" s="212"/>
      <c r="P182" s="213"/>
      <c r="Q182" s="212">
        <f>+Sklop21[[#This Row],[cena/enota brez DDV v EUR]]*Sklop21[[#This Row],[Stopnja DDV (%)]]</f>
        <v>0</v>
      </c>
      <c r="R182" s="212">
        <f>+Sklop21[[#This Row],[cena/enota brez DDV v EUR]]+Sklop21[[#This Row],[Davek (EUR)]]</f>
        <v>0</v>
      </c>
      <c r="S182" s="212">
        <f>+Sklop21[[#This Row],[cena/enota brez DDV v EUR]]*Sklop21[[#This Row],[Okvirna količina]]</f>
        <v>0</v>
      </c>
      <c r="T182" s="227">
        <f>+Sklop21[[#This Row],[Končna cena/enoto mere (EUR) z DDV]]*Sklop21[[#This Row],[Okvirna količina]]</f>
        <v>0</v>
      </c>
      <c r="U182" s="228"/>
    </row>
    <row r="183" spans="1:21" s="55" customFormat="1" ht="12">
      <c r="A183" s="84" t="s">
        <v>891</v>
      </c>
      <c r="B183" s="206" t="s">
        <v>1018</v>
      </c>
      <c r="C183" s="314" t="s">
        <v>533</v>
      </c>
      <c r="D183" s="229" t="s">
        <v>1</v>
      </c>
      <c r="E183" s="118"/>
      <c r="F183" s="209">
        <v>3</v>
      </c>
      <c r="G183" s="243" t="s">
        <v>1</v>
      </c>
      <c r="H183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83" s="209" t="str">
        <f>IF(Sklop21[[#This Row],[ZAHTEVANA SHEMA KAKOVOSTI]]&lt;&gt;"",Sklop21[[#This Row],[Preračunana masa/volumen/kos na enoto kg]],"")</f>
        <v/>
      </c>
      <c r="J183" s="210"/>
      <c r="K183" s="211"/>
      <c r="L183" s="211"/>
      <c r="M183" s="218"/>
      <c r="N183" s="212"/>
      <c r="O183" s="212"/>
      <c r="P183" s="213"/>
      <c r="Q183" s="212">
        <f>+Sklop21[[#This Row],[cena/enota brez DDV v EUR]]*Sklop21[[#This Row],[Stopnja DDV (%)]]</f>
        <v>0</v>
      </c>
      <c r="R183" s="212">
        <f>+Sklop21[[#This Row],[cena/enota brez DDV v EUR]]+Sklop21[[#This Row],[Davek (EUR)]]</f>
        <v>0</v>
      </c>
      <c r="S183" s="212">
        <f>+Sklop21[[#This Row],[cena/enota brez DDV v EUR]]*Sklop21[[#This Row],[Okvirna količina]]</f>
        <v>0</v>
      </c>
      <c r="T183" s="227">
        <f>+Sklop21[[#This Row],[Končna cena/enoto mere (EUR) z DDV]]*Sklop21[[#This Row],[Okvirna količina]]</f>
        <v>0</v>
      </c>
      <c r="U183" s="228"/>
    </row>
    <row r="184" spans="1:21" s="55" customFormat="1" ht="12">
      <c r="A184" s="84" t="s">
        <v>892</v>
      </c>
      <c r="B184" s="206" t="s">
        <v>1019</v>
      </c>
      <c r="C184" s="207">
        <v>1</v>
      </c>
      <c r="D184" s="229" t="s">
        <v>1</v>
      </c>
      <c r="E184" s="118"/>
      <c r="F184" s="209">
        <v>20</v>
      </c>
      <c r="G184" s="243" t="s">
        <v>1</v>
      </c>
      <c r="H184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84" s="209" t="str">
        <f>IF(Sklop21[[#This Row],[ZAHTEVANA SHEMA KAKOVOSTI]]&lt;&gt;"",Sklop21[[#This Row],[Preračunana masa/volumen/kos na enoto kg]],"")</f>
        <v/>
      </c>
      <c r="J184" s="210"/>
      <c r="K184" s="211"/>
      <c r="L184" s="211"/>
      <c r="M184" s="218"/>
      <c r="N184" s="212"/>
      <c r="O184" s="212"/>
      <c r="P184" s="213"/>
      <c r="Q184" s="212">
        <f>+Sklop21[[#This Row],[cena/enota brez DDV v EUR]]*Sklop21[[#This Row],[Stopnja DDV (%)]]</f>
        <v>0</v>
      </c>
      <c r="R184" s="212">
        <f>+Sklop21[[#This Row],[cena/enota brez DDV v EUR]]+Sklop21[[#This Row],[Davek (EUR)]]</f>
        <v>0</v>
      </c>
      <c r="S184" s="212">
        <f>+Sklop21[[#This Row],[cena/enota brez DDV v EUR]]*Sklop21[[#This Row],[Okvirna količina]]</f>
        <v>0</v>
      </c>
      <c r="T184" s="227">
        <f>+Sklop21[[#This Row],[Končna cena/enoto mere (EUR) z DDV]]*Sklop21[[#This Row],[Okvirna količina]]</f>
        <v>0</v>
      </c>
      <c r="U184" s="228"/>
    </row>
    <row r="185" spans="1:21" s="55" customFormat="1" ht="12">
      <c r="A185" s="84" t="s">
        <v>893</v>
      </c>
      <c r="B185" s="206" t="s">
        <v>1019</v>
      </c>
      <c r="C185" s="314" t="s">
        <v>291</v>
      </c>
      <c r="D185" s="229" t="s">
        <v>138</v>
      </c>
      <c r="E185" s="118"/>
      <c r="F185" s="209">
        <v>10</v>
      </c>
      <c r="G185" s="243" t="s">
        <v>1</v>
      </c>
      <c r="H185" s="2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185" s="209" t="str">
        <f>IF(Sklop21[[#This Row],[ZAHTEVANA SHEMA KAKOVOSTI]]&lt;&gt;"",Sklop21[[#This Row],[Preračunana masa/volumen/kos na enoto kg]],"")</f>
        <v/>
      </c>
      <c r="J185" s="210"/>
      <c r="K185" s="211"/>
      <c r="L185" s="211"/>
      <c r="M185" s="218"/>
      <c r="N185" s="212"/>
      <c r="O185" s="212"/>
      <c r="P185" s="213"/>
      <c r="Q185" s="212">
        <f>+Sklop21[[#This Row],[cena/enota brez DDV v EUR]]*Sklop21[[#This Row],[Stopnja DDV (%)]]</f>
        <v>0</v>
      </c>
      <c r="R185" s="212">
        <f>+Sklop21[[#This Row],[cena/enota brez DDV v EUR]]+Sklop21[[#This Row],[Davek (EUR)]]</f>
        <v>0</v>
      </c>
      <c r="S185" s="212">
        <f>+Sklop21[[#This Row],[cena/enota brez DDV v EUR]]*Sklop21[[#This Row],[Okvirna količina]]</f>
        <v>0</v>
      </c>
      <c r="T185" s="227">
        <f>+Sklop21[[#This Row],[Končna cena/enoto mere (EUR) z DDV]]*Sklop21[[#This Row],[Okvirna količina]]</f>
        <v>0</v>
      </c>
      <c r="U185" s="228"/>
    </row>
    <row r="186" spans="1:21">
      <c r="A186" s="231" t="s">
        <v>164</v>
      </c>
      <c r="B186" s="368"/>
      <c r="C186" s="369"/>
      <c r="D186" s="369"/>
      <c r="E186" s="370"/>
      <c r="F186" s="371"/>
      <c r="G186" s="372"/>
      <c r="H186" s="373">
        <f>SUBTOTAL(109,Sklop21[Preračunana masa/volumen/kos na enoto kg])</f>
        <v>18345.599999999999</v>
      </c>
      <c r="I186" s="373">
        <f>SUBTOTAL(109,Sklop21[Živila iz shem kakovosti (kg)])</f>
        <v>0</v>
      </c>
      <c r="J186" s="371"/>
      <c r="K186" s="374"/>
      <c r="L186" s="374"/>
      <c r="M186" s="375"/>
      <c r="N186" s="376"/>
      <c r="O186" s="376"/>
      <c r="P186" s="376"/>
      <c r="Q186" s="377"/>
      <c r="R186" s="371"/>
      <c r="S186" s="377">
        <f>SUBTOTAL(109,Sklop21[Vrednost za okvirno količino (EUR) brez DDV])</f>
        <v>0</v>
      </c>
      <c r="T186" s="377">
        <f>SUBTOTAL(109,Sklop21[Vrednost za okvirno količino (EUR) z DDV])</f>
        <v>0</v>
      </c>
      <c r="U186" s="242">
        <f>SUBTOTAL(103,Sklop21[Shema kakovosti
(nacionalne, evropske)
])</f>
        <v>0</v>
      </c>
    </row>
    <row r="187" spans="1:21" ht="15">
      <c r="A187" s="7"/>
      <c r="B187" s="5"/>
      <c r="C187" s="29"/>
      <c r="D187" s="29"/>
      <c r="E187" s="28"/>
      <c r="F187" s="8"/>
      <c r="H187" s="9"/>
      <c r="I187" s="9"/>
      <c r="J187" s="9"/>
      <c r="K187" s="9"/>
      <c r="L187" s="23"/>
      <c r="M187" s="23"/>
      <c r="N187" s="9"/>
      <c r="O187" s="9"/>
      <c r="P187" s="9"/>
      <c r="Q187" s="9"/>
      <c r="R187" s="9"/>
      <c r="S187" s="3"/>
      <c r="T187" s="3"/>
      <c r="U187" s="8"/>
    </row>
    <row r="188" spans="1:21">
      <c r="A188" s="47" t="s">
        <v>159</v>
      </c>
      <c r="B188" s="19"/>
      <c r="C188" s="31"/>
      <c r="D188" s="31"/>
      <c r="E188" s="112"/>
      <c r="Q188" s="47"/>
      <c r="R188" s="47"/>
      <c r="S188" s="47"/>
      <c r="T188" s="47"/>
    </row>
    <row r="189" spans="1:21">
      <c r="A189" s="14" t="s">
        <v>162</v>
      </c>
      <c r="B189" s="19"/>
      <c r="C189" s="31"/>
      <c r="D189" s="31"/>
      <c r="E189" s="112"/>
    </row>
    <row r="190" spans="1:21">
      <c r="A190" s="106" t="s">
        <v>160</v>
      </c>
      <c r="F190" s="68"/>
      <c r="G190" s="68"/>
      <c r="H190" s="32"/>
      <c r="I190" s="32"/>
      <c r="J190" s="32"/>
      <c r="K190" s="32"/>
      <c r="L190" s="54"/>
      <c r="M190" s="54"/>
      <c r="N190" s="32"/>
      <c r="O190" s="32"/>
      <c r="P190" s="32"/>
      <c r="Q190" s="32"/>
      <c r="R190" s="32"/>
    </row>
    <row r="191" spans="1:21">
      <c r="A191" s="495" t="s">
        <v>228</v>
      </c>
      <c r="B191" s="495"/>
      <c r="C191" s="495"/>
      <c r="D191" s="495"/>
      <c r="E191" s="495"/>
      <c r="F191" s="495"/>
      <c r="G191" s="495"/>
      <c r="H191" s="495"/>
      <c r="I191" s="495"/>
      <c r="J191" s="495"/>
      <c r="K191" s="495"/>
      <c r="L191" s="495"/>
      <c r="M191" s="54"/>
      <c r="N191" s="32"/>
      <c r="O191" s="32"/>
      <c r="P191" s="32"/>
      <c r="Q191" s="32"/>
      <c r="R191" s="32"/>
    </row>
    <row r="192" spans="1:21">
      <c r="A192" s="471" t="s">
        <v>1221</v>
      </c>
      <c r="B192" s="471"/>
      <c r="C192" s="471"/>
      <c r="D192" s="471"/>
      <c r="E192" s="471"/>
      <c r="F192" s="471"/>
      <c r="G192" s="471"/>
      <c r="H192" s="471"/>
      <c r="I192" s="471"/>
      <c r="J192" s="471"/>
      <c r="K192" s="471"/>
      <c r="L192" s="471"/>
      <c r="N192" s="32"/>
      <c r="O192" s="32"/>
      <c r="P192" s="32"/>
      <c r="Q192" s="32"/>
      <c r="R192" s="3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N193" s="32"/>
      <c r="O193" s="32"/>
      <c r="P193" s="32"/>
      <c r="Q193" s="32"/>
      <c r="R193" s="32"/>
    </row>
    <row r="194" spans="1:21">
      <c r="A194" s="106" t="s">
        <v>66</v>
      </c>
      <c r="F194" s="68"/>
      <c r="G194" s="68" t="s">
        <v>67</v>
      </c>
      <c r="H194" s="32"/>
      <c r="I194" s="32"/>
      <c r="J194" s="32"/>
      <c r="K194" s="32"/>
      <c r="L194" s="54"/>
      <c r="M194" s="54"/>
      <c r="N194" s="32"/>
      <c r="O194" s="32"/>
      <c r="P194" s="32"/>
      <c r="Q194" s="32" t="s">
        <v>68</v>
      </c>
      <c r="R194" s="32"/>
    </row>
    <row r="195" spans="1:21" ht="15">
      <c r="A195" s="7"/>
      <c r="B195" s="5"/>
      <c r="C195" s="29"/>
      <c r="D195" s="29"/>
      <c r="E195" s="28"/>
      <c r="F195" s="8"/>
      <c r="H195" s="9"/>
      <c r="I195" s="9"/>
      <c r="J195" s="9"/>
      <c r="K195" s="9"/>
      <c r="L195" s="23"/>
      <c r="M195" s="23"/>
      <c r="N195" s="9"/>
      <c r="O195" s="9"/>
      <c r="P195" s="9"/>
      <c r="Q195" s="9"/>
      <c r="R195" s="9"/>
      <c r="S195" s="3"/>
      <c r="T195" s="3"/>
      <c r="U195" s="8"/>
    </row>
    <row r="196" spans="1:21">
      <c r="B196" s="19"/>
      <c r="C196" s="31"/>
      <c r="D196" s="31"/>
      <c r="E196" s="112"/>
    </row>
    <row r="197" spans="1:21">
      <c r="B197" s="19"/>
      <c r="C197" s="31"/>
      <c r="D197" s="31"/>
      <c r="E197" s="112"/>
    </row>
    <row r="198" spans="1:21">
      <c r="B198" s="19"/>
      <c r="C198" s="31"/>
      <c r="D198" s="31"/>
      <c r="E198" s="112"/>
    </row>
    <row r="199" spans="1:21">
      <c r="B199" s="19"/>
      <c r="C199" s="31"/>
      <c r="D199" s="31"/>
      <c r="E199" s="112"/>
    </row>
    <row r="200" spans="1:21">
      <c r="B200" s="19"/>
      <c r="C200" s="31"/>
      <c r="D200" s="31"/>
      <c r="E200" s="112"/>
    </row>
    <row r="201" spans="1:21">
      <c r="B201" s="19"/>
      <c r="C201" s="31"/>
      <c r="D201" s="31"/>
      <c r="E201" s="112"/>
    </row>
    <row r="202" spans="1:21">
      <c r="B202" s="19"/>
      <c r="C202" s="31"/>
      <c r="D202" s="31"/>
      <c r="E202" s="112"/>
    </row>
    <row r="203" spans="1:21">
      <c r="B203" s="19"/>
      <c r="C203" s="31"/>
      <c r="D203" s="31"/>
      <c r="E203" s="112"/>
    </row>
    <row r="204" spans="1:21">
      <c r="B204" s="19"/>
      <c r="C204" s="31"/>
      <c r="D204" s="31"/>
      <c r="E204" s="112"/>
    </row>
    <row r="205" spans="1:21">
      <c r="B205" s="19"/>
      <c r="C205" s="31"/>
      <c r="D205" s="31"/>
      <c r="E205" s="112"/>
    </row>
    <row r="206" spans="1:21">
      <c r="B206" s="19"/>
      <c r="C206" s="31"/>
      <c r="D206" s="31"/>
      <c r="E206" s="112"/>
    </row>
    <row r="207" spans="1:21">
      <c r="B207" s="19"/>
      <c r="C207" s="31"/>
      <c r="D207" s="31"/>
      <c r="E207" s="112"/>
    </row>
    <row r="208" spans="1:21">
      <c r="B208" s="19"/>
      <c r="C208" s="31"/>
      <c r="D208" s="31"/>
      <c r="E208" s="112"/>
    </row>
    <row r="209" spans="1:22">
      <c r="B209" s="19"/>
      <c r="C209" s="31"/>
      <c r="D209" s="31"/>
      <c r="E209" s="112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  <row r="266" spans="1:22" s="21" customFormat="1">
      <c r="A266" s="14"/>
      <c r="B266" s="19"/>
      <c r="C266" s="31"/>
      <c r="D266" s="31"/>
      <c r="E266" s="112"/>
      <c r="F266" s="113"/>
      <c r="G266" s="113"/>
      <c r="L266" s="14"/>
      <c r="M266" s="14"/>
      <c r="N266" s="14"/>
      <c r="O266" s="14"/>
      <c r="P266" s="14"/>
      <c r="Q266" s="14"/>
      <c r="R266" s="14"/>
      <c r="S266" s="14"/>
      <c r="T266" s="14"/>
      <c r="U266" s="68"/>
      <c r="V266" s="14"/>
    </row>
    <row r="267" spans="1:22" s="21" customFormat="1">
      <c r="A267" s="14"/>
      <c r="B267" s="19"/>
      <c r="C267" s="31"/>
      <c r="D267" s="31"/>
      <c r="E267" s="112"/>
      <c r="F267" s="113"/>
      <c r="G267" s="113"/>
      <c r="L267" s="14"/>
      <c r="M267" s="14"/>
      <c r="N267" s="14"/>
      <c r="O267" s="14"/>
      <c r="P267" s="14"/>
      <c r="Q267" s="14"/>
      <c r="R267" s="14"/>
      <c r="S267" s="14"/>
      <c r="T267" s="14"/>
      <c r="U267" s="68"/>
      <c r="V267" s="14"/>
    </row>
    <row r="268" spans="1:22" s="21" customFormat="1">
      <c r="A268" s="14"/>
      <c r="B268" s="19"/>
      <c r="C268" s="31"/>
      <c r="D268" s="31"/>
      <c r="E268" s="112"/>
      <c r="F268" s="113"/>
      <c r="G268" s="113"/>
      <c r="L268" s="14"/>
      <c r="M268" s="14"/>
      <c r="N268" s="14"/>
      <c r="O268" s="14"/>
      <c r="P268" s="14"/>
      <c r="Q268" s="14"/>
      <c r="R268" s="14"/>
      <c r="S268" s="14"/>
      <c r="T268" s="14"/>
      <c r="U268" s="68"/>
      <c r="V268" s="14"/>
    </row>
    <row r="269" spans="1:22" s="21" customFormat="1">
      <c r="A269" s="14"/>
      <c r="B269" s="19"/>
      <c r="C269" s="31"/>
      <c r="D269" s="31"/>
      <c r="E269" s="112"/>
      <c r="F269" s="113"/>
      <c r="G269" s="113"/>
      <c r="L269" s="14"/>
      <c r="M269" s="14"/>
      <c r="N269" s="14"/>
      <c r="O269" s="14"/>
      <c r="P269" s="14"/>
      <c r="Q269" s="14"/>
      <c r="R269" s="14"/>
      <c r="S269" s="14"/>
      <c r="T269" s="14"/>
      <c r="U269" s="68"/>
      <c r="V269" s="14"/>
    </row>
    <row r="270" spans="1:22" s="21" customFormat="1">
      <c r="A270" s="14"/>
      <c r="B270" s="19"/>
      <c r="C270" s="31"/>
      <c r="D270" s="31"/>
      <c r="E270" s="112"/>
      <c r="F270" s="113"/>
      <c r="G270" s="113"/>
      <c r="L270" s="14"/>
      <c r="M270" s="14"/>
      <c r="N270" s="14"/>
      <c r="O270" s="14"/>
      <c r="P270" s="14"/>
      <c r="Q270" s="14"/>
      <c r="R270" s="14"/>
      <c r="S270" s="14"/>
      <c r="T270" s="14"/>
      <c r="U270" s="68"/>
      <c r="V270" s="14"/>
    </row>
    <row r="271" spans="1:22" s="21" customFormat="1">
      <c r="A271" s="14"/>
      <c r="B271" s="19"/>
      <c r="C271" s="31"/>
      <c r="D271" s="31"/>
      <c r="E271" s="112"/>
      <c r="F271" s="113"/>
      <c r="G271" s="113"/>
      <c r="L271" s="14"/>
      <c r="M271" s="14"/>
      <c r="N271" s="14"/>
      <c r="O271" s="14"/>
      <c r="P271" s="14"/>
      <c r="Q271" s="14"/>
      <c r="R271" s="14"/>
      <c r="S271" s="14"/>
      <c r="T271" s="14"/>
      <c r="U271" s="68"/>
      <c r="V271" s="14"/>
    </row>
    <row r="272" spans="1:22" s="21" customFormat="1">
      <c r="A272" s="14"/>
      <c r="B272" s="19"/>
      <c r="C272" s="31"/>
      <c r="D272" s="31"/>
      <c r="E272" s="112"/>
      <c r="F272" s="113"/>
      <c r="G272" s="113"/>
      <c r="L272" s="14"/>
      <c r="M272" s="14"/>
      <c r="N272" s="14"/>
      <c r="O272" s="14"/>
      <c r="P272" s="14"/>
      <c r="Q272" s="14"/>
      <c r="R272" s="14"/>
      <c r="S272" s="14"/>
      <c r="T272" s="14"/>
      <c r="U272" s="68"/>
      <c r="V272" s="14"/>
    </row>
    <row r="273" spans="1:22" s="21" customFormat="1">
      <c r="A273" s="14"/>
      <c r="B273" s="19"/>
      <c r="C273" s="31"/>
      <c r="D273" s="31"/>
      <c r="E273" s="112"/>
      <c r="F273" s="113"/>
      <c r="G273" s="113"/>
      <c r="L273" s="14"/>
      <c r="M273" s="14"/>
      <c r="N273" s="14"/>
      <c r="O273" s="14"/>
      <c r="P273" s="14"/>
      <c r="Q273" s="14"/>
      <c r="R273" s="14"/>
      <c r="S273" s="14"/>
      <c r="T273" s="14"/>
      <c r="U273" s="68"/>
      <c r="V273" s="14"/>
    </row>
    <row r="274" spans="1:22" s="21" customFormat="1">
      <c r="A274" s="14"/>
      <c r="B274" s="19"/>
      <c r="C274" s="31"/>
      <c r="D274" s="31"/>
      <c r="E274" s="112"/>
      <c r="F274" s="113"/>
      <c r="G274" s="113"/>
      <c r="L274" s="14"/>
      <c r="M274" s="14"/>
      <c r="N274" s="14"/>
      <c r="O274" s="14"/>
      <c r="P274" s="14"/>
      <c r="Q274" s="14"/>
      <c r="R274" s="14"/>
      <c r="S274" s="14"/>
      <c r="T274" s="14"/>
      <c r="U274" s="68"/>
      <c r="V274" s="14"/>
    </row>
    <row r="275" spans="1:22" s="21" customFormat="1">
      <c r="A275" s="14"/>
      <c r="B275" s="19"/>
      <c r="C275" s="31"/>
      <c r="D275" s="31"/>
      <c r="E275" s="112"/>
      <c r="F275" s="113"/>
      <c r="G275" s="113"/>
      <c r="L275" s="14"/>
      <c r="M275" s="14"/>
      <c r="N275" s="14"/>
      <c r="O275" s="14"/>
      <c r="P275" s="14"/>
      <c r="Q275" s="14"/>
      <c r="R275" s="14"/>
      <c r="S275" s="14"/>
      <c r="T275" s="14"/>
      <c r="U275" s="68"/>
      <c r="V275" s="14"/>
    </row>
    <row r="276" spans="1:22" s="21" customFormat="1">
      <c r="A276" s="14"/>
      <c r="B276" s="19"/>
      <c r="C276" s="31"/>
      <c r="D276" s="31"/>
      <c r="E276" s="112"/>
      <c r="F276" s="113"/>
      <c r="G276" s="113"/>
      <c r="L276" s="14"/>
      <c r="M276" s="14"/>
      <c r="N276" s="14"/>
      <c r="O276" s="14"/>
      <c r="P276" s="14"/>
      <c r="Q276" s="14"/>
      <c r="R276" s="14"/>
      <c r="S276" s="14"/>
      <c r="T276" s="14"/>
      <c r="U276" s="68"/>
      <c r="V276" s="14"/>
    </row>
    <row r="277" spans="1:22" s="21" customFormat="1">
      <c r="A277" s="14"/>
      <c r="B277" s="19"/>
      <c r="C277" s="31"/>
      <c r="D277" s="31"/>
      <c r="E277" s="112"/>
      <c r="F277" s="113"/>
      <c r="G277" s="113"/>
      <c r="L277" s="14"/>
      <c r="M277" s="14"/>
      <c r="N277" s="14"/>
      <c r="O277" s="14"/>
      <c r="P277" s="14"/>
      <c r="Q277" s="14"/>
      <c r="R277" s="14"/>
      <c r="S277" s="14"/>
      <c r="T277" s="14"/>
      <c r="U277" s="68"/>
      <c r="V277" s="14"/>
    </row>
    <row r="278" spans="1:22" s="21" customFormat="1">
      <c r="A278" s="14"/>
      <c r="B278" s="19"/>
      <c r="C278" s="31"/>
      <c r="D278" s="31"/>
      <c r="E278" s="112"/>
      <c r="F278" s="113"/>
      <c r="G278" s="113"/>
      <c r="L278" s="14"/>
      <c r="M278" s="14"/>
      <c r="N278" s="14"/>
      <c r="O278" s="14"/>
      <c r="P278" s="14"/>
      <c r="Q278" s="14"/>
      <c r="R278" s="14"/>
      <c r="S278" s="14"/>
      <c r="T278" s="14"/>
      <c r="U278" s="68"/>
      <c r="V278" s="14"/>
    </row>
    <row r="279" spans="1:22" s="21" customFormat="1">
      <c r="A279" s="14"/>
      <c r="B279" s="19"/>
      <c r="C279" s="31"/>
      <c r="D279" s="31"/>
      <c r="E279" s="112"/>
      <c r="F279" s="113"/>
      <c r="G279" s="113"/>
      <c r="L279" s="14"/>
      <c r="M279" s="14"/>
      <c r="N279" s="14"/>
      <c r="O279" s="14"/>
      <c r="P279" s="14"/>
      <c r="Q279" s="14"/>
      <c r="R279" s="14"/>
      <c r="S279" s="14"/>
      <c r="T279" s="14"/>
      <c r="U279" s="68"/>
      <c r="V279" s="14"/>
    </row>
    <row r="280" spans="1:22" s="21" customFormat="1">
      <c r="A280" s="14"/>
      <c r="B280" s="19"/>
      <c r="C280" s="31"/>
      <c r="D280" s="31"/>
      <c r="E280" s="112"/>
      <c r="F280" s="113"/>
      <c r="G280" s="113"/>
      <c r="L280" s="14"/>
      <c r="M280" s="14"/>
      <c r="N280" s="14"/>
      <c r="O280" s="14"/>
      <c r="P280" s="14"/>
      <c r="Q280" s="14"/>
      <c r="R280" s="14"/>
      <c r="S280" s="14"/>
      <c r="T280" s="14"/>
      <c r="U280" s="68"/>
      <c r="V280" s="14"/>
    </row>
    <row r="281" spans="1:22" s="21" customFormat="1">
      <c r="A281" s="14"/>
      <c r="B281" s="19"/>
      <c r="C281" s="31"/>
      <c r="D281" s="31"/>
      <c r="E281" s="112"/>
      <c r="F281" s="113"/>
      <c r="G281" s="113"/>
      <c r="L281" s="14"/>
      <c r="M281" s="14"/>
      <c r="N281" s="14"/>
      <c r="O281" s="14"/>
      <c r="P281" s="14"/>
      <c r="Q281" s="14"/>
      <c r="R281" s="14"/>
      <c r="S281" s="14"/>
      <c r="T281" s="14"/>
      <c r="U281" s="68"/>
      <c r="V281" s="14"/>
    </row>
    <row r="282" spans="1:22" s="21" customFormat="1">
      <c r="A282" s="14"/>
      <c r="B282" s="19"/>
      <c r="C282" s="31"/>
      <c r="D282" s="31"/>
      <c r="E282" s="112"/>
      <c r="F282" s="113"/>
      <c r="G282" s="113"/>
      <c r="L282" s="14"/>
      <c r="M282" s="14"/>
      <c r="N282" s="14"/>
      <c r="O282" s="14"/>
      <c r="P282" s="14"/>
      <c r="Q282" s="14"/>
      <c r="R282" s="14"/>
      <c r="S282" s="14"/>
      <c r="T282" s="14"/>
      <c r="U282" s="68"/>
      <c r="V282" s="14"/>
    </row>
    <row r="283" spans="1:22" s="21" customFormat="1">
      <c r="A283" s="14"/>
      <c r="B283" s="19"/>
      <c r="C283" s="31"/>
      <c r="D283" s="31"/>
      <c r="E283" s="112"/>
      <c r="F283" s="113"/>
      <c r="G283" s="113"/>
      <c r="L283" s="14"/>
      <c r="M283" s="14"/>
      <c r="N283" s="14"/>
      <c r="O283" s="14"/>
      <c r="P283" s="14"/>
      <c r="Q283" s="14"/>
      <c r="R283" s="14"/>
      <c r="S283" s="14"/>
      <c r="T283" s="14"/>
      <c r="U283" s="68"/>
      <c r="V283" s="14"/>
    </row>
    <row r="284" spans="1:22" s="21" customFormat="1">
      <c r="A284" s="14"/>
      <c r="B284" s="19"/>
      <c r="C284" s="31"/>
      <c r="D284" s="31"/>
      <c r="E284" s="112"/>
      <c r="F284" s="113"/>
      <c r="G284" s="113"/>
      <c r="L284" s="14"/>
      <c r="M284" s="14"/>
      <c r="N284" s="14"/>
      <c r="O284" s="14"/>
      <c r="P284" s="14"/>
      <c r="Q284" s="14"/>
      <c r="R284" s="14"/>
      <c r="S284" s="14"/>
      <c r="T284" s="14"/>
      <c r="U284" s="68"/>
      <c r="V284" s="14"/>
    </row>
    <row r="285" spans="1:22" s="21" customFormat="1">
      <c r="A285" s="14"/>
      <c r="B285" s="19"/>
      <c r="C285" s="31"/>
      <c r="D285" s="31"/>
      <c r="E285" s="112"/>
      <c r="F285" s="113"/>
      <c r="G285" s="113"/>
      <c r="L285" s="14"/>
      <c r="M285" s="14"/>
      <c r="N285" s="14"/>
      <c r="O285" s="14"/>
      <c r="P285" s="14"/>
      <c r="Q285" s="14"/>
      <c r="R285" s="14"/>
      <c r="S285" s="14"/>
      <c r="T285" s="14"/>
      <c r="U285" s="68"/>
      <c r="V285" s="14"/>
    </row>
    <row r="286" spans="1:22" s="21" customFormat="1">
      <c r="A286" s="14"/>
      <c r="B286" s="19"/>
      <c r="C286" s="31"/>
      <c r="D286" s="31"/>
      <c r="E286" s="112"/>
      <c r="F286" s="113"/>
      <c r="G286" s="113"/>
      <c r="L286" s="14"/>
      <c r="M286" s="14"/>
      <c r="N286" s="14"/>
      <c r="O286" s="14"/>
      <c r="P286" s="14"/>
      <c r="Q286" s="14"/>
      <c r="R286" s="14"/>
      <c r="S286" s="14"/>
      <c r="T286" s="14"/>
      <c r="U286" s="68"/>
      <c r="V286" s="14"/>
    </row>
    <row r="287" spans="1:22" s="21" customFormat="1">
      <c r="A287" s="14"/>
      <c r="B287" s="19"/>
      <c r="C287" s="31"/>
      <c r="D287" s="31"/>
      <c r="E287" s="112"/>
      <c r="F287" s="113"/>
      <c r="G287" s="113"/>
      <c r="L287" s="14"/>
      <c r="M287" s="14"/>
      <c r="N287" s="14"/>
      <c r="O287" s="14"/>
      <c r="P287" s="14"/>
      <c r="Q287" s="14"/>
      <c r="R287" s="14"/>
      <c r="S287" s="14"/>
      <c r="T287" s="14"/>
      <c r="U287" s="68"/>
      <c r="V287" s="14"/>
    </row>
    <row r="288" spans="1:22" s="21" customFormat="1">
      <c r="A288" s="14"/>
      <c r="B288" s="19"/>
      <c r="C288" s="31"/>
      <c r="D288" s="31"/>
      <c r="E288" s="112"/>
      <c r="F288" s="113"/>
      <c r="G288" s="113"/>
      <c r="L288" s="14"/>
      <c r="M288" s="14"/>
      <c r="N288" s="14"/>
      <c r="O288" s="14"/>
      <c r="P288" s="14"/>
      <c r="Q288" s="14"/>
      <c r="R288" s="14"/>
      <c r="S288" s="14"/>
      <c r="T288" s="14"/>
      <c r="U288" s="68"/>
      <c r="V288" s="14"/>
    </row>
    <row r="289" spans="1:22" s="21" customFormat="1">
      <c r="A289" s="14"/>
      <c r="B289" s="19"/>
      <c r="C289" s="31"/>
      <c r="D289" s="31"/>
      <c r="E289" s="112"/>
      <c r="F289" s="113"/>
      <c r="G289" s="113"/>
      <c r="L289" s="14"/>
      <c r="M289" s="14"/>
      <c r="N289" s="14"/>
      <c r="O289" s="14"/>
      <c r="P289" s="14"/>
      <c r="Q289" s="14"/>
      <c r="R289" s="14"/>
      <c r="S289" s="14"/>
      <c r="T289" s="14"/>
      <c r="U289" s="68"/>
      <c r="V289" s="14"/>
    </row>
    <row r="290" spans="1:22" s="21" customFormat="1">
      <c r="A290" s="14"/>
      <c r="B290" s="19"/>
      <c r="C290" s="31"/>
      <c r="D290" s="31"/>
      <c r="E290" s="112"/>
      <c r="F290" s="113"/>
      <c r="G290" s="113"/>
      <c r="L290" s="14"/>
      <c r="M290" s="14"/>
      <c r="N290" s="14"/>
      <c r="O290" s="14"/>
      <c r="P290" s="14"/>
      <c r="Q290" s="14"/>
      <c r="R290" s="14"/>
      <c r="S290" s="14"/>
      <c r="T290" s="14"/>
      <c r="U290" s="68"/>
      <c r="V290" s="14"/>
    </row>
    <row r="291" spans="1:22" s="21" customFormat="1">
      <c r="A291" s="14"/>
      <c r="B291" s="19"/>
      <c r="C291" s="31"/>
      <c r="D291" s="31"/>
      <c r="E291" s="112"/>
      <c r="F291" s="113"/>
      <c r="G291" s="113"/>
      <c r="L291" s="14"/>
      <c r="M291" s="14"/>
      <c r="N291" s="14"/>
      <c r="O291" s="14"/>
      <c r="P291" s="14"/>
      <c r="Q291" s="14"/>
      <c r="R291" s="14"/>
      <c r="S291" s="14"/>
      <c r="T291" s="14"/>
      <c r="U291" s="68"/>
      <c r="V291" s="14"/>
    </row>
    <row r="292" spans="1:22" s="21" customFormat="1">
      <c r="A292" s="14"/>
      <c r="B292" s="19"/>
      <c r="C292" s="31"/>
      <c r="D292" s="31"/>
      <c r="E292" s="112"/>
      <c r="F292" s="113"/>
      <c r="G292" s="113"/>
      <c r="L292" s="14"/>
      <c r="M292" s="14"/>
      <c r="N292" s="14"/>
      <c r="O292" s="14"/>
      <c r="P292" s="14"/>
      <c r="Q292" s="14"/>
      <c r="R292" s="14"/>
      <c r="S292" s="14"/>
      <c r="T292" s="14"/>
      <c r="U292" s="68"/>
      <c r="V292" s="14"/>
    </row>
    <row r="293" spans="1:22" s="21" customFormat="1">
      <c r="A293" s="14"/>
      <c r="B293" s="19"/>
      <c r="C293" s="31"/>
      <c r="D293" s="31"/>
      <c r="E293" s="112"/>
      <c r="F293" s="113"/>
      <c r="G293" s="113"/>
      <c r="L293" s="14"/>
      <c r="M293" s="14"/>
      <c r="N293" s="14"/>
      <c r="O293" s="14"/>
      <c r="P293" s="14"/>
      <c r="Q293" s="14"/>
      <c r="R293" s="14"/>
      <c r="S293" s="14"/>
      <c r="T293" s="14"/>
      <c r="U293" s="68"/>
      <c r="V293" s="14"/>
    </row>
    <row r="294" spans="1:22" s="21" customFormat="1">
      <c r="A294" s="14"/>
      <c r="B294" s="19"/>
      <c r="C294" s="31"/>
      <c r="D294" s="31"/>
      <c r="E294" s="112"/>
      <c r="F294" s="113"/>
      <c r="G294" s="113"/>
      <c r="L294" s="14"/>
      <c r="M294" s="14"/>
      <c r="N294" s="14"/>
      <c r="O294" s="14"/>
      <c r="P294" s="14"/>
      <c r="Q294" s="14"/>
      <c r="R294" s="14"/>
      <c r="S294" s="14"/>
      <c r="T294" s="14"/>
      <c r="U294" s="68"/>
      <c r="V294" s="14"/>
    </row>
    <row r="295" spans="1:22" s="21" customFormat="1">
      <c r="A295" s="14"/>
      <c r="B295" s="19"/>
      <c r="C295" s="31"/>
      <c r="D295" s="31"/>
      <c r="E295" s="112"/>
      <c r="F295" s="113"/>
      <c r="G295" s="113"/>
      <c r="L295" s="14"/>
      <c r="M295" s="14"/>
      <c r="N295" s="14"/>
      <c r="O295" s="14"/>
      <c r="P295" s="14"/>
      <c r="Q295" s="14"/>
      <c r="R295" s="14"/>
      <c r="S295" s="14"/>
      <c r="T295" s="14"/>
      <c r="U295" s="68"/>
      <c r="V295" s="14"/>
    </row>
    <row r="296" spans="1:22" s="21" customFormat="1">
      <c r="A296" s="14"/>
      <c r="B296" s="19"/>
      <c r="C296" s="31"/>
      <c r="D296" s="31"/>
      <c r="E296" s="112"/>
      <c r="F296" s="113"/>
      <c r="G296" s="113"/>
      <c r="L296" s="14"/>
      <c r="M296" s="14"/>
      <c r="N296" s="14"/>
      <c r="O296" s="14"/>
      <c r="P296" s="14"/>
      <c r="Q296" s="14"/>
      <c r="R296" s="14"/>
      <c r="S296" s="14"/>
      <c r="T296" s="14"/>
      <c r="U296" s="68"/>
      <c r="V296" s="14"/>
    </row>
    <row r="297" spans="1:22" s="21" customFormat="1">
      <c r="A297" s="14"/>
      <c r="B297" s="19"/>
      <c r="C297" s="31"/>
      <c r="D297" s="31"/>
      <c r="E297" s="112"/>
      <c r="F297" s="113"/>
      <c r="G297" s="113"/>
      <c r="L297" s="14"/>
      <c r="M297" s="14"/>
      <c r="N297" s="14"/>
      <c r="O297" s="14"/>
      <c r="P297" s="14"/>
      <c r="Q297" s="14"/>
      <c r="R297" s="14"/>
      <c r="S297" s="14"/>
      <c r="T297" s="14"/>
      <c r="U297" s="68"/>
      <c r="V297" s="14"/>
    </row>
    <row r="298" spans="1:22" s="21" customFormat="1">
      <c r="A298" s="14"/>
      <c r="B298" s="19"/>
      <c r="C298" s="31"/>
      <c r="D298" s="31"/>
      <c r="E298" s="112"/>
      <c r="F298" s="113"/>
      <c r="G298" s="113"/>
      <c r="L298" s="14"/>
      <c r="M298" s="14"/>
      <c r="N298" s="14"/>
      <c r="O298" s="14"/>
      <c r="P298" s="14"/>
      <c r="Q298" s="14"/>
      <c r="R298" s="14"/>
      <c r="S298" s="14"/>
      <c r="T298" s="14"/>
      <c r="U298" s="68"/>
      <c r="V298" s="14"/>
    </row>
    <row r="299" spans="1:22" s="21" customFormat="1">
      <c r="A299" s="14"/>
      <c r="B299" s="19"/>
      <c r="C299" s="31"/>
      <c r="D299" s="31"/>
      <c r="E299" s="112"/>
      <c r="F299" s="113"/>
      <c r="G299" s="113"/>
      <c r="L299" s="14"/>
      <c r="M299" s="14"/>
      <c r="N299" s="14"/>
      <c r="O299" s="14"/>
      <c r="P299" s="14"/>
      <c r="Q299" s="14"/>
      <c r="R299" s="14"/>
      <c r="S299" s="14"/>
      <c r="T299" s="14"/>
      <c r="U299" s="68"/>
      <c r="V299" s="14"/>
    </row>
    <row r="300" spans="1:22" s="21" customFormat="1">
      <c r="A300" s="14"/>
      <c r="B300" s="19"/>
      <c r="C300" s="31"/>
      <c r="D300" s="31"/>
      <c r="E300" s="112"/>
      <c r="F300" s="113"/>
      <c r="G300" s="113"/>
      <c r="L300" s="14"/>
      <c r="M300" s="14"/>
      <c r="N300" s="14"/>
      <c r="O300" s="14"/>
      <c r="P300" s="14"/>
      <c r="Q300" s="14"/>
      <c r="R300" s="14"/>
      <c r="S300" s="14"/>
      <c r="T300" s="14"/>
      <c r="U300" s="68"/>
      <c r="V300" s="14"/>
    </row>
    <row r="301" spans="1:22" s="21" customFormat="1">
      <c r="A301" s="14"/>
      <c r="B301" s="19"/>
      <c r="C301" s="31"/>
      <c r="D301" s="31"/>
      <c r="E301" s="112"/>
      <c r="F301" s="113"/>
      <c r="G301" s="113"/>
      <c r="L301" s="14"/>
      <c r="M301" s="14"/>
      <c r="N301" s="14"/>
      <c r="O301" s="14"/>
      <c r="P301" s="14"/>
      <c r="Q301" s="14"/>
      <c r="R301" s="14"/>
      <c r="S301" s="14"/>
      <c r="T301" s="14"/>
      <c r="U301" s="68"/>
      <c r="V301" s="14"/>
    </row>
    <row r="302" spans="1:22" s="21" customFormat="1">
      <c r="A302" s="14"/>
      <c r="B302" s="19"/>
      <c r="C302" s="31"/>
      <c r="D302" s="31"/>
      <c r="E302" s="112"/>
      <c r="F302" s="113"/>
      <c r="G302" s="113"/>
      <c r="L302" s="14"/>
      <c r="M302" s="14"/>
      <c r="N302" s="14"/>
      <c r="O302" s="14"/>
      <c r="P302" s="14"/>
      <c r="Q302" s="14"/>
      <c r="R302" s="14"/>
      <c r="S302" s="14"/>
      <c r="T302" s="14"/>
      <c r="U302" s="68"/>
      <c r="V302" s="14"/>
    </row>
    <row r="303" spans="1:22" s="21" customFormat="1">
      <c r="A303" s="14"/>
      <c r="B303" s="19"/>
      <c r="C303" s="31"/>
      <c r="D303" s="31"/>
      <c r="E303" s="112"/>
      <c r="F303" s="113"/>
      <c r="G303" s="113"/>
      <c r="L303" s="14"/>
      <c r="M303" s="14"/>
      <c r="N303" s="14"/>
      <c r="O303" s="14"/>
      <c r="P303" s="14"/>
      <c r="Q303" s="14"/>
      <c r="R303" s="14"/>
      <c r="S303" s="14"/>
      <c r="T303" s="14"/>
      <c r="U303" s="68"/>
      <c r="V303" s="14"/>
    </row>
    <row r="304" spans="1:22" s="21" customFormat="1">
      <c r="A304" s="14"/>
      <c r="B304" s="19"/>
      <c r="C304" s="31"/>
      <c r="D304" s="31"/>
      <c r="E304" s="112"/>
      <c r="F304" s="113"/>
      <c r="G304" s="113"/>
      <c r="L304" s="14"/>
      <c r="M304" s="14"/>
      <c r="N304" s="14"/>
      <c r="O304" s="14"/>
      <c r="P304" s="14"/>
      <c r="Q304" s="14"/>
      <c r="R304" s="14"/>
      <c r="S304" s="14"/>
      <c r="T304" s="14"/>
      <c r="U304" s="68"/>
      <c r="V304" s="14"/>
    </row>
    <row r="305" spans="1:22" s="21" customFormat="1">
      <c r="A305" s="14"/>
      <c r="B305" s="19"/>
      <c r="C305" s="31"/>
      <c r="D305" s="31"/>
      <c r="E305" s="112"/>
      <c r="F305" s="113"/>
      <c r="G305" s="113"/>
      <c r="L305" s="14"/>
      <c r="M305" s="14"/>
      <c r="N305" s="14"/>
      <c r="O305" s="14"/>
      <c r="P305" s="14"/>
      <c r="Q305" s="14"/>
      <c r="R305" s="14"/>
      <c r="S305" s="14"/>
      <c r="T305" s="14"/>
      <c r="U305" s="68"/>
      <c r="V305" s="14"/>
    </row>
    <row r="306" spans="1:22" s="21" customFormat="1">
      <c r="A306" s="14"/>
      <c r="B306" s="19"/>
      <c r="C306" s="31"/>
      <c r="D306" s="31"/>
      <c r="E306" s="112"/>
      <c r="F306" s="113"/>
      <c r="G306" s="113"/>
      <c r="L306" s="14"/>
      <c r="M306" s="14"/>
      <c r="N306" s="14"/>
      <c r="O306" s="14"/>
      <c r="P306" s="14"/>
      <c r="Q306" s="14"/>
      <c r="R306" s="14"/>
      <c r="S306" s="14"/>
      <c r="T306" s="14"/>
      <c r="U306" s="68"/>
      <c r="V306" s="14"/>
    </row>
    <row r="307" spans="1:22" s="21" customFormat="1">
      <c r="A307" s="14"/>
      <c r="B307" s="19"/>
      <c r="C307" s="31"/>
      <c r="D307" s="31"/>
      <c r="E307" s="112"/>
      <c r="F307" s="113"/>
      <c r="G307" s="113"/>
      <c r="L307" s="14"/>
      <c r="M307" s="14"/>
      <c r="N307" s="14"/>
      <c r="O307" s="14"/>
      <c r="P307" s="14"/>
      <c r="Q307" s="14"/>
      <c r="R307" s="14"/>
      <c r="S307" s="14"/>
      <c r="T307" s="14"/>
      <c r="U307" s="68"/>
      <c r="V307" s="14"/>
    </row>
    <row r="308" spans="1:22" s="21" customFormat="1">
      <c r="A308" s="14"/>
      <c r="B308" s="19"/>
      <c r="C308" s="31"/>
      <c r="D308" s="31"/>
      <c r="E308" s="112"/>
      <c r="F308" s="113"/>
      <c r="G308" s="113"/>
      <c r="L308" s="14"/>
      <c r="M308" s="14"/>
      <c r="N308" s="14"/>
      <c r="O308" s="14"/>
      <c r="P308" s="14"/>
      <c r="Q308" s="14"/>
      <c r="R308" s="14"/>
      <c r="S308" s="14"/>
      <c r="T308" s="14"/>
      <c r="U308" s="68"/>
      <c r="V308" s="14"/>
    </row>
    <row r="309" spans="1:22" s="21" customFormat="1">
      <c r="A309" s="14"/>
      <c r="B309" s="19"/>
      <c r="C309" s="31"/>
      <c r="D309" s="31"/>
      <c r="E309" s="112"/>
      <c r="F309" s="113"/>
      <c r="G309" s="113"/>
      <c r="L309" s="14"/>
      <c r="M309" s="14"/>
      <c r="N309" s="14"/>
      <c r="O309" s="14"/>
      <c r="P309" s="14"/>
      <c r="Q309" s="14"/>
      <c r="R309" s="14"/>
      <c r="S309" s="14"/>
      <c r="T309" s="14"/>
      <c r="U309" s="68"/>
      <c r="V309" s="14"/>
    </row>
    <row r="310" spans="1:22" s="21" customFormat="1">
      <c r="A310" s="14"/>
      <c r="B310" s="19"/>
      <c r="C310" s="31"/>
      <c r="D310" s="31"/>
      <c r="E310" s="112"/>
      <c r="F310" s="113"/>
      <c r="G310" s="113"/>
      <c r="L310" s="14"/>
      <c r="M310" s="14"/>
      <c r="N310" s="14"/>
      <c r="O310" s="14"/>
      <c r="P310" s="14"/>
      <c r="Q310" s="14"/>
      <c r="R310" s="14"/>
      <c r="S310" s="14"/>
      <c r="T310" s="14"/>
      <c r="U310" s="68"/>
      <c r="V310" s="14"/>
    </row>
    <row r="311" spans="1:22" s="21" customFormat="1">
      <c r="A311" s="14"/>
      <c r="B311" s="19"/>
      <c r="C311" s="31"/>
      <c r="D311" s="31"/>
      <c r="E311" s="112"/>
      <c r="F311" s="113"/>
      <c r="G311" s="113"/>
      <c r="L311" s="14"/>
      <c r="M311" s="14"/>
      <c r="N311" s="14"/>
      <c r="O311" s="14"/>
      <c r="P311" s="14"/>
      <c r="Q311" s="14"/>
      <c r="R311" s="14"/>
      <c r="S311" s="14"/>
      <c r="T311" s="14"/>
      <c r="U311" s="68"/>
      <c r="V311" s="14"/>
    </row>
    <row r="312" spans="1:22" s="21" customFormat="1">
      <c r="A312" s="14"/>
      <c r="B312" s="19"/>
      <c r="C312" s="31"/>
      <c r="D312" s="31"/>
      <c r="E312" s="112"/>
      <c r="F312" s="113"/>
      <c r="G312" s="113"/>
      <c r="L312" s="14"/>
      <c r="M312" s="14"/>
      <c r="N312" s="14"/>
      <c r="O312" s="14"/>
      <c r="P312" s="14"/>
      <c r="Q312" s="14"/>
      <c r="R312" s="14"/>
      <c r="S312" s="14"/>
      <c r="T312" s="14"/>
      <c r="U312" s="68"/>
      <c r="V312" s="14"/>
    </row>
    <row r="313" spans="1:22" s="21" customFormat="1">
      <c r="A313" s="14"/>
      <c r="B313" s="19"/>
      <c r="C313" s="31"/>
      <c r="D313" s="31"/>
      <c r="E313" s="112"/>
      <c r="F313" s="113"/>
      <c r="G313" s="113"/>
      <c r="L313" s="14"/>
      <c r="M313" s="14"/>
      <c r="N313" s="14"/>
      <c r="O313" s="14"/>
      <c r="P313" s="14"/>
      <c r="Q313" s="14"/>
      <c r="R313" s="14"/>
      <c r="S313" s="14"/>
      <c r="T313" s="14"/>
      <c r="U313" s="68"/>
      <c r="V313" s="14"/>
    </row>
    <row r="314" spans="1:22" s="21" customFormat="1">
      <c r="A314" s="14"/>
      <c r="B314" s="19"/>
      <c r="C314" s="31"/>
      <c r="D314" s="31"/>
      <c r="E314" s="112"/>
      <c r="F314" s="113"/>
      <c r="G314" s="113"/>
      <c r="L314" s="14"/>
      <c r="M314" s="14"/>
      <c r="N314" s="14"/>
      <c r="O314" s="14"/>
      <c r="P314" s="14"/>
      <c r="Q314" s="14"/>
      <c r="R314" s="14"/>
      <c r="S314" s="14"/>
      <c r="T314" s="14"/>
      <c r="U314" s="68"/>
      <c r="V314" s="14"/>
    </row>
    <row r="315" spans="1:22" s="21" customFormat="1">
      <c r="A315" s="14"/>
      <c r="B315" s="19"/>
      <c r="C315" s="31"/>
      <c r="D315" s="31"/>
      <c r="E315" s="112"/>
      <c r="F315" s="113"/>
      <c r="G315" s="113"/>
      <c r="L315" s="14"/>
      <c r="M315" s="14"/>
      <c r="N315" s="14"/>
      <c r="O315" s="14"/>
      <c r="P315" s="14"/>
      <c r="Q315" s="14"/>
      <c r="R315" s="14"/>
      <c r="S315" s="14"/>
      <c r="T315" s="14"/>
      <c r="U315" s="68"/>
      <c r="V315" s="14"/>
    </row>
    <row r="316" spans="1:22" s="21" customFormat="1">
      <c r="A316" s="14"/>
      <c r="B316" s="19"/>
      <c r="C316" s="31"/>
      <c r="D316" s="31"/>
      <c r="E316" s="112"/>
      <c r="F316" s="113"/>
      <c r="G316" s="113"/>
      <c r="L316" s="14"/>
      <c r="M316" s="14"/>
      <c r="N316" s="14"/>
      <c r="O316" s="14"/>
      <c r="P316" s="14"/>
      <c r="Q316" s="14"/>
      <c r="R316" s="14"/>
      <c r="S316" s="14"/>
      <c r="T316" s="14"/>
      <c r="U316" s="68"/>
      <c r="V316" s="14"/>
    </row>
    <row r="317" spans="1:22" s="21" customFormat="1">
      <c r="A317" s="14"/>
      <c r="B317" s="19"/>
      <c r="C317" s="31"/>
      <c r="D317" s="31"/>
      <c r="E317" s="112"/>
      <c r="F317" s="113"/>
      <c r="G317" s="113"/>
      <c r="L317" s="14"/>
      <c r="M317" s="14"/>
      <c r="N317" s="14"/>
      <c r="O317" s="14"/>
      <c r="P317" s="14"/>
      <c r="Q317" s="14"/>
      <c r="R317" s="14"/>
      <c r="S317" s="14"/>
      <c r="T317" s="14"/>
      <c r="U317" s="68"/>
      <c r="V317" s="14"/>
    </row>
    <row r="318" spans="1:22" s="21" customFormat="1">
      <c r="A318" s="14"/>
      <c r="B318" s="19"/>
      <c r="C318" s="31"/>
      <c r="D318" s="31"/>
      <c r="E318" s="112"/>
      <c r="F318" s="113"/>
      <c r="G318" s="113"/>
      <c r="L318" s="14"/>
      <c r="M318" s="14"/>
      <c r="N318" s="14"/>
      <c r="O318" s="14"/>
      <c r="P318" s="14"/>
      <c r="Q318" s="14"/>
      <c r="R318" s="14"/>
      <c r="S318" s="14"/>
      <c r="T318" s="14"/>
      <c r="U318" s="68"/>
      <c r="V318" s="14"/>
    </row>
    <row r="319" spans="1:22" s="21" customFormat="1">
      <c r="A319" s="14"/>
      <c r="B319" s="19"/>
      <c r="C319" s="31"/>
      <c r="D319" s="31"/>
      <c r="E319" s="112"/>
      <c r="F319" s="113"/>
      <c r="G319" s="113"/>
      <c r="L319" s="14"/>
      <c r="M319" s="14"/>
      <c r="N319" s="14"/>
      <c r="O319" s="14"/>
      <c r="P319" s="14"/>
      <c r="Q319" s="14"/>
      <c r="R319" s="14"/>
      <c r="S319" s="14"/>
      <c r="T319" s="14"/>
      <c r="U319" s="68"/>
      <c r="V319" s="14"/>
    </row>
    <row r="320" spans="1:22" s="21" customFormat="1">
      <c r="A320" s="14"/>
      <c r="B320" s="19"/>
      <c r="C320" s="31"/>
      <c r="D320" s="31"/>
      <c r="E320" s="112"/>
      <c r="F320" s="113"/>
      <c r="G320" s="113"/>
      <c r="L320" s="14"/>
      <c r="M320" s="14"/>
      <c r="N320" s="14"/>
      <c r="O320" s="14"/>
      <c r="P320" s="14"/>
      <c r="Q320" s="14"/>
      <c r="R320" s="14"/>
      <c r="S320" s="14"/>
      <c r="T320" s="14"/>
      <c r="U320" s="68"/>
      <c r="V320" s="14"/>
    </row>
    <row r="321" spans="1:22" s="21" customFormat="1">
      <c r="A321" s="14"/>
      <c r="B321" s="19"/>
      <c r="C321" s="31"/>
      <c r="D321" s="31"/>
      <c r="E321" s="112"/>
      <c r="F321" s="113"/>
      <c r="G321" s="113"/>
      <c r="L321" s="14"/>
      <c r="M321" s="14"/>
      <c r="N321" s="14"/>
      <c r="O321" s="14"/>
      <c r="P321" s="14"/>
      <c r="Q321" s="14"/>
      <c r="R321" s="14"/>
      <c r="S321" s="14"/>
      <c r="T321" s="14"/>
      <c r="U321" s="68"/>
      <c r="V321" s="14"/>
    </row>
    <row r="322" spans="1:22" s="21" customFormat="1">
      <c r="A322" s="14"/>
      <c r="B322" s="19"/>
      <c r="C322" s="31"/>
      <c r="D322" s="31"/>
      <c r="E322" s="112"/>
      <c r="F322" s="113"/>
      <c r="G322" s="113"/>
      <c r="L322" s="14"/>
      <c r="M322" s="14"/>
      <c r="N322" s="14"/>
      <c r="O322" s="14"/>
      <c r="P322" s="14"/>
      <c r="Q322" s="14"/>
      <c r="R322" s="14"/>
      <c r="S322" s="14"/>
      <c r="T322" s="14"/>
      <c r="U322" s="68"/>
      <c r="V322" s="14"/>
    </row>
    <row r="323" spans="1:22" s="21" customFormat="1">
      <c r="A323" s="14"/>
      <c r="B323" s="19"/>
      <c r="C323" s="31"/>
      <c r="D323" s="31"/>
      <c r="E323" s="112"/>
      <c r="F323" s="113"/>
      <c r="G323" s="113"/>
      <c r="L323" s="14"/>
      <c r="M323" s="14"/>
      <c r="N323" s="14"/>
      <c r="O323" s="14"/>
      <c r="P323" s="14"/>
      <c r="Q323" s="14"/>
      <c r="R323" s="14"/>
      <c r="S323" s="14"/>
      <c r="T323" s="14"/>
      <c r="U323" s="68"/>
      <c r="V323" s="14"/>
    </row>
    <row r="324" spans="1:22" s="21" customFormat="1">
      <c r="A324" s="14"/>
      <c r="B324" s="19"/>
      <c r="C324" s="31"/>
      <c r="D324" s="31"/>
      <c r="E324" s="112"/>
      <c r="F324" s="113"/>
      <c r="G324" s="113"/>
      <c r="L324" s="14"/>
      <c r="M324" s="14"/>
      <c r="N324" s="14"/>
      <c r="O324" s="14"/>
      <c r="P324" s="14"/>
      <c r="Q324" s="14"/>
      <c r="R324" s="14"/>
      <c r="S324" s="14"/>
      <c r="T324" s="14"/>
      <c r="U324" s="68"/>
      <c r="V324" s="14"/>
    </row>
    <row r="325" spans="1:22" s="21" customFormat="1">
      <c r="A325" s="14"/>
      <c r="B325" s="19"/>
      <c r="C325" s="31"/>
      <c r="D325" s="31"/>
      <c r="E325" s="112"/>
      <c r="F325" s="113"/>
      <c r="G325" s="113"/>
      <c r="L325" s="14"/>
      <c r="M325" s="14"/>
      <c r="N325" s="14"/>
      <c r="O325" s="14"/>
      <c r="P325" s="14"/>
      <c r="Q325" s="14"/>
      <c r="R325" s="14"/>
      <c r="S325" s="14"/>
      <c r="T325" s="14"/>
      <c r="U325" s="68"/>
      <c r="V325" s="14"/>
    </row>
    <row r="326" spans="1:22" s="21" customFormat="1">
      <c r="A326" s="14"/>
      <c r="B326" s="19"/>
      <c r="C326" s="31"/>
      <c r="D326" s="31"/>
      <c r="E326" s="112"/>
      <c r="F326" s="113"/>
      <c r="G326" s="113"/>
      <c r="L326" s="14"/>
      <c r="M326" s="14"/>
      <c r="N326" s="14"/>
      <c r="O326" s="14"/>
      <c r="P326" s="14"/>
      <c r="Q326" s="14"/>
      <c r="R326" s="14"/>
      <c r="S326" s="14"/>
      <c r="T326" s="14"/>
      <c r="U326" s="68"/>
      <c r="V326" s="14"/>
    </row>
    <row r="327" spans="1:22" s="21" customFormat="1">
      <c r="A327" s="14"/>
      <c r="B327" s="19"/>
      <c r="C327" s="31"/>
      <c r="D327" s="31"/>
      <c r="E327" s="112"/>
      <c r="F327" s="113"/>
      <c r="G327" s="113"/>
      <c r="L327" s="14"/>
      <c r="M327" s="14"/>
      <c r="N327" s="14"/>
      <c r="O327" s="14"/>
      <c r="P327" s="14"/>
      <c r="Q327" s="14"/>
      <c r="R327" s="14"/>
      <c r="S327" s="14"/>
      <c r="T327" s="14"/>
      <c r="U327" s="68"/>
      <c r="V327" s="14"/>
    </row>
    <row r="328" spans="1:22" s="21" customFormat="1">
      <c r="A328" s="14"/>
      <c r="B328" s="19"/>
      <c r="C328" s="31"/>
      <c r="D328" s="31"/>
      <c r="E328" s="112"/>
      <c r="F328" s="113"/>
      <c r="G328" s="113"/>
      <c r="L328" s="14"/>
      <c r="M328" s="14"/>
      <c r="N328" s="14"/>
      <c r="O328" s="14"/>
      <c r="P328" s="14"/>
      <c r="Q328" s="14"/>
      <c r="R328" s="14"/>
      <c r="S328" s="14"/>
      <c r="T328" s="14"/>
      <c r="U328" s="68"/>
      <c r="V328" s="14"/>
    </row>
    <row r="329" spans="1:22" s="21" customFormat="1">
      <c r="A329" s="14"/>
      <c r="B329" s="19"/>
      <c r="C329" s="31"/>
      <c r="D329" s="31"/>
      <c r="E329" s="112"/>
      <c r="F329" s="113"/>
      <c r="G329" s="113"/>
      <c r="L329" s="14"/>
      <c r="M329" s="14"/>
      <c r="N329" s="14"/>
      <c r="O329" s="14"/>
      <c r="P329" s="14"/>
      <c r="Q329" s="14"/>
      <c r="R329" s="14"/>
      <c r="S329" s="14"/>
      <c r="T329" s="14"/>
      <c r="U329" s="68"/>
      <c r="V329" s="14"/>
    </row>
    <row r="330" spans="1:22" s="21" customFormat="1">
      <c r="A330" s="14"/>
      <c r="B330" s="19"/>
      <c r="C330" s="31"/>
      <c r="D330" s="31"/>
      <c r="E330" s="112"/>
      <c r="F330" s="113"/>
      <c r="G330" s="113"/>
      <c r="L330" s="14"/>
      <c r="M330" s="14"/>
      <c r="N330" s="14"/>
      <c r="O330" s="14"/>
      <c r="P330" s="14"/>
      <c r="Q330" s="14"/>
      <c r="R330" s="14"/>
      <c r="S330" s="14"/>
      <c r="T330" s="14"/>
      <c r="U330" s="68"/>
      <c r="V330" s="14"/>
    </row>
    <row r="331" spans="1:22" s="21" customFormat="1">
      <c r="A331" s="14"/>
      <c r="B331" s="19"/>
      <c r="C331" s="31"/>
      <c r="D331" s="31"/>
      <c r="E331" s="112"/>
      <c r="F331" s="113"/>
      <c r="G331" s="113"/>
      <c r="L331" s="14"/>
      <c r="M331" s="14"/>
      <c r="N331" s="14"/>
      <c r="O331" s="14"/>
      <c r="P331" s="14"/>
      <c r="Q331" s="14"/>
      <c r="R331" s="14"/>
      <c r="S331" s="14"/>
      <c r="T331" s="14"/>
      <c r="U331" s="68"/>
      <c r="V331" s="14"/>
    </row>
    <row r="332" spans="1:22" s="21" customFormat="1">
      <c r="A332" s="14"/>
      <c r="B332" s="19"/>
      <c r="C332" s="31"/>
      <c r="D332" s="31"/>
      <c r="E332" s="112"/>
      <c r="F332" s="113"/>
      <c r="G332" s="113"/>
      <c r="L332" s="14"/>
      <c r="M332" s="14"/>
      <c r="N332" s="14"/>
      <c r="O332" s="14"/>
      <c r="P332" s="14"/>
      <c r="Q332" s="14"/>
      <c r="R332" s="14"/>
      <c r="S332" s="14"/>
      <c r="T332" s="14"/>
      <c r="U332" s="68"/>
      <c r="V332" s="14"/>
    </row>
    <row r="333" spans="1:22" s="21" customFormat="1">
      <c r="A333" s="14"/>
      <c r="B333" s="19"/>
      <c r="C333" s="31"/>
      <c r="D333" s="31"/>
      <c r="E333" s="112"/>
      <c r="F333" s="113"/>
      <c r="G333" s="113"/>
      <c r="L333" s="14"/>
      <c r="M333" s="14"/>
      <c r="N333" s="14"/>
      <c r="O333" s="14"/>
      <c r="P333" s="14"/>
      <c r="Q333" s="14"/>
      <c r="R333" s="14"/>
      <c r="S333" s="14"/>
      <c r="T333" s="14"/>
      <c r="U333" s="68"/>
      <c r="V333" s="14"/>
    </row>
    <row r="334" spans="1:22" s="21" customFormat="1">
      <c r="A334" s="14"/>
      <c r="B334" s="19"/>
      <c r="C334" s="31"/>
      <c r="D334" s="31"/>
      <c r="E334" s="112"/>
      <c r="F334" s="113"/>
      <c r="G334" s="113"/>
      <c r="L334" s="14"/>
      <c r="M334" s="14"/>
      <c r="N334" s="14"/>
      <c r="O334" s="14"/>
      <c r="P334" s="14"/>
      <c r="Q334" s="14"/>
      <c r="R334" s="14"/>
      <c r="S334" s="14"/>
      <c r="T334" s="14"/>
      <c r="U334" s="68"/>
      <c r="V334" s="14"/>
    </row>
    <row r="335" spans="1:22" s="21" customFormat="1">
      <c r="A335" s="14"/>
      <c r="B335" s="19"/>
      <c r="C335" s="31"/>
      <c r="D335" s="31"/>
      <c r="E335" s="112"/>
      <c r="F335" s="113"/>
      <c r="G335" s="113"/>
      <c r="L335" s="14"/>
      <c r="M335" s="14"/>
      <c r="N335" s="14"/>
      <c r="O335" s="14"/>
      <c r="P335" s="14"/>
      <c r="Q335" s="14"/>
      <c r="R335" s="14"/>
      <c r="S335" s="14"/>
      <c r="T335" s="14"/>
      <c r="U335" s="68"/>
      <c r="V335" s="14"/>
    </row>
    <row r="336" spans="1:22" s="21" customFormat="1">
      <c r="A336" s="14"/>
      <c r="B336" s="19"/>
      <c r="C336" s="31"/>
      <c r="D336" s="31"/>
      <c r="E336" s="112"/>
      <c r="F336" s="113"/>
      <c r="G336" s="113"/>
      <c r="L336" s="14"/>
      <c r="M336" s="14"/>
      <c r="N336" s="14"/>
      <c r="O336" s="14"/>
      <c r="P336" s="14"/>
      <c r="Q336" s="14"/>
      <c r="R336" s="14"/>
      <c r="S336" s="14"/>
      <c r="T336" s="14"/>
      <c r="U336" s="68"/>
      <c r="V336" s="14"/>
    </row>
    <row r="337" spans="1:22" s="21" customFormat="1">
      <c r="A337" s="14"/>
      <c r="B337" s="19"/>
      <c r="C337" s="31"/>
      <c r="D337" s="31"/>
      <c r="E337" s="112"/>
      <c r="F337" s="113"/>
      <c r="G337" s="113"/>
      <c r="L337" s="14"/>
      <c r="M337" s="14"/>
      <c r="N337" s="14"/>
      <c r="O337" s="14"/>
      <c r="P337" s="14"/>
      <c r="Q337" s="14"/>
      <c r="R337" s="14"/>
      <c r="S337" s="14"/>
      <c r="T337" s="14"/>
      <c r="U337" s="68"/>
      <c r="V337" s="14"/>
    </row>
    <row r="338" spans="1:22" s="21" customFormat="1">
      <c r="A338" s="14"/>
      <c r="B338" s="19"/>
      <c r="C338" s="31"/>
      <c r="D338" s="31"/>
      <c r="E338" s="112"/>
      <c r="F338" s="113"/>
      <c r="G338" s="113"/>
      <c r="L338" s="14"/>
      <c r="M338" s="14"/>
      <c r="N338" s="14"/>
      <c r="O338" s="14"/>
      <c r="P338" s="14"/>
      <c r="Q338" s="14"/>
      <c r="R338" s="14"/>
      <c r="S338" s="14"/>
      <c r="T338" s="14"/>
      <c r="U338" s="68"/>
      <c r="V338" s="14"/>
    </row>
    <row r="339" spans="1:22" s="21" customFormat="1">
      <c r="A339" s="14"/>
      <c r="B339" s="19"/>
      <c r="C339" s="31"/>
      <c r="D339" s="31"/>
      <c r="E339" s="112"/>
      <c r="F339" s="113"/>
      <c r="G339" s="113"/>
      <c r="L339" s="14"/>
      <c r="M339" s="14"/>
      <c r="N339" s="14"/>
      <c r="O339" s="14"/>
      <c r="P339" s="14"/>
      <c r="Q339" s="14"/>
      <c r="R339" s="14"/>
      <c r="S339" s="14"/>
      <c r="T339" s="14"/>
      <c r="U339" s="68"/>
      <c r="V339" s="14"/>
    </row>
    <row r="340" spans="1:22" s="21" customFormat="1">
      <c r="A340" s="14"/>
      <c r="B340" s="19"/>
      <c r="C340" s="31"/>
      <c r="D340" s="31"/>
      <c r="E340" s="112"/>
      <c r="F340" s="113"/>
      <c r="G340" s="113"/>
      <c r="L340" s="14"/>
      <c r="M340" s="14"/>
      <c r="N340" s="14"/>
      <c r="O340" s="14"/>
      <c r="P340" s="14"/>
      <c r="Q340" s="14"/>
      <c r="R340" s="14"/>
      <c r="S340" s="14"/>
      <c r="T340" s="14"/>
      <c r="U340" s="68"/>
      <c r="V340" s="14"/>
    </row>
    <row r="341" spans="1:22" s="21" customFormat="1">
      <c r="A341" s="14"/>
      <c r="B341" s="19"/>
      <c r="C341" s="31"/>
      <c r="D341" s="31"/>
      <c r="E341" s="112"/>
      <c r="F341" s="113"/>
      <c r="G341" s="113"/>
      <c r="L341" s="14"/>
      <c r="M341" s="14"/>
      <c r="N341" s="14"/>
      <c r="O341" s="14"/>
      <c r="P341" s="14"/>
      <c r="Q341" s="14"/>
      <c r="R341" s="14"/>
      <c r="S341" s="14"/>
      <c r="T341" s="14"/>
      <c r="U341" s="68"/>
      <c r="V341" s="14"/>
    </row>
    <row r="342" spans="1:22" s="21" customFormat="1">
      <c r="A342" s="14"/>
      <c r="B342" s="19"/>
      <c r="C342" s="31"/>
      <c r="D342" s="31"/>
      <c r="E342" s="112"/>
      <c r="F342" s="113"/>
      <c r="G342" s="113"/>
      <c r="L342" s="14"/>
      <c r="M342" s="14"/>
      <c r="N342" s="14"/>
      <c r="O342" s="14"/>
      <c r="P342" s="14"/>
      <c r="Q342" s="14"/>
      <c r="R342" s="14"/>
      <c r="S342" s="14"/>
      <c r="T342" s="14"/>
      <c r="U342" s="68"/>
      <c r="V342" s="14"/>
    </row>
    <row r="343" spans="1:22" s="21" customFormat="1">
      <c r="A343" s="14"/>
      <c r="B343" s="19"/>
      <c r="C343" s="31"/>
      <c r="D343" s="31"/>
      <c r="E343" s="112"/>
      <c r="F343" s="113"/>
      <c r="G343" s="113"/>
      <c r="L343" s="14"/>
      <c r="M343" s="14"/>
      <c r="N343" s="14"/>
      <c r="O343" s="14"/>
      <c r="P343" s="14"/>
      <c r="Q343" s="14"/>
      <c r="R343" s="14"/>
      <c r="S343" s="14"/>
      <c r="T343" s="14"/>
      <c r="U343" s="68"/>
      <c r="V343" s="14"/>
    </row>
    <row r="344" spans="1:22" s="21" customFormat="1">
      <c r="A344" s="14"/>
      <c r="B344" s="19"/>
      <c r="C344" s="31"/>
      <c r="D344" s="31"/>
      <c r="E344" s="112"/>
      <c r="F344" s="113"/>
      <c r="G344" s="113"/>
      <c r="L344" s="14"/>
      <c r="M344" s="14"/>
      <c r="N344" s="14"/>
      <c r="O344" s="14"/>
      <c r="P344" s="14"/>
      <c r="Q344" s="14"/>
      <c r="R344" s="14"/>
      <c r="S344" s="14"/>
      <c r="T344" s="14"/>
      <c r="U344" s="68"/>
      <c r="V344" s="14"/>
    </row>
    <row r="345" spans="1:22" s="21" customFormat="1">
      <c r="A345" s="14"/>
      <c r="B345" s="19"/>
      <c r="C345" s="31"/>
      <c r="D345" s="31"/>
      <c r="E345" s="112"/>
      <c r="F345" s="113"/>
      <c r="G345" s="113"/>
      <c r="L345" s="14"/>
      <c r="M345" s="14"/>
      <c r="N345" s="14"/>
      <c r="O345" s="14"/>
      <c r="P345" s="14"/>
      <c r="Q345" s="14"/>
      <c r="R345" s="14"/>
      <c r="S345" s="14"/>
      <c r="T345" s="14"/>
      <c r="U345" s="68"/>
      <c r="V345" s="14"/>
    </row>
    <row r="346" spans="1:22" s="21" customFormat="1">
      <c r="A346" s="14"/>
      <c r="B346" s="19"/>
      <c r="C346" s="31"/>
      <c r="D346" s="31"/>
      <c r="E346" s="112"/>
      <c r="F346" s="113"/>
      <c r="G346" s="113"/>
      <c r="L346" s="14"/>
      <c r="M346" s="14"/>
      <c r="N346" s="14"/>
      <c r="O346" s="14"/>
      <c r="P346" s="14"/>
      <c r="Q346" s="14"/>
      <c r="R346" s="14"/>
      <c r="S346" s="14"/>
      <c r="T346" s="14"/>
      <c r="U346" s="68"/>
      <c r="V346" s="14"/>
    </row>
    <row r="347" spans="1:22" s="21" customFormat="1">
      <c r="A347" s="14"/>
      <c r="B347" s="19"/>
      <c r="C347" s="31"/>
      <c r="D347" s="31"/>
      <c r="E347" s="112"/>
      <c r="F347" s="113"/>
      <c r="G347" s="113"/>
      <c r="L347" s="14"/>
      <c r="M347" s="14"/>
      <c r="N347" s="14"/>
      <c r="O347" s="14"/>
      <c r="P347" s="14"/>
      <c r="Q347" s="14"/>
      <c r="R347" s="14"/>
      <c r="S347" s="14"/>
      <c r="T347" s="14"/>
      <c r="U347" s="68"/>
      <c r="V347" s="14"/>
    </row>
    <row r="348" spans="1:22" s="21" customFormat="1">
      <c r="A348" s="14"/>
      <c r="B348" s="19"/>
      <c r="C348" s="31"/>
      <c r="D348" s="31"/>
      <c r="E348" s="112"/>
      <c r="F348" s="113"/>
      <c r="G348" s="113"/>
      <c r="L348" s="14"/>
      <c r="M348" s="14"/>
      <c r="N348" s="14"/>
      <c r="O348" s="14"/>
      <c r="P348" s="14"/>
      <c r="Q348" s="14"/>
      <c r="R348" s="14"/>
      <c r="S348" s="14"/>
      <c r="T348" s="14"/>
      <c r="U348" s="68"/>
      <c r="V348" s="14"/>
    </row>
    <row r="349" spans="1:22" s="21" customFormat="1">
      <c r="A349" s="14"/>
      <c r="B349" s="19"/>
      <c r="C349" s="31"/>
      <c r="D349" s="31"/>
      <c r="E349" s="112"/>
      <c r="F349" s="113"/>
      <c r="G349" s="113"/>
      <c r="L349" s="14"/>
      <c r="M349" s="14"/>
      <c r="N349" s="14"/>
      <c r="O349" s="14"/>
      <c r="P349" s="14"/>
      <c r="Q349" s="14"/>
      <c r="R349" s="14"/>
      <c r="S349" s="14"/>
      <c r="T349" s="14"/>
      <c r="U349" s="68"/>
      <c r="V349" s="14"/>
    </row>
    <row r="350" spans="1:22" s="21" customFormat="1">
      <c r="A350" s="14"/>
      <c r="B350" s="19"/>
      <c r="C350" s="31"/>
      <c r="D350" s="31"/>
      <c r="E350" s="112"/>
      <c r="F350" s="113"/>
      <c r="G350" s="113"/>
      <c r="L350" s="14"/>
      <c r="M350" s="14"/>
      <c r="N350" s="14"/>
      <c r="O350" s="14"/>
      <c r="P350" s="14"/>
      <c r="Q350" s="14"/>
      <c r="R350" s="14"/>
      <c r="S350" s="14"/>
      <c r="T350" s="14"/>
      <c r="U350" s="68"/>
      <c r="V350" s="14"/>
    </row>
    <row r="351" spans="1:22" s="21" customFormat="1">
      <c r="A351" s="14"/>
      <c r="B351" s="19"/>
      <c r="C351" s="31"/>
      <c r="D351" s="31"/>
      <c r="E351" s="112"/>
      <c r="F351" s="113"/>
      <c r="G351" s="113"/>
      <c r="L351" s="14"/>
      <c r="M351" s="14"/>
      <c r="N351" s="14"/>
      <c r="O351" s="14"/>
      <c r="P351" s="14"/>
      <c r="Q351" s="14"/>
      <c r="R351" s="14"/>
      <c r="S351" s="14"/>
      <c r="T351" s="14"/>
      <c r="U351" s="68"/>
      <c r="V351" s="14"/>
    </row>
    <row r="352" spans="1:22" s="21" customFormat="1">
      <c r="A352" s="14"/>
      <c r="B352" s="19"/>
      <c r="C352" s="31"/>
      <c r="D352" s="31"/>
      <c r="E352" s="112"/>
      <c r="F352" s="113"/>
      <c r="G352" s="113"/>
      <c r="L352" s="14"/>
      <c r="M352" s="14"/>
      <c r="N352" s="14"/>
      <c r="O352" s="14"/>
      <c r="P352" s="14"/>
      <c r="Q352" s="14"/>
      <c r="R352" s="14"/>
      <c r="S352" s="14"/>
      <c r="T352" s="14"/>
      <c r="U352" s="68"/>
      <c r="V352" s="14"/>
    </row>
    <row r="353" spans="1:22" s="21" customFormat="1">
      <c r="A353" s="14"/>
      <c r="B353" s="19"/>
      <c r="C353" s="31"/>
      <c r="D353" s="31"/>
      <c r="E353" s="112"/>
      <c r="F353" s="113"/>
      <c r="G353" s="113"/>
      <c r="L353" s="14"/>
      <c r="M353" s="14"/>
      <c r="N353" s="14"/>
      <c r="O353" s="14"/>
      <c r="P353" s="14"/>
      <c r="Q353" s="14"/>
      <c r="R353" s="14"/>
      <c r="S353" s="14"/>
      <c r="T353" s="14"/>
      <c r="U353" s="68"/>
      <c r="V353" s="14"/>
    </row>
    <row r="354" spans="1:22" s="21" customFormat="1">
      <c r="A354" s="14"/>
      <c r="B354" s="19"/>
      <c r="C354" s="31"/>
      <c r="D354" s="31"/>
      <c r="E354" s="112"/>
      <c r="F354" s="113"/>
      <c r="G354" s="113"/>
      <c r="L354" s="14"/>
      <c r="M354" s="14"/>
      <c r="N354" s="14"/>
      <c r="O354" s="14"/>
      <c r="P354" s="14"/>
      <c r="Q354" s="14"/>
      <c r="R354" s="14"/>
      <c r="S354" s="14"/>
      <c r="T354" s="14"/>
      <c r="U354" s="68"/>
      <c r="V354" s="14"/>
    </row>
    <row r="355" spans="1:22" s="21" customFormat="1">
      <c r="A355" s="14"/>
      <c r="B355" s="19"/>
      <c r="C355" s="31"/>
      <c r="D355" s="31"/>
      <c r="E355" s="112"/>
      <c r="F355" s="113"/>
      <c r="G355" s="113"/>
      <c r="L355" s="14"/>
      <c r="M355" s="14"/>
      <c r="N355" s="14"/>
      <c r="O355" s="14"/>
      <c r="P355" s="14"/>
      <c r="Q355" s="14"/>
      <c r="R355" s="14"/>
      <c r="S355" s="14"/>
      <c r="T355" s="14"/>
      <c r="U355" s="68"/>
      <c r="V355" s="14"/>
    </row>
    <row r="356" spans="1:22" s="21" customFormat="1">
      <c r="A356" s="14"/>
      <c r="B356" s="19"/>
      <c r="C356" s="31"/>
      <c r="D356" s="31"/>
      <c r="E356" s="112"/>
      <c r="F356" s="113"/>
      <c r="G356" s="113"/>
      <c r="L356" s="14"/>
      <c r="M356" s="14"/>
      <c r="N356" s="14"/>
      <c r="O356" s="14"/>
      <c r="P356" s="14"/>
      <c r="Q356" s="14"/>
      <c r="R356" s="14"/>
      <c r="S356" s="14"/>
      <c r="T356" s="14"/>
      <c r="U356" s="68"/>
      <c r="V356" s="14"/>
    </row>
    <row r="357" spans="1:22" s="21" customFormat="1">
      <c r="A357" s="14"/>
      <c r="B357" s="19"/>
      <c r="C357" s="31"/>
      <c r="D357" s="31"/>
      <c r="E357" s="112"/>
      <c r="F357" s="113"/>
      <c r="G357" s="113"/>
      <c r="L357" s="14"/>
      <c r="M357" s="14"/>
      <c r="N357" s="14"/>
      <c r="O357" s="14"/>
      <c r="P357" s="14"/>
      <c r="Q357" s="14"/>
      <c r="R357" s="14"/>
      <c r="S357" s="14"/>
      <c r="T357" s="14"/>
      <c r="U357" s="68"/>
      <c r="V357" s="14"/>
    </row>
    <row r="358" spans="1:22" s="21" customFormat="1">
      <c r="A358" s="14"/>
      <c r="B358" s="19"/>
      <c r="C358" s="31"/>
      <c r="D358" s="31"/>
      <c r="E358" s="112"/>
      <c r="F358" s="113"/>
      <c r="G358" s="113"/>
      <c r="L358" s="14"/>
      <c r="M358" s="14"/>
      <c r="N358" s="14"/>
      <c r="O358" s="14"/>
      <c r="P358" s="14"/>
      <c r="Q358" s="14"/>
      <c r="R358" s="14"/>
      <c r="S358" s="14"/>
      <c r="T358" s="14"/>
      <c r="U358" s="68"/>
      <c r="V358" s="14"/>
    </row>
    <row r="359" spans="1:22" s="21" customFormat="1">
      <c r="A359" s="14"/>
      <c r="B359" s="19"/>
      <c r="C359" s="31"/>
      <c r="D359" s="31"/>
      <c r="E359" s="112"/>
      <c r="F359" s="113"/>
      <c r="G359" s="113"/>
      <c r="L359" s="14"/>
      <c r="M359" s="14"/>
      <c r="N359" s="14"/>
      <c r="O359" s="14"/>
      <c r="P359" s="14"/>
      <c r="Q359" s="14"/>
      <c r="R359" s="14"/>
      <c r="S359" s="14"/>
      <c r="T359" s="14"/>
      <c r="U359" s="68"/>
      <c r="V359" s="14"/>
    </row>
    <row r="360" spans="1:22" s="21" customFormat="1">
      <c r="A360" s="14"/>
      <c r="B360" s="19"/>
      <c r="C360" s="31"/>
      <c r="D360" s="31"/>
      <c r="E360" s="112"/>
      <c r="F360" s="113"/>
      <c r="G360" s="113"/>
      <c r="L360" s="14"/>
      <c r="M360" s="14"/>
      <c r="N360" s="14"/>
      <c r="O360" s="14"/>
      <c r="P360" s="14"/>
      <c r="Q360" s="14"/>
      <c r="R360" s="14"/>
      <c r="S360" s="14"/>
      <c r="T360" s="14"/>
      <c r="U360" s="68"/>
      <c r="V360" s="14"/>
    </row>
    <row r="361" spans="1:22" s="21" customFormat="1">
      <c r="A361" s="14"/>
      <c r="B361" s="19"/>
      <c r="C361" s="31"/>
      <c r="D361" s="31"/>
      <c r="E361" s="112"/>
      <c r="F361" s="113"/>
      <c r="G361" s="113"/>
      <c r="L361" s="14"/>
      <c r="M361" s="14"/>
      <c r="N361" s="14"/>
      <c r="O361" s="14"/>
      <c r="P361" s="14"/>
      <c r="Q361" s="14"/>
      <c r="R361" s="14"/>
      <c r="S361" s="14"/>
      <c r="T361" s="14"/>
      <c r="U361" s="68"/>
      <c r="V361" s="14"/>
    </row>
    <row r="362" spans="1:22" s="21" customFormat="1">
      <c r="A362" s="14"/>
      <c r="B362" s="19"/>
      <c r="C362" s="31"/>
      <c r="D362" s="31"/>
      <c r="E362" s="112"/>
      <c r="F362" s="113"/>
      <c r="G362" s="113"/>
      <c r="L362" s="14"/>
      <c r="M362" s="14"/>
      <c r="N362" s="14"/>
      <c r="O362" s="14"/>
      <c r="P362" s="14"/>
      <c r="Q362" s="14"/>
      <c r="R362" s="14"/>
      <c r="S362" s="14"/>
      <c r="T362" s="14"/>
      <c r="U362" s="68"/>
      <c r="V362" s="14"/>
    </row>
    <row r="363" spans="1:22" s="21" customFormat="1">
      <c r="A363" s="14"/>
      <c r="B363" s="19"/>
      <c r="C363" s="31"/>
      <c r="D363" s="31"/>
      <c r="E363" s="112"/>
      <c r="F363" s="113"/>
      <c r="G363" s="113"/>
      <c r="L363" s="14"/>
      <c r="M363" s="14"/>
      <c r="N363" s="14"/>
      <c r="O363" s="14"/>
      <c r="P363" s="14"/>
      <c r="Q363" s="14"/>
      <c r="R363" s="14"/>
      <c r="S363" s="14"/>
      <c r="T363" s="14"/>
      <c r="U363" s="68"/>
      <c r="V363" s="14"/>
    </row>
    <row r="364" spans="1:22" s="21" customFormat="1">
      <c r="A364" s="14"/>
      <c r="B364" s="19"/>
      <c r="C364" s="31"/>
      <c r="D364" s="31"/>
      <c r="E364" s="112"/>
      <c r="F364" s="113"/>
      <c r="G364" s="113"/>
      <c r="L364" s="14"/>
      <c r="M364" s="14"/>
      <c r="N364" s="14"/>
      <c r="O364" s="14"/>
      <c r="P364" s="14"/>
      <c r="Q364" s="14"/>
      <c r="R364" s="14"/>
      <c r="S364" s="14"/>
      <c r="T364" s="14"/>
      <c r="U364" s="68"/>
      <c r="V364" s="14"/>
    </row>
    <row r="365" spans="1:22" s="21" customFormat="1">
      <c r="A365" s="14"/>
      <c r="B365" s="19"/>
      <c r="C365" s="31"/>
      <c r="D365" s="31"/>
      <c r="E365" s="112"/>
      <c r="F365" s="113"/>
      <c r="G365" s="113"/>
      <c r="L365" s="14"/>
      <c r="M365" s="14"/>
      <c r="N365" s="14"/>
      <c r="O365" s="14"/>
      <c r="P365" s="14"/>
      <c r="Q365" s="14"/>
      <c r="R365" s="14"/>
      <c r="S365" s="14"/>
      <c r="T365" s="14"/>
      <c r="U365" s="68"/>
      <c r="V365" s="14"/>
    </row>
    <row r="366" spans="1:22" s="21" customFormat="1">
      <c r="A366" s="14"/>
      <c r="B366" s="19"/>
      <c r="C366" s="31"/>
      <c r="D366" s="31"/>
      <c r="E366" s="112"/>
      <c r="F366" s="113"/>
      <c r="G366" s="113"/>
      <c r="L366" s="14"/>
      <c r="M366" s="14"/>
      <c r="N366" s="14"/>
      <c r="O366" s="14"/>
      <c r="P366" s="14"/>
      <c r="Q366" s="14"/>
      <c r="R366" s="14"/>
      <c r="S366" s="14"/>
      <c r="T366" s="14"/>
      <c r="U366" s="68"/>
      <c r="V366" s="14"/>
    </row>
    <row r="367" spans="1:22" s="21" customFormat="1">
      <c r="A367" s="14"/>
      <c r="B367" s="19"/>
      <c r="C367" s="31"/>
      <c r="D367" s="31"/>
      <c r="E367" s="112"/>
      <c r="F367" s="113"/>
      <c r="G367" s="113"/>
      <c r="L367" s="14"/>
      <c r="M367" s="14"/>
      <c r="N367" s="14"/>
      <c r="O367" s="14"/>
      <c r="P367" s="14"/>
      <c r="Q367" s="14"/>
      <c r="R367" s="14"/>
      <c r="S367" s="14"/>
      <c r="T367" s="14"/>
      <c r="U367" s="68"/>
      <c r="V367" s="14"/>
    </row>
    <row r="368" spans="1:22" s="21" customFormat="1">
      <c r="A368" s="14"/>
      <c r="B368" s="19"/>
      <c r="C368" s="31"/>
      <c r="D368" s="31"/>
      <c r="E368" s="112"/>
      <c r="F368" s="113"/>
      <c r="G368" s="113"/>
      <c r="L368" s="14"/>
      <c r="M368" s="14"/>
      <c r="N368" s="14"/>
      <c r="O368" s="14"/>
      <c r="P368" s="14"/>
      <c r="Q368" s="14"/>
      <c r="R368" s="14"/>
      <c r="S368" s="14"/>
      <c r="T368" s="14"/>
      <c r="U368" s="68"/>
      <c r="V368" s="14"/>
    </row>
    <row r="369" spans="1:22" s="21" customFormat="1">
      <c r="A369" s="14"/>
      <c r="B369" s="19"/>
      <c r="C369" s="31"/>
      <c r="D369" s="31"/>
      <c r="E369" s="112"/>
      <c r="F369" s="113"/>
      <c r="G369" s="113"/>
      <c r="L369" s="14"/>
      <c r="M369" s="14"/>
      <c r="N369" s="14"/>
      <c r="O369" s="14"/>
      <c r="P369" s="14"/>
      <c r="Q369" s="14"/>
      <c r="R369" s="14"/>
      <c r="S369" s="14"/>
      <c r="T369" s="14"/>
      <c r="U369" s="68"/>
      <c r="V369" s="14"/>
    </row>
    <row r="370" spans="1:22" s="21" customFormat="1">
      <c r="A370" s="14"/>
      <c r="B370" s="19"/>
      <c r="C370" s="31"/>
      <c r="D370" s="31"/>
      <c r="E370" s="112"/>
      <c r="F370" s="113"/>
      <c r="G370" s="113"/>
      <c r="L370" s="14"/>
      <c r="M370" s="14"/>
      <c r="N370" s="14"/>
      <c r="O370" s="14"/>
      <c r="P370" s="14"/>
      <c r="Q370" s="14"/>
      <c r="R370" s="14"/>
      <c r="S370" s="14"/>
      <c r="T370" s="14"/>
      <c r="U370" s="68"/>
      <c r="V370" s="14"/>
    </row>
    <row r="371" spans="1:22" s="21" customFormat="1">
      <c r="A371" s="14"/>
      <c r="B371" s="19"/>
      <c r="C371" s="31"/>
      <c r="D371" s="31"/>
      <c r="E371" s="112"/>
      <c r="F371" s="113"/>
      <c r="G371" s="113"/>
      <c r="L371" s="14"/>
      <c r="M371" s="14"/>
      <c r="N371" s="14"/>
      <c r="O371" s="14"/>
      <c r="P371" s="14"/>
      <c r="Q371" s="14"/>
      <c r="R371" s="14"/>
      <c r="S371" s="14"/>
      <c r="T371" s="14"/>
      <c r="U371" s="68"/>
      <c r="V371" s="14"/>
    </row>
    <row r="372" spans="1:22" s="21" customFormat="1">
      <c r="A372" s="14"/>
      <c r="B372" s="19"/>
      <c r="C372" s="31"/>
      <c r="D372" s="31"/>
      <c r="E372" s="112"/>
      <c r="F372" s="113"/>
      <c r="G372" s="113"/>
      <c r="L372" s="14"/>
      <c r="M372" s="14"/>
      <c r="N372" s="14"/>
      <c r="O372" s="14"/>
      <c r="P372" s="14"/>
      <c r="Q372" s="14"/>
      <c r="R372" s="14"/>
      <c r="S372" s="14"/>
      <c r="T372" s="14"/>
      <c r="U372" s="68"/>
      <c r="V372" s="14"/>
    </row>
    <row r="373" spans="1:22" s="21" customFormat="1">
      <c r="A373" s="14"/>
      <c r="B373" s="19"/>
      <c r="C373" s="31"/>
      <c r="D373" s="31"/>
      <c r="E373" s="112"/>
      <c r="F373" s="113"/>
      <c r="G373" s="113"/>
      <c r="L373" s="14"/>
      <c r="M373" s="14"/>
      <c r="N373" s="14"/>
      <c r="O373" s="14"/>
      <c r="P373" s="14"/>
      <c r="Q373" s="14"/>
      <c r="R373" s="14"/>
      <c r="S373" s="14"/>
      <c r="T373" s="14"/>
      <c r="U373" s="68"/>
      <c r="V373" s="14"/>
    </row>
    <row r="374" spans="1:22" s="21" customFormat="1">
      <c r="A374" s="14"/>
      <c r="B374" s="19"/>
      <c r="C374" s="31"/>
      <c r="D374" s="31"/>
      <c r="E374" s="112"/>
      <c r="F374" s="113"/>
      <c r="G374" s="113"/>
      <c r="L374" s="14"/>
      <c r="M374" s="14"/>
      <c r="N374" s="14"/>
      <c r="O374" s="14"/>
      <c r="P374" s="14"/>
      <c r="Q374" s="14"/>
      <c r="R374" s="14"/>
      <c r="S374" s="14"/>
      <c r="T374" s="14"/>
      <c r="U374" s="68"/>
      <c r="V374" s="14"/>
    </row>
    <row r="375" spans="1:22" s="21" customFormat="1">
      <c r="A375" s="14"/>
      <c r="B375" s="19"/>
      <c r="C375" s="31"/>
      <c r="D375" s="31"/>
      <c r="E375" s="112"/>
      <c r="F375" s="113"/>
      <c r="G375" s="113"/>
      <c r="L375" s="14"/>
      <c r="M375" s="14"/>
      <c r="N375" s="14"/>
      <c r="O375" s="14"/>
      <c r="P375" s="14"/>
      <c r="Q375" s="14"/>
      <c r="R375" s="14"/>
      <c r="S375" s="14"/>
      <c r="T375" s="14"/>
      <c r="U375" s="68"/>
      <c r="V375" s="14"/>
    </row>
    <row r="376" spans="1:22" s="21" customFormat="1">
      <c r="A376" s="14"/>
      <c r="B376" s="19"/>
      <c r="C376" s="31"/>
      <c r="D376" s="31"/>
      <c r="E376" s="112"/>
      <c r="F376" s="113"/>
      <c r="G376" s="113"/>
      <c r="L376" s="14"/>
      <c r="M376" s="14"/>
      <c r="N376" s="14"/>
      <c r="O376" s="14"/>
      <c r="P376" s="14"/>
      <c r="Q376" s="14"/>
      <c r="R376" s="14"/>
      <c r="S376" s="14"/>
      <c r="T376" s="14"/>
      <c r="U376" s="68"/>
      <c r="V376" s="14"/>
    </row>
    <row r="377" spans="1:22" s="21" customFormat="1">
      <c r="A377" s="14"/>
      <c r="B377" s="19"/>
      <c r="C377" s="31"/>
      <c r="D377" s="31"/>
      <c r="E377" s="112"/>
      <c r="F377" s="113"/>
      <c r="G377" s="113"/>
      <c r="L377" s="14"/>
      <c r="M377" s="14"/>
      <c r="N377" s="14"/>
      <c r="O377" s="14"/>
      <c r="P377" s="14"/>
      <c r="Q377" s="14"/>
      <c r="R377" s="14"/>
      <c r="S377" s="14"/>
      <c r="T377" s="14"/>
      <c r="U377" s="68"/>
      <c r="V377" s="14"/>
    </row>
    <row r="378" spans="1:22" s="21" customFormat="1">
      <c r="A378" s="14"/>
      <c r="B378" s="19"/>
      <c r="C378" s="31"/>
      <c r="D378" s="31"/>
      <c r="E378" s="112"/>
      <c r="F378" s="113"/>
      <c r="G378" s="113"/>
      <c r="L378" s="14"/>
      <c r="M378" s="14"/>
      <c r="N378" s="14"/>
      <c r="O378" s="14"/>
      <c r="P378" s="14"/>
      <c r="Q378" s="14"/>
      <c r="R378" s="14"/>
      <c r="S378" s="14"/>
      <c r="T378" s="14"/>
      <c r="U378" s="68"/>
      <c r="V378" s="14"/>
    </row>
    <row r="379" spans="1:22" s="21" customFormat="1">
      <c r="A379" s="14"/>
      <c r="B379" s="19"/>
      <c r="C379" s="31"/>
      <c r="D379" s="31"/>
      <c r="E379" s="112"/>
      <c r="F379" s="113"/>
      <c r="G379" s="113"/>
      <c r="L379" s="14"/>
      <c r="M379" s="14"/>
      <c r="N379" s="14"/>
      <c r="O379" s="14"/>
      <c r="P379" s="14"/>
      <c r="Q379" s="14"/>
      <c r="R379" s="14"/>
      <c r="S379" s="14"/>
      <c r="T379" s="14"/>
      <c r="U379" s="68"/>
      <c r="V379" s="14"/>
    </row>
    <row r="380" spans="1:22" s="21" customFormat="1">
      <c r="A380" s="14"/>
      <c r="B380" s="19"/>
      <c r="C380" s="31"/>
      <c r="D380" s="31"/>
      <c r="E380" s="112"/>
      <c r="F380" s="113"/>
      <c r="G380" s="113"/>
      <c r="L380" s="14"/>
      <c r="M380" s="14"/>
      <c r="N380" s="14"/>
      <c r="O380" s="14"/>
      <c r="P380" s="14"/>
      <c r="Q380" s="14"/>
      <c r="R380" s="14"/>
      <c r="S380" s="14"/>
      <c r="T380" s="14"/>
      <c r="U380" s="68"/>
      <c r="V380" s="14"/>
    </row>
    <row r="381" spans="1:22" s="21" customFormat="1">
      <c r="A381" s="14"/>
      <c r="B381" s="19"/>
      <c r="C381" s="31"/>
      <c r="D381" s="31"/>
      <c r="E381" s="112"/>
      <c r="F381" s="113"/>
      <c r="G381" s="113"/>
      <c r="L381" s="14"/>
      <c r="M381" s="14"/>
      <c r="N381" s="14"/>
      <c r="O381" s="14"/>
      <c r="P381" s="14"/>
      <c r="Q381" s="14"/>
      <c r="R381" s="14"/>
      <c r="S381" s="14"/>
      <c r="T381" s="14"/>
      <c r="U381" s="68"/>
      <c r="V381" s="14"/>
    </row>
    <row r="382" spans="1:22" s="21" customFormat="1">
      <c r="A382" s="14"/>
      <c r="B382" s="19"/>
      <c r="C382" s="31"/>
      <c r="D382" s="31"/>
      <c r="E382" s="112"/>
      <c r="F382" s="113"/>
      <c r="G382" s="113"/>
      <c r="L382" s="14"/>
      <c r="M382" s="14"/>
      <c r="N382" s="14"/>
      <c r="O382" s="14"/>
      <c r="P382" s="14"/>
      <c r="Q382" s="14"/>
      <c r="R382" s="14"/>
      <c r="S382" s="14"/>
      <c r="T382" s="14"/>
      <c r="U382" s="68"/>
      <c r="V382" s="14"/>
    </row>
    <row r="383" spans="1:22" s="21" customFormat="1">
      <c r="A383" s="14"/>
      <c r="B383" s="19"/>
      <c r="C383" s="31"/>
      <c r="D383" s="31"/>
      <c r="E383" s="112"/>
      <c r="F383" s="113"/>
      <c r="G383" s="113"/>
      <c r="L383" s="14"/>
      <c r="M383" s="14"/>
      <c r="N383" s="14"/>
      <c r="O383" s="14"/>
      <c r="P383" s="14"/>
      <c r="Q383" s="14"/>
      <c r="R383" s="14"/>
      <c r="S383" s="14"/>
      <c r="T383" s="14"/>
      <c r="U383" s="68"/>
      <c r="V383" s="14"/>
    </row>
    <row r="384" spans="1:22" s="21" customFormat="1">
      <c r="A384" s="14"/>
      <c r="B384" s="19"/>
      <c r="C384" s="31"/>
      <c r="D384" s="31"/>
      <c r="E384" s="112"/>
      <c r="F384" s="113"/>
      <c r="G384" s="113"/>
      <c r="L384" s="14"/>
      <c r="M384" s="14"/>
      <c r="N384" s="14"/>
      <c r="O384" s="14"/>
      <c r="P384" s="14"/>
      <c r="Q384" s="14"/>
      <c r="R384" s="14"/>
      <c r="S384" s="14"/>
      <c r="T384" s="14"/>
      <c r="U384" s="68"/>
      <c r="V384" s="14"/>
    </row>
    <row r="385" spans="1:22" s="21" customFormat="1">
      <c r="A385" s="14"/>
      <c r="B385" s="19"/>
      <c r="C385" s="31"/>
      <c r="D385" s="31"/>
      <c r="E385" s="112"/>
      <c r="F385" s="113"/>
      <c r="G385" s="113"/>
      <c r="L385" s="14"/>
      <c r="M385" s="14"/>
      <c r="N385" s="14"/>
      <c r="O385" s="14"/>
      <c r="P385" s="14"/>
      <c r="Q385" s="14"/>
      <c r="R385" s="14"/>
      <c r="S385" s="14"/>
      <c r="T385" s="14"/>
      <c r="U385" s="68"/>
      <c r="V385" s="14"/>
    </row>
    <row r="386" spans="1:22" s="21" customFormat="1">
      <c r="A386" s="14"/>
      <c r="B386" s="19"/>
      <c r="C386" s="31"/>
      <c r="D386" s="31"/>
      <c r="E386" s="112"/>
      <c r="F386" s="113"/>
      <c r="G386" s="113"/>
      <c r="L386" s="14"/>
      <c r="M386" s="14"/>
      <c r="N386" s="14"/>
      <c r="O386" s="14"/>
      <c r="P386" s="14"/>
      <c r="Q386" s="14"/>
      <c r="R386" s="14"/>
      <c r="S386" s="14"/>
      <c r="T386" s="14"/>
      <c r="U386" s="68"/>
      <c r="V386" s="14"/>
    </row>
    <row r="387" spans="1:22" s="21" customFormat="1">
      <c r="A387" s="14"/>
      <c r="B387" s="19"/>
      <c r="C387" s="31"/>
      <c r="D387" s="31"/>
      <c r="E387" s="112"/>
      <c r="F387" s="113"/>
      <c r="G387" s="113"/>
      <c r="L387" s="14"/>
      <c r="M387" s="14"/>
      <c r="N387" s="14"/>
      <c r="O387" s="14"/>
      <c r="P387" s="14"/>
      <c r="Q387" s="14"/>
      <c r="R387" s="14"/>
      <c r="S387" s="14"/>
      <c r="T387" s="14"/>
      <c r="U387" s="68"/>
      <c r="V387" s="14"/>
    </row>
    <row r="388" spans="1:22" s="21" customFormat="1">
      <c r="A388" s="14"/>
      <c r="B388" s="19"/>
      <c r="C388" s="31"/>
      <c r="D388" s="31"/>
      <c r="E388" s="112"/>
      <c r="F388" s="113"/>
      <c r="G388" s="113"/>
      <c r="L388" s="14"/>
      <c r="M388" s="14"/>
      <c r="N388" s="14"/>
      <c r="O388" s="14"/>
      <c r="P388" s="14"/>
      <c r="Q388" s="14"/>
      <c r="R388" s="14"/>
      <c r="S388" s="14"/>
      <c r="T388" s="14"/>
      <c r="U388" s="68"/>
      <c r="V388" s="14"/>
    </row>
    <row r="389" spans="1:22" s="21" customFormat="1">
      <c r="A389" s="14"/>
      <c r="B389" s="19"/>
      <c r="C389" s="31"/>
      <c r="D389" s="31"/>
      <c r="E389" s="112"/>
      <c r="F389" s="113"/>
      <c r="G389" s="113"/>
      <c r="L389" s="14"/>
      <c r="M389" s="14"/>
      <c r="N389" s="14"/>
      <c r="O389" s="14"/>
      <c r="P389" s="14"/>
      <c r="Q389" s="14"/>
      <c r="R389" s="14"/>
      <c r="S389" s="14"/>
      <c r="T389" s="14"/>
      <c r="U389" s="68"/>
      <c r="V389" s="14"/>
    </row>
    <row r="390" spans="1:22" s="21" customFormat="1">
      <c r="A390" s="14"/>
      <c r="B390" s="19"/>
      <c r="C390" s="31"/>
      <c r="D390" s="31"/>
      <c r="E390" s="112"/>
      <c r="F390" s="113"/>
      <c r="G390" s="113"/>
      <c r="L390" s="14"/>
      <c r="M390" s="14"/>
      <c r="N390" s="14"/>
      <c r="O390" s="14"/>
      <c r="P390" s="14"/>
      <c r="Q390" s="14"/>
      <c r="R390" s="14"/>
      <c r="S390" s="14"/>
      <c r="T390" s="14"/>
      <c r="U390" s="68"/>
      <c r="V390" s="14"/>
    </row>
    <row r="391" spans="1:22" s="21" customFormat="1">
      <c r="A391" s="14"/>
      <c r="B391" s="19"/>
      <c r="C391" s="31"/>
      <c r="D391" s="31"/>
      <c r="E391" s="112"/>
      <c r="F391" s="113"/>
      <c r="G391" s="113"/>
      <c r="L391" s="14"/>
      <c r="M391" s="14"/>
      <c r="N391" s="14"/>
      <c r="O391" s="14"/>
      <c r="P391" s="14"/>
      <c r="Q391" s="14"/>
      <c r="R391" s="14"/>
      <c r="S391" s="14"/>
      <c r="T391" s="14"/>
      <c r="U391" s="68"/>
      <c r="V391" s="14"/>
    </row>
    <row r="392" spans="1:22" s="21" customFormat="1">
      <c r="A392" s="14"/>
      <c r="B392" s="19"/>
      <c r="C392" s="31"/>
      <c r="D392" s="31"/>
      <c r="E392" s="112"/>
      <c r="F392" s="113"/>
      <c r="G392" s="113"/>
      <c r="L392" s="14"/>
      <c r="M392" s="14"/>
      <c r="N392" s="14"/>
      <c r="O392" s="14"/>
      <c r="P392" s="14"/>
      <c r="Q392" s="14"/>
      <c r="R392" s="14"/>
      <c r="S392" s="14"/>
      <c r="T392" s="14"/>
      <c r="U392" s="68"/>
      <c r="V392" s="14"/>
    </row>
    <row r="393" spans="1:22" s="21" customFormat="1">
      <c r="A393" s="14"/>
      <c r="B393" s="19"/>
      <c r="C393" s="31"/>
      <c r="D393" s="31"/>
      <c r="E393" s="112"/>
      <c r="F393" s="113"/>
      <c r="G393" s="113"/>
      <c r="L393" s="14"/>
      <c r="M393" s="14"/>
      <c r="N393" s="14"/>
      <c r="O393" s="14"/>
      <c r="P393" s="14"/>
      <c r="Q393" s="14"/>
      <c r="R393" s="14"/>
      <c r="S393" s="14"/>
      <c r="T393" s="14"/>
      <c r="U393" s="68"/>
      <c r="V393" s="14"/>
    </row>
    <row r="394" spans="1:22" s="21" customFormat="1">
      <c r="A394" s="14"/>
      <c r="B394" s="19"/>
      <c r="C394" s="31"/>
      <c r="D394" s="31"/>
      <c r="E394" s="112"/>
      <c r="F394" s="113"/>
      <c r="G394" s="113"/>
      <c r="L394" s="14"/>
      <c r="M394" s="14"/>
      <c r="N394" s="14"/>
      <c r="O394" s="14"/>
      <c r="P394" s="14"/>
      <c r="Q394" s="14"/>
      <c r="R394" s="14"/>
      <c r="S394" s="14"/>
      <c r="T394" s="14"/>
      <c r="U394" s="68"/>
      <c r="V394" s="14"/>
    </row>
    <row r="395" spans="1:22" s="21" customFormat="1">
      <c r="A395" s="14"/>
      <c r="B395" s="19"/>
      <c r="C395" s="31"/>
      <c r="D395" s="31"/>
      <c r="E395" s="112"/>
      <c r="F395" s="113"/>
      <c r="G395" s="113"/>
      <c r="L395" s="14"/>
      <c r="M395" s="14"/>
      <c r="N395" s="14"/>
      <c r="O395" s="14"/>
      <c r="P395" s="14"/>
      <c r="Q395" s="14"/>
      <c r="R395" s="14"/>
      <c r="S395" s="14"/>
      <c r="T395" s="14"/>
      <c r="U395" s="68"/>
      <c r="V395" s="14"/>
    </row>
    <row r="396" spans="1:22" s="21" customFormat="1">
      <c r="A396" s="14"/>
      <c r="B396" s="19"/>
      <c r="C396" s="31"/>
      <c r="D396" s="31"/>
      <c r="E396" s="112"/>
      <c r="F396" s="113"/>
      <c r="G396" s="113"/>
      <c r="L396" s="14"/>
      <c r="M396" s="14"/>
      <c r="N396" s="14"/>
      <c r="O396" s="14"/>
      <c r="P396" s="14"/>
      <c r="Q396" s="14"/>
      <c r="R396" s="14"/>
      <c r="S396" s="14"/>
      <c r="T396" s="14"/>
      <c r="U396" s="68"/>
      <c r="V396" s="14"/>
    </row>
    <row r="397" spans="1:22" s="21" customFormat="1">
      <c r="A397" s="14"/>
      <c r="B397" s="19"/>
      <c r="C397" s="31"/>
      <c r="D397" s="31"/>
      <c r="E397" s="112"/>
      <c r="F397" s="113"/>
      <c r="G397" s="113"/>
      <c r="L397" s="14"/>
      <c r="M397" s="14"/>
      <c r="N397" s="14"/>
      <c r="O397" s="14"/>
      <c r="P397" s="14"/>
      <c r="Q397" s="14"/>
      <c r="R397" s="14"/>
      <c r="S397" s="14"/>
      <c r="T397" s="14"/>
      <c r="U397" s="68"/>
      <c r="V397" s="14"/>
    </row>
    <row r="398" spans="1:22" s="21" customFormat="1">
      <c r="A398" s="14"/>
      <c r="B398" s="19"/>
      <c r="C398" s="31"/>
      <c r="D398" s="31"/>
      <c r="E398" s="112"/>
      <c r="F398" s="113"/>
      <c r="G398" s="113"/>
      <c r="L398" s="14"/>
      <c r="M398" s="14"/>
      <c r="N398" s="14"/>
      <c r="O398" s="14"/>
      <c r="P398" s="14"/>
      <c r="Q398" s="14"/>
      <c r="R398" s="14"/>
      <c r="S398" s="14"/>
      <c r="T398" s="14"/>
      <c r="U398" s="68"/>
      <c r="V398" s="14"/>
    </row>
    <row r="399" spans="1:22" s="21" customFormat="1">
      <c r="A399" s="14"/>
      <c r="B399" s="19"/>
      <c r="C399" s="31"/>
      <c r="D399" s="31"/>
      <c r="E399" s="112"/>
      <c r="F399" s="113"/>
      <c r="G399" s="113"/>
      <c r="L399" s="14"/>
      <c r="M399" s="14"/>
      <c r="N399" s="14"/>
      <c r="O399" s="14"/>
      <c r="P399" s="14"/>
      <c r="Q399" s="14"/>
      <c r="R399" s="14"/>
      <c r="S399" s="14"/>
      <c r="T399" s="14"/>
      <c r="U399" s="68"/>
      <c r="V399" s="14"/>
    </row>
    <row r="400" spans="1:22" s="21" customFormat="1">
      <c r="A400" s="14"/>
      <c r="B400" s="19"/>
      <c r="C400" s="31"/>
      <c r="D400" s="31"/>
      <c r="E400" s="112"/>
      <c r="F400" s="113"/>
      <c r="G400" s="113"/>
      <c r="L400" s="14"/>
      <c r="M400" s="14"/>
      <c r="N400" s="14"/>
      <c r="O400" s="14"/>
      <c r="P400" s="14"/>
      <c r="Q400" s="14"/>
      <c r="R400" s="14"/>
      <c r="S400" s="14"/>
      <c r="T400" s="14"/>
      <c r="U400" s="68"/>
      <c r="V400" s="14"/>
    </row>
    <row r="401" spans="1:22" s="21" customFormat="1">
      <c r="A401" s="14"/>
      <c r="B401" s="19"/>
      <c r="C401" s="31"/>
      <c r="D401" s="31"/>
      <c r="E401" s="112"/>
      <c r="F401" s="113"/>
      <c r="G401" s="113"/>
      <c r="L401" s="14"/>
      <c r="M401" s="14"/>
      <c r="N401" s="14"/>
      <c r="O401" s="14"/>
      <c r="P401" s="14"/>
      <c r="Q401" s="14"/>
      <c r="R401" s="14"/>
      <c r="S401" s="14"/>
      <c r="T401" s="14"/>
      <c r="U401" s="68"/>
      <c r="V401" s="14"/>
    </row>
    <row r="402" spans="1:22" s="21" customFormat="1">
      <c r="A402" s="14"/>
      <c r="B402" s="19"/>
      <c r="C402" s="31"/>
      <c r="D402" s="31"/>
      <c r="E402" s="112"/>
      <c r="F402" s="113"/>
      <c r="G402" s="113"/>
      <c r="L402" s="14"/>
      <c r="M402" s="14"/>
      <c r="N402" s="14"/>
      <c r="O402" s="14"/>
      <c r="P402" s="14"/>
      <c r="Q402" s="14"/>
      <c r="R402" s="14"/>
      <c r="S402" s="14"/>
      <c r="T402" s="14"/>
      <c r="U402" s="68"/>
      <c r="V402" s="14"/>
    </row>
    <row r="403" spans="1:22" s="21" customFormat="1">
      <c r="A403" s="14"/>
      <c r="B403" s="19"/>
      <c r="C403" s="31"/>
      <c r="D403" s="31"/>
      <c r="E403" s="112"/>
      <c r="F403" s="113"/>
      <c r="G403" s="113"/>
      <c r="L403" s="14"/>
      <c r="M403" s="14"/>
      <c r="N403" s="14"/>
      <c r="O403" s="14"/>
      <c r="P403" s="14"/>
      <c r="Q403" s="14"/>
      <c r="R403" s="14"/>
      <c r="S403" s="14"/>
      <c r="T403" s="14"/>
      <c r="U403" s="68"/>
      <c r="V403" s="14"/>
    </row>
    <row r="404" spans="1:22" s="21" customFormat="1">
      <c r="A404" s="14"/>
      <c r="B404" s="19"/>
      <c r="C404" s="31"/>
      <c r="D404" s="31"/>
      <c r="E404" s="112"/>
      <c r="F404" s="113"/>
      <c r="G404" s="113"/>
      <c r="L404" s="14"/>
      <c r="M404" s="14"/>
      <c r="N404" s="14"/>
      <c r="O404" s="14"/>
      <c r="P404" s="14"/>
      <c r="Q404" s="14"/>
      <c r="R404" s="14"/>
      <c r="S404" s="14"/>
      <c r="T404" s="14"/>
      <c r="U404" s="68"/>
      <c r="V404" s="14"/>
    </row>
    <row r="405" spans="1:22" s="21" customFormat="1">
      <c r="A405" s="14"/>
      <c r="B405" s="19"/>
      <c r="C405" s="31"/>
      <c r="D405" s="31"/>
      <c r="E405" s="112"/>
      <c r="F405" s="113"/>
      <c r="G405" s="113"/>
      <c r="L405" s="14"/>
      <c r="M405" s="14"/>
      <c r="N405" s="14"/>
      <c r="O405" s="14"/>
      <c r="P405" s="14"/>
      <c r="Q405" s="14"/>
      <c r="R405" s="14"/>
      <c r="S405" s="14"/>
      <c r="T405" s="14"/>
      <c r="U405" s="68"/>
      <c r="V405" s="14"/>
    </row>
    <row r="406" spans="1:22" s="21" customFormat="1">
      <c r="A406" s="14"/>
      <c r="B406" s="19"/>
      <c r="C406" s="31"/>
      <c r="D406" s="31"/>
      <c r="E406" s="112"/>
      <c r="F406" s="113"/>
      <c r="G406" s="113"/>
      <c r="L406" s="14"/>
      <c r="M406" s="14"/>
      <c r="N406" s="14"/>
      <c r="O406" s="14"/>
      <c r="P406" s="14"/>
      <c r="Q406" s="14"/>
      <c r="R406" s="14"/>
      <c r="S406" s="14"/>
      <c r="T406" s="14"/>
      <c r="U406" s="68"/>
      <c r="V406" s="14"/>
    </row>
    <row r="407" spans="1:22" s="21" customFormat="1">
      <c r="A407" s="14"/>
      <c r="B407" s="19"/>
      <c r="C407" s="31"/>
      <c r="D407" s="31"/>
      <c r="E407" s="112"/>
      <c r="F407" s="113"/>
      <c r="G407" s="113"/>
      <c r="L407" s="14"/>
      <c r="M407" s="14"/>
      <c r="N407" s="14"/>
      <c r="O407" s="14"/>
      <c r="P407" s="14"/>
      <c r="Q407" s="14"/>
      <c r="R407" s="14"/>
      <c r="S407" s="14"/>
      <c r="T407" s="14"/>
      <c r="U407" s="68"/>
      <c r="V407" s="14"/>
    </row>
    <row r="408" spans="1:22" s="21" customFormat="1">
      <c r="A408" s="14"/>
      <c r="B408" s="19"/>
      <c r="C408" s="31"/>
      <c r="D408" s="31"/>
      <c r="E408" s="112"/>
      <c r="F408" s="113"/>
      <c r="G408" s="113"/>
      <c r="L408" s="14"/>
      <c r="M408" s="14"/>
      <c r="N408" s="14"/>
      <c r="O408" s="14"/>
      <c r="P408" s="14"/>
      <c r="Q408" s="14"/>
      <c r="R408" s="14"/>
      <c r="S408" s="14"/>
      <c r="T408" s="14"/>
      <c r="U408" s="68"/>
      <c r="V408" s="14"/>
    </row>
    <row r="409" spans="1:22" s="21" customFormat="1">
      <c r="A409" s="14"/>
      <c r="B409" s="19"/>
      <c r="C409" s="31"/>
      <c r="D409" s="31"/>
      <c r="E409" s="112"/>
      <c r="F409" s="113"/>
      <c r="G409" s="113"/>
      <c r="L409" s="14"/>
      <c r="M409" s="14"/>
      <c r="N409" s="14"/>
      <c r="O409" s="14"/>
      <c r="P409" s="14"/>
      <c r="Q409" s="14"/>
      <c r="R409" s="14"/>
      <c r="S409" s="14"/>
      <c r="T409" s="14"/>
      <c r="U409" s="68"/>
      <c r="V409" s="14"/>
    </row>
    <row r="410" spans="1:22" s="21" customFormat="1">
      <c r="A410" s="14"/>
      <c r="B410" s="19"/>
      <c r="C410" s="31"/>
      <c r="D410" s="31"/>
      <c r="E410" s="112"/>
      <c r="F410" s="113"/>
      <c r="G410" s="113"/>
      <c r="L410" s="14"/>
      <c r="M410" s="14"/>
      <c r="N410" s="14"/>
      <c r="O410" s="14"/>
      <c r="P410" s="14"/>
      <c r="Q410" s="14"/>
      <c r="R410" s="14"/>
      <c r="S410" s="14"/>
      <c r="T410" s="14"/>
      <c r="U410" s="68"/>
      <c r="V410" s="14"/>
    </row>
    <row r="411" spans="1:22" s="21" customFormat="1">
      <c r="A411" s="14"/>
      <c r="B411" s="19"/>
      <c r="C411" s="31"/>
      <c r="D411" s="31"/>
      <c r="E411" s="112"/>
      <c r="F411" s="113"/>
      <c r="G411" s="113"/>
      <c r="L411" s="14"/>
      <c r="M411" s="14"/>
      <c r="N411" s="14"/>
      <c r="O411" s="14"/>
      <c r="P411" s="14"/>
      <c r="Q411" s="14"/>
      <c r="R411" s="14"/>
      <c r="S411" s="14"/>
      <c r="T411" s="14"/>
      <c r="U411" s="68"/>
      <c r="V411" s="14"/>
    </row>
    <row r="412" spans="1:22" s="21" customFormat="1">
      <c r="A412" s="14"/>
      <c r="B412" s="19"/>
      <c r="C412" s="31"/>
      <c r="D412" s="31"/>
      <c r="E412" s="112"/>
      <c r="F412" s="113"/>
      <c r="G412" s="113"/>
      <c r="L412" s="14"/>
      <c r="M412" s="14"/>
      <c r="N412" s="14"/>
      <c r="O412" s="14"/>
      <c r="P412" s="14"/>
      <c r="Q412" s="14"/>
      <c r="R412" s="14"/>
      <c r="S412" s="14"/>
      <c r="T412" s="14"/>
      <c r="U412" s="68"/>
      <c r="V412" s="14"/>
    </row>
    <row r="413" spans="1:22" s="21" customFormat="1">
      <c r="A413" s="14"/>
      <c r="B413" s="19"/>
      <c r="C413" s="31"/>
      <c r="D413" s="31"/>
      <c r="E413" s="112"/>
      <c r="F413" s="113"/>
      <c r="G413" s="113"/>
      <c r="L413" s="14"/>
      <c r="M413" s="14"/>
      <c r="N413" s="14"/>
      <c r="O413" s="14"/>
      <c r="P413" s="14"/>
      <c r="Q413" s="14"/>
      <c r="R413" s="14"/>
      <c r="S413" s="14"/>
      <c r="T413" s="14"/>
      <c r="U413" s="68"/>
      <c r="V413" s="14"/>
    </row>
    <row r="414" spans="1:22" s="21" customFormat="1">
      <c r="A414" s="14"/>
      <c r="B414" s="19"/>
      <c r="C414" s="31"/>
      <c r="D414" s="31"/>
      <c r="E414" s="112"/>
      <c r="F414" s="113"/>
      <c r="G414" s="113"/>
      <c r="L414" s="14"/>
      <c r="M414" s="14"/>
      <c r="N414" s="14"/>
      <c r="O414" s="14"/>
      <c r="P414" s="14"/>
      <c r="Q414" s="14"/>
      <c r="R414" s="14"/>
      <c r="S414" s="14"/>
      <c r="T414" s="14"/>
      <c r="U414" s="68"/>
      <c r="V414" s="14"/>
    </row>
    <row r="415" spans="1:22" s="21" customFormat="1">
      <c r="A415" s="14"/>
      <c r="B415" s="19"/>
      <c r="C415" s="31"/>
      <c r="D415" s="31"/>
      <c r="E415" s="112"/>
      <c r="F415" s="113"/>
      <c r="G415" s="113"/>
      <c r="L415" s="14"/>
      <c r="M415" s="14"/>
      <c r="N415" s="14"/>
      <c r="O415" s="14"/>
      <c r="P415" s="14"/>
      <c r="Q415" s="14"/>
      <c r="R415" s="14"/>
      <c r="S415" s="14"/>
      <c r="T415" s="14"/>
      <c r="U415" s="68"/>
      <c r="V415" s="14"/>
    </row>
    <row r="416" spans="1:22" s="21" customFormat="1">
      <c r="A416" s="14"/>
      <c r="B416" s="19"/>
      <c r="C416" s="31"/>
      <c r="D416" s="31"/>
      <c r="E416" s="112"/>
      <c r="F416" s="113"/>
      <c r="G416" s="113"/>
      <c r="L416" s="14"/>
      <c r="M416" s="14"/>
      <c r="N416" s="14"/>
      <c r="O416" s="14"/>
      <c r="P416" s="14"/>
      <c r="Q416" s="14"/>
      <c r="R416" s="14"/>
      <c r="S416" s="14"/>
      <c r="T416" s="14"/>
      <c r="U416" s="68"/>
      <c r="V416" s="14"/>
    </row>
    <row r="417" spans="1:22" s="21" customFormat="1">
      <c r="A417" s="14"/>
      <c r="B417" s="19"/>
      <c r="C417" s="31"/>
      <c r="D417" s="31"/>
      <c r="E417" s="112"/>
      <c r="F417" s="113"/>
      <c r="G417" s="113"/>
      <c r="L417" s="14"/>
      <c r="M417" s="14"/>
      <c r="N417" s="14"/>
      <c r="O417" s="14"/>
      <c r="P417" s="14"/>
      <c r="Q417" s="14"/>
      <c r="R417" s="14"/>
      <c r="S417" s="14"/>
      <c r="T417" s="14"/>
      <c r="U417" s="68"/>
      <c r="V417" s="14"/>
    </row>
    <row r="418" spans="1:22" s="21" customFormat="1">
      <c r="A418" s="14"/>
      <c r="B418" s="19"/>
      <c r="C418" s="31"/>
      <c r="D418" s="31"/>
      <c r="E418" s="112"/>
      <c r="F418" s="113"/>
      <c r="G418" s="113"/>
      <c r="L418" s="14"/>
      <c r="M418" s="14"/>
      <c r="N418" s="14"/>
      <c r="O418" s="14"/>
      <c r="P418" s="14"/>
      <c r="Q418" s="14"/>
      <c r="R418" s="14"/>
      <c r="S418" s="14"/>
      <c r="T418" s="14"/>
      <c r="U418" s="68"/>
      <c r="V418" s="14"/>
    </row>
  </sheetData>
  <sheetProtection insertRows="0" deleteRows="0"/>
  <protectedRanges>
    <protectedRange sqref="J194:P1048576 M191:P193 U1:U1048576 J1:P190" name="Obseg1"/>
    <protectedRange sqref="J191:L191" name="Obseg1_2"/>
    <protectedRange sqref="J192:L193" name="Obseg1_2_1"/>
  </protectedRanges>
  <mergeCells count="9">
    <mergeCell ref="A192:L192"/>
    <mergeCell ref="A191:L19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15:B185">
    <cfRule type="colorScale" priority="654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8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65"/>
  <sheetViews>
    <sheetView tabSelected="1" topLeftCell="A10" zoomScaleNormal="100" zoomScaleSheetLayoutView="100" workbookViewId="0">
      <selection activeCell="Z37" sqref="Z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09" customWidth="1"/>
    <col min="6" max="6" width="7.42578125" style="113" customWidth="1"/>
    <col min="7" max="7" width="6" style="113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68" customWidth="1"/>
    <col min="22" max="22" width="8.85546875" style="14" customWidth="1"/>
    <col min="23" max="16384" width="8.85546875" style="14"/>
  </cols>
  <sheetData>
    <row r="1" spans="1:21" ht="15">
      <c r="B1" s="49" t="s">
        <v>109</v>
      </c>
    </row>
    <row r="2" spans="1:21" ht="15">
      <c r="B2" s="50" t="s">
        <v>110</v>
      </c>
      <c r="C2" s="473" t="str">
        <f>+'prva stran'!B6</f>
        <v>Center za usposabljanje, delo in varstvo Dobrna</v>
      </c>
      <c r="D2" s="474"/>
      <c r="E2" s="474"/>
      <c r="F2" s="474"/>
      <c r="G2" s="474"/>
      <c r="H2" s="474"/>
      <c r="I2" s="474"/>
      <c r="J2" s="474"/>
    </row>
    <row r="3" spans="1:21" ht="15">
      <c r="B3" s="50" t="s">
        <v>111</v>
      </c>
      <c r="C3" s="483" t="str">
        <f>+'prva stran'!B7</f>
        <v>Lokovina 13a, 3204 Dobrna</v>
      </c>
      <c r="D3" s="476"/>
      <c r="E3" s="476"/>
      <c r="F3" s="476"/>
      <c r="G3" s="476"/>
      <c r="H3" s="476"/>
      <c r="I3" s="476"/>
      <c r="J3" s="476"/>
    </row>
    <row r="4" spans="1:21" ht="15">
      <c r="B4" s="69"/>
    </row>
    <row r="5" spans="1:21" ht="15">
      <c r="B5" s="49" t="s">
        <v>113</v>
      </c>
    </row>
    <row r="6" spans="1:21" ht="17.25" customHeight="1">
      <c r="B6" s="51" t="s">
        <v>110</v>
      </c>
      <c r="C6" s="477">
        <f>+'prva stran'!B10</f>
        <v>0</v>
      </c>
      <c r="D6" s="478"/>
      <c r="E6" s="478"/>
      <c r="F6" s="478"/>
      <c r="G6" s="478"/>
      <c r="H6" s="478"/>
      <c r="I6" s="478"/>
      <c r="J6" s="478"/>
    </row>
    <row r="7" spans="1:21" ht="17.25" customHeight="1">
      <c r="B7" s="51" t="s">
        <v>111</v>
      </c>
      <c r="C7" s="484">
        <f>+'prva stran'!B11</f>
        <v>0</v>
      </c>
      <c r="D7" s="480"/>
      <c r="E7" s="480"/>
      <c r="F7" s="480"/>
      <c r="G7" s="480"/>
      <c r="H7" s="480"/>
      <c r="I7" s="480"/>
      <c r="J7" s="480"/>
    </row>
    <row r="8" spans="1:21" ht="17.25" customHeight="1">
      <c r="B8" s="51" t="s">
        <v>112</v>
      </c>
      <c r="C8" s="484">
        <f>+'prva stran'!B12</f>
        <v>0</v>
      </c>
      <c r="D8" s="480"/>
      <c r="E8" s="480"/>
      <c r="F8" s="480"/>
      <c r="G8" s="480"/>
      <c r="H8" s="480"/>
      <c r="I8" s="480"/>
      <c r="J8" s="480"/>
    </row>
    <row r="9" spans="1:21" s="15" customFormat="1" ht="17.25" customHeight="1">
      <c r="A9" s="12"/>
      <c r="B9" s="52" t="s">
        <v>114</v>
      </c>
      <c r="C9" s="485">
        <f>+'prva stran'!B13</f>
        <v>0</v>
      </c>
      <c r="D9" s="480"/>
      <c r="E9" s="480"/>
      <c r="F9" s="480"/>
      <c r="G9" s="480"/>
      <c r="H9" s="480"/>
      <c r="I9" s="480"/>
      <c r="J9" s="480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4"/>
      <c r="G10" s="114"/>
      <c r="H10" s="17"/>
      <c r="I10" s="17"/>
      <c r="J10" s="17"/>
      <c r="K10" s="17"/>
      <c r="U10" s="8"/>
    </row>
    <row r="11" spans="1:21" s="15" customFormat="1" ht="15">
      <c r="B11" s="18" t="s">
        <v>98</v>
      </c>
      <c r="C11" s="28"/>
      <c r="D11" s="28"/>
      <c r="E11" s="28"/>
      <c r="F11" s="114"/>
      <c r="G11" s="114"/>
      <c r="H11" s="17"/>
      <c r="I11" s="17"/>
      <c r="J11" s="17"/>
      <c r="K11" s="17"/>
      <c r="U11" s="8"/>
    </row>
    <row r="12" spans="1:21" s="15" customFormat="1" ht="21" customHeight="1">
      <c r="B12" s="83" t="str">
        <f>+'Ponudbeni pred_rekapitulacija'!A35</f>
        <v>22. sklop:</v>
      </c>
      <c r="C12" s="83"/>
      <c r="D12" s="27"/>
      <c r="E12" s="28"/>
      <c r="F12" s="114"/>
      <c r="G12" s="114"/>
      <c r="H12" s="17"/>
      <c r="I12" s="17"/>
      <c r="J12" s="17"/>
      <c r="K12" s="17"/>
      <c r="U12" s="8"/>
    </row>
    <row r="13" spans="1:21" s="15" customFormat="1" ht="21" customHeight="1">
      <c r="B13" s="472" t="str">
        <f>+'Ponudbeni pred_rekapitulacija'!B35</f>
        <v>EKO SPLOŠNO PREHRAMBENO BLAGO</v>
      </c>
      <c r="C13" s="472"/>
      <c r="D13" s="472"/>
      <c r="E13" s="472"/>
      <c r="F13" s="472"/>
      <c r="G13" s="472"/>
      <c r="H13" s="472"/>
      <c r="I13" s="472"/>
      <c r="J13" s="472"/>
      <c r="K13" s="472"/>
      <c r="U13" s="8"/>
    </row>
    <row r="14" spans="1:21" s="73" customFormat="1" ht="12" customHeight="1">
      <c r="A14" s="46">
        <v>1</v>
      </c>
      <c r="B14" s="46" t="s">
        <v>140</v>
      </c>
      <c r="C14" s="46" t="s">
        <v>136</v>
      </c>
      <c r="D14" s="46" t="s">
        <v>137</v>
      </c>
      <c r="E14" s="46" t="s">
        <v>211</v>
      </c>
      <c r="F14" s="46">
        <v>3</v>
      </c>
      <c r="G14" s="46">
        <v>4</v>
      </c>
      <c r="H14" s="70" t="s">
        <v>97</v>
      </c>
      <c r="I14" s="70" t="s">
        <v>153</v>
      </c>
      <c r="J14" s="71">
        <v>5</v>
      </c>
      <c r="K14" s="71">
        <v>6</v>
      </c>
      <c r="L14" s="71" t="s">
        <v>65</v>
      </c>
      <c r="M14" s="71" t="s">
        <v>206</v>
      </c>
      <c r="N14" s="71">
        <v>7</v>
      </c>
      <c r="O14" s="71" t="s">
        <v>207</v>
      </c>
      <c r="P14" s="71">
        <v>8</v>
      </c>
      <c r="Q14" s="72" t="s">
        <v>208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3</v>
      </c>
      <c r="B15" s="56" t="s">
        <v>213</v>
      </c>
      <c r="C15" s="56" t="s">
        <v>203</v>
      </c>
      <c r="D15" s="56" t="s">
        <v>204</v>
      </c>
      <c r="E15" s="56" t="s">
        <v>212</v>
      </c>
      <c r="F15" s="56" t="s">
        <v>124</v>
      </c>
      <c r="G15" s="56" t="s">
        <v>125</v>
      </c>
      <c r="H15" s="57" t="s">
        <v>163</v>
      </c>
      <c r="I15" s="57" t="s">
        <v>199</v>
      </c>
      <c r="J15" s="58" t="s">
        <v>132</v>
      </c>
      <c r="K15" s="58" t="s">
        <v>95</v>
      </c>
      <c r="L15" s="58" t="s">
        <v>96</v>
      </c>
      <c r="M15" s="58" t="s">
        <v>131</v>
      </c>
      <c r="N15" s="58" t="s">
        <v>64</v>
      </c>
      <c r="O15" s="58" t="s">
        <v>152</v>
      </c>
      <c r="P15" s="58" t="s">
        <v>128</v>
      </c>
      <c r="Q15" s="59" t="s">
        <v>129</v>
      </c>
      <c r="R15" s="59" t="s">
        <v>144</v>
      </c>
      <c r="S15" s="59" t="s">
        <v>133</v>
      </c>
      <c r="T15" s="59" t="s">
        <v>134</v>
      </c>
      <c r="U15" s="58" t="s">
        <v>149</v>
      </c>
    </row>
    <row r="16" spans="1:21" s="55" customFormat="1" ht="12">
      <c r="A16" s="84" t="s">
        <v>2</v>
      </c>
      <c r="B16" s="315" t="s">
        <v>1132</v>
      </c>
      <c r="C16" s="82">
        <v>1</v>
      </c>
      <c r="D16" s="82" t="s">
        <v>94</v>
      </c>
      <c r="E16" s="118"/>
      <c r="F16" s="89">
        <v>24</v>
      </c>
      <c r="G16" s="122" t="s">
        <v>94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16" s="85" t="str">
        <f>IF(Sklop22[[#This Row],[ZAHTEVANA SHEMA KAKOVOSTI]]&lt;&gt;"",Sklop22[[#This Row],[Preračunana masa/volumen/kos na enoto kg]],"")</f>
        <v/>
      </c>
      <c r="J16" s="96"/>
      <c r="K16" s="316"/>
      <c r="L16" s="316"/>
      <c r="M16" s="317"/>
      <c r="N16" s="88"/>
      <c r="O16" s="88"/>
      <c r="P16" s="98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43" t="s">
        <v>141</v>
      </c>
    </row>
    <row r="17" spans="1:21" s="55" customFormat="1" ht="12">
      <c r="A17" s="84" t="s">
        <v>4</v>
      </c>
      <c r="B17" s="206" t="s">
        <v>1132</v>
      </c>
      <c r="C17" s="207">
        <v>0.5</v>
      </c>
      <c r="D17" s="229" t="s">
        <v>94</v>
      </c>
      <c r="E17" s="118"/>
      <c r="F17" s="209">
        <v>30</v>
      </c>
      <c r="G17" s="243" t="s">
        <v>0</v>
      </c>
      <c r="H17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17" s="209" t="str">
        <f>IF(Sklop22[[#This Row],[ZAHTEVANA SHEMA KAKOVOSTI]]&lt;&gt;"",Sklop22[[#This Row],[Preračunana masa/volumen/kos na enoto kg]],"")</f>
        <v/>
      </c>
      <c r="J17" s="210"/>
      <c r="K17" s="211"/>
      <c r="L17" s="211"/>
      <c r="M17" s="218"/>
      <c r="N17" s="212"/>
      <c r="O17" s="212"/>
      <c r="P17" s="213"/>
      <c r="Q17" s="212">
        <f>+Sklop22[[#This Row],[cena/enota brez DDV v EUR]]*Sklop22[[#This Row],[Stopnja DDV (%)]]</f>
        <v>0</v>
      </c>
      <c r="R17" s="212">
        <f>+Sklop22[[#This Row],[cena/enota brez DDV v EUR]]+Sklop22[[#This Row],[Davek (EUR)]]</f>
        <v>0</v>
      </c>
      <c r="S17" s="212">
        <f>+Sklop22[[#This Row],[cena/enota brez DDV v EUR]]*Sklop22[[#This Row],[Okvirna količina]]</f>
        <v>0</v>
      </c>
      <c r="T17" s="212">
        <f>+Sklop22[[#This Row],[Končna cena/enoto mere (EUR) z DDV]]*Sklop22[[#This Row],[Okvirna količina]]</f>
        <v>0</v>
      </c>
      <c r="U17" s="143" t="s">
        <v>141</v>
      </c>
    </row>
    <row r="18" spans="1:21" s="55" customFormat="1" ht="24">
      <c r="A18" s="84" t="s">
        <v>5</v>
      </c>
      <c r="B18" s="257" t="s">
        <v>1133</v>
      </c>
      <c r="C18" s="207" t="s">
        <v>703</v>
      </c>
      <c r="D18" s="229" t="s">
        <v>138</v>
      </c>
      <c r="E18" s="118"/>
      <c r="F18" s="209">
        <v>9</v>
      </c>
      <c r="G18" s="245" t="s">
        <v>1</v>
      </c>
      <c r="H18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18" s="209" t="str">
        <f>IF(Sklop22[[#This Row],[ZAHTEVANA SHEMA KAKOVOSTI]]&lt;&gt;"",Sklop22[[#This Row],[Preračunana masa/volumen/kos na enoto kg]],"")</f>
        <v/>
      </c>
      <c r="J18" s="210"/>
      <c r="K18" s="225"/>
      <c r="L18" s="225"/>
      <c r="M18" s="226"/>
      <c r="N18" s="212"/>
      <c r="O18" s="212"/>
      <c r="P18" s="213"/>
      <c r="Q18" s="212">
        <f>+Sklop22[[#This Row],[cena/enota brez DDV v EUR]]*Sklop22[[#This Row],[Stopnja DDV (%)]]</f>
        <v>0</v>
      </c>
      <c r="R18" s="212">
        <f>+Sklop22[[#This Row],[cena/enota brez DDV v EUR]]+Sklop22[[#This Row],[Davek (EUR)]]</f>
        <v>0</v>
      </c>
      <c r="S18" s="212">
        <f>+Sklop22[[#This Row],[cena/enota brez DDV v EUR]]*Sklop22[[#This Row],[Okvirna količina]]</f>
        <v>0</v>
      </c>
      <c r="T18" s="212">
        <f>+Sklop22[[#This Row],[Končna cena/enoto mere (EUR) z DDV]]*Sklop22[[#This Row],[Okvirna količina]]</f>
        <v>0</v>
      </c>
      <c r="U18" s="143" t="s">
        <v>141</v>
      </c>
    </row>
    <row r="19" spans="1:21" s="55" customFormat="1" ht="12">
      <c r="A19" s="84" t="s">
        <v>6</v>
      </c>
      <c r="B19" s="257" t="s">
        <v>1134</v>
      </c>
      <c r="C19" s="207" t="s">
        <v>420</v>
      </c>
      <c r="D19" s="229" t="s">
        <v>94</v>
      </c>
      <c r="E19" s="118"/>
      <c r="F19" s="209">
        <v>50</v>
      </c>
      <c r="G19" s="245" t="s">
        <v>94</v>
      </c>
      <c r="H19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209" t="str">
        <f>IF(Sklop22[[#This Row],[ZAHTEVANA SHEMA KAKOVOSTI]]&lt;&gt;"",Sklop22[[#This Row],[Preračunana masa/volumen/kos na enoto kg]],"")</f>
        <v/>
      </c>
      <c r="J19" s="210"/>
      <c r="K19" s="225"/>
      <c r="L19" s="225"/>
      <c r="M19" s="226"/>
      <c r="N19" s="212"/>
      <c r="O19" s="212"/>
      <c r="P19" s="213"/>
      <c r="Q19" s="212">
        <f>+Sklop22[[#This Row],[cena/enota brez DDV v EUR]]*Sklop22[[#This Row],[Stopnja DDV (%)]]</f>
        <v>0</v>
      </c>
      <c r="R19" s="212">
        <f>+Sklop22[[#This Row],[cena/enota brez DDV v EUR]]+Sklop22[[#This Row],[Davek (EUR)]]</f>
        <v>0</v>
      </c>
      <c r="S19" s="212">
        <f>+Sklop22[[#This Row],[cena/enota brez DDV v EUR]]*Sklop22[[#This Row],[Okvirna količina]]</f>
        <v>0</v>
      </c>
      <c r="T19" s="212">
        <f>+Sklop22[[#This Row],[Končna cena/enoto mere (EUR) z DDV]]*Sklop22[[#This Row],[Okvirna količina]]</f>
        <v>0</v>
      </c>
      <c r="U19" s="143" t="s">
        <v>141</v>
      </c>
    </row>
    <row r="20" spans="1:21" s="55" customFormat="1" ht="12">
      <c r="A20" s="84" t="s">
        <v>7</v>
      </c>
      <c r="B20" s="206" t="s">
        <v>1135</v>
      </c>
      <c r="C20" s="207" t="s">
        <v>483</v>
      </c>
      <c r="D20" s="229" t="s">
        <v>94</v>
      </c>
      <c r="E20" s="118"/>
      <c r="F20" s="209">
        <v>8</v>
      </c>
      <c r="G20" s="243" t="s">
        <v>94</v>
      </c>
      <c r="H20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</v>
      </c>
      <c r="I20" s="209" t="str">
        <f>IF(Sklop22[[#This Row],[ZAHTEVANA SHEMA KAKOVOSTI]]&lt;&gt;"",Sklop22[[#This Row],[Preračunana masa/volumen/kos na enoto kg]],"")</f>
        <v/>
      </c>
      <c r="J20" s="210"/>
      <c r="K20" s="211"/>
      <c r="L20" s="211"/>
      <c r="M20" s="218"/>
      <c r="N20" s="212"/>
      <c r="O20" s="212"/>
      <c r="P20" s="213"/>
      <c r="Q20" s="212">
        <f>+Sklop22[[#This Row],[cena/enota brez DDV v EUR]]*Sklop22[[#This Row],[Stopnja DDV (%)]]</f>
        <v>0</v>
      </c>
      <c r="R20" s="212">
        <f>+Sklop22[[#This Row],[cena/enota brez DDV v EUR]]+Sklop22[[#This Row],[Davek (EUR)]]</f>
        <v>0</v>
      </c>
      <c r="S20" s="212">
        <f>+Sklop22[[#This Row],[cena/enota brez DDV v EUR]]*Sklop22[[#This Row],[Okvirna količina]]</f>
        <v>0</v>
      </c>
      <c r="T20" s="212">
        <f>+Sklop22[[#This Row],[Končna cena/enoto mere (EUR) z DDV]]*Sklop22[[#This Row],[Okvirna količina]]</f>
        <v>0</v>
      </c>
      <c r="U20" s="143" t="s">
        <v>141</v>
      </c>
    </row>
    <row r="21" spans="1:21" s="55" customFormat="1" ht="12">
      <c r="A21" s="84" t="s">
        <v>8</v>
      </c>
      <c r="B21" s="206" t="s">
        <v>1136</v>
      </c>
      <c r="C21" s="207" t="s">
        <v>1048</v>
      </c>
      <c r="D21" s="229" t="s">
        <v>138</v>
      </c>
      <c r="E21" s="118"/>
      <c r="F21" s="209">
        <v>150</v>
      </c>
      <c r="G21" s="243" t="s">
        <v>1</v>
      </c>
      <c r="H21" s="2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1" s="209" t="str">
        <f>IF(Sklop22[[#This Row],[ZAHTEVANA SHEMA KAKOVOSTI]]&lt;&gt;"",Sklop22[[#This Row],[Preračunana masa/volumen/kos na enoto kg]],"")</f>
        <v/>
      </c>
      <c r="J21" s="210"/>
      <c r="K21" s="211"/>
      <c r="L21" s="211"/>
      <c r="M21" s="218"/>
      <c r="N21" s="212"/>
      <c r="O21" s="212"/>
      <c r="P21" s="213"/>
      <c r="Q21" s="212">
        <f>+Sklop22[[#This Row],[cena/enota brez DDV v EUR]]*Sklop22[[#This Row],[Stopnja DDV (%)]]</f>
        <v>0</v>
      </c>
      <c r="R21" s="212">
        <f>+Sklop22[[#This Row],[cena/enota brez DDV v EUR]]+Sklop22[[#This Row],[Davek (EUR)]]</f>
        <v>0</v>
      </c>
      <c r="S21" s="212">
        <f>+Sklop22[[#This Row],[cena/enota brez DDV v EUR]]*Sklop22[[#This Row],[Okvirna količina]]</f>
        <v>0</v>
      </c>
      <c r="T21" s="212">
        <f>+Sklop22[[#This Row],[Končna cena/enoto mere (EUR) z DDV]]*Sklop22[[#This Row],[Okvirna količina]]</f>
        <v>0</v>
      </c>
      <c r="U21" s="143" t="s">
        <v>141</v>
      </c>
    </row>
    <row r="22" spans="1:21" s="55" customFormat="1" ht="12">
      <c r="A22" s="84" t="s">
        <v>9</v>
      </c>
      <c r="B22" s="80" t="s">
        <v>1137</v>
      </c>
      <c r="C22" s="82">
        <v>1</v>
      </c>
      <c r="D22" s="82" t="s">
        <v>94</v>
      </c>
      <c r="E22" s="118"/>
      <c r="F22" s="89">
        <v>24</v>
      </c>
      <c r="G22" s="122" t="s">
        <v>94</v>
      </c>
      <c r="H22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24</v>
      </c>
      <c r="I22" s="85" t="str">
        <f>IF(Sklop22[[#This Row],[ZAHTEVANA SHEMA KAKOVOSTI]]&lt;&gt;"",Sklop22[[#This Row],[Preračunana masa/volumen/kos na enoto kg]],"")</f>
        <v/>
      </c>
      <c r="J22" s="97"/>
      <c r="K22" s="92"/>
      <c r="L22" s="92"/>
      <c r="M22" s="1"/>
      <c r="N22" s="91"/>
      <c r="O22" s="91"/>
      <c r="P22" s="100"/>
      <c r="Q22" s="91">
        <f>+Sklop22[[#This Row],[cena/enota brez DDV v EUR]]*Sklop22[[#This Row],[Stopnja DDV (%)]]</f>
        <v>0</v>
      </c>
      <c r="R22" s="91">
        <f>+Sklop22[[#This Row],[cena/enota brez DDV v EUR]]+Sklop22[[#This Row],[Davek (EUR)]]</f>
        <v>0</v>
      </c>
      <c r="S22" s="91">
        <f>+Sklop22[[#This Row],[cena/enota brez DDV v EUR]]*Sklop22[[#This Row],[Okvirna količina]]</f>
        <v>0</v>
      </c>
      <c r="T22" s="91">
        <f>+Sklop22[[#This Row],[Končna cena/enoto mere (EUR) z DDV]]*Sklop22[[#This Row],[Okvirna količina]]</f>
        <v>0</v>
      </c>
      <c r="U22" s="143" t="s">
        <v>141</v>
      </c>
    </row>
    <row r="23" spans="1:21" s="55" customFormat="1" ht="12">
      <c r="A23" s="440" t="s">
        <v>10</v>
      </c>
      <c r="B23" s="496" t="s">
        <v>1246</v>
      </c>
      <c r="C23" s="497" t="s">
        <v>1149</v>
      </c>
      <c r="D23" s="498" t="s">
        <v>1</v>
      </c>
      <c r="E23" s="499"/>
      <c r="F23" s="500">
        <v>35</v>
      </c>
      <c r="G23" s="501" t="s">
        <v>1</v>
      </c>
      <c r="H23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35</v>
      </c>
      <c r="I23" s="358" t="str">
        <f>IF(Sklop22[[#This Row],[ZAHTEVANA SHEMA KAKOVOSTI]]&lt;&gt;"",Sklop22[[#This Row],[Preračunana masa/volumen/kos na enoto kg]],"")</f>
        <v/>
      </c>
      <c r="J23" s="357"/>
      <c r="K23" s="354"/>
      <c r="L23" s="354"/>
      <c r="M23" s="355"/>
      <c r="N23" s="378"/>
      <c r="O23" s="378"/>
      <c r="P23" s="381"/>
      <c r="Q23" s="378">
        <f>+Sklop22[[#This Row],[cena/enota brez DDV v EUR]]*Sklop22[[#This Row],[Stopnja DDV (%)]]</f>
        <v>0</v>
      </c>
      <c r="R23" s="378">
        <f>+Sklop22[[#This Row],[cena/enota brez DDV v EUR]]+Sklop22[[#This Row],[Davek (EUR)]]</f>
        <v>0</v>
      </c>
      <c r="S23" s="378">
        <f>+Sklop22[[#This Row],[cena/enota brez DDV v EUR]]*Sklop22[[#This Row],[Okvirna količina]]</f>
        <v>0</v>
      </c>
      <c r="T23" s="378">
        <f>+Sklop22[[#This Row],[Končna cena/enoto mere (EUR) z DDV]]*Sklop22[[#This Row],[Okvirna količina]]</f>
        <v>0</v>
      </c>
      <c r="U23" s="143" t="s">
        <v>141</v>
      </c>
    </row>
    <row r="24" spans="1:21" s="55" customFormat="1" ht="12">
      <c r="A24" s="440" t="s">
        <v>11</v>
      </c>
      <c r="B24" s="496" t="s">
        <v>1247</v>
      </c>
      <c r="C24" s="497" t="s">
        <v>420</v>
      </c>
      <c r="D24" s="498" t="s">
        <v>1</v>
      </c>
      <c r="E24" s="499"/>
      <c r="F24" s="500">
        <v>70</v>
      </c>
      <c r="G24" s="501" t="s">
        <v>1</v>
      </c>
      <c r="H24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24" s="358" t="str">
        <f>IF(Sklop22[[#This Row],[ZAHTEVANA SHEMA KAKOVOSTI]]&lt;&gt;"",Sklop22[[#This Row],[Preračunana masa/volumen/kos na enoto kg]],"")</f>
        <v/>
      </c>
      <c r="J24" s="357"/>
      <c r="K24" s="354"/>
      <c r="L24" s="354"/>
      <c r="M24" s="355"/>
      <c r="N24" s="378"/>
      <c r="O24" s="378"/>
      <c r="P24" s="381"/>
      <c r="Q24" s="378">
        <f>+Sklop22[[#This Row],[cena/enota brez DDV v EUR]]*Sklop22[[#This Row],[Stopnja DDV (%)]]</f>
        <v>0</v>
      </c>
      <c r="R24" s="378">
        <f>+Sklop22[[#This Row],[cena/enota brez DDV v EUR]]+Sklop22[[#This Row],[Davek (EUR)]]</f>
        <v>0</v>
      </c>
      <c r="S24" s="378">
        <f>+Sklop22[[#This Row],[cena/enota brez DDV v EUR]]*Sklop22[[#This Row],[Okvirna količina]]</f>
        <v>0</v>
      </c>
      <c r="T24" s="378">
        <f>+Sklop22[[#This Row],[Končna cena/enoto mere (EUR) z DDV]]*Sklop22[[#This Row],[Okvirna količina]]</f>
        <v>0</v>
      </c>
      <c r="U24" s="143" t="s">
        <v>141</v>
      </c>
    </row>
    <row r="25" spans="1:21" s="55" customFormat="1" ht="12">
      <c r="A25" s="440" t="s">
        <v>12</v>
      </c>
      <c r="B25" s="496" t="s">
        <v>1248</v>
      </c>
      <c r="C25" s="497" t="s">
        <v>420</v>
      </c>
      <c r="D25" s="498" t="s">
        <v>1</v>
      </c>
      <c r="E25" s="499"/>
      <c r="F25" s="500">
        <v>30</v>
      </c>
      <c r="G25" s="501" t="s">
        <v>1</v>
      </c>
      <c r="H25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5" s="358" t="str">
        <f>IF(Sklop22[[#This Row],[ZAHTEVANA SHEMA KAKOVOSTI]]&lt;&gt;"",Sklop22[[#This Row],[Preračunana masa/volumen/kos na enoto kg]],"")</f>
        <v/>
      </c>
      <c r="J25" s="357"/>
      <c r="K25" s="354"/>
      <c r="L25" s="354"/>
      <c r="M25" s="355"/>
      <c r="N25" s="378"/>
      <c r="O25" s="378"/>
      <c r="P25" s="381"/>
      <c r="Q25" s="378">
        <f>+Sklop22[[#This Row],[cena/enota brez DDV v EUR]]*Sklop22[[#This Row],[Stopnja DDV (%)]]</f>
        <v>0</v>
      </c>
      <c r="R25" s="378">
        <f>+Sklop22[[#This Row],[cena/enota brez DDV v EUR]]+Sklop22[[#This Row],[Davek (EUR)]]</f>
        <v>0</v>
      </c>
      <c r="S25" s="378">
        <f>+Sklop22[[#This Row],[cena/enota brez DDV v EUR]]*Sklop22[[#This Row],[Okvirna količina]]</f>
        <v>0</v>
      </c>
      <c r="T25" s="378">
        <f>+Sklop22[[#This Row],[Končna cena/enoto mere (EUR) z DDV]]*Sklop22[[#This Row],[Okvirna količina]]</f>
        <v>0</v>
      </c>
      <c r="U25" s="143" t="s">
        <v>141</v>
      </c>
    </row>
    <row r="26" spans="1:21" s="55" customFormat="1" ht="12">
      <c r="A26" s="440" t="s">
        <v>13</v>
      </c>
      <c r="B26" s="496" t="s">
        <v>1249</v>
      </c>
      <c r="C26" s="497" t="s">
        <v>420</v>
      </c>
      <c r="D26" s="498" t="s">
        <v>1</v>
      </c>
      <c r="E26" s="499"/>
      <c r="F26" s="500">
        <v>50</v>
      </c>
      <c r="G26" s="501" t="s">
        <v>1</v>
      </c>
      <c r="H26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358" t="str">
        <f>IF(Sklop22[[#This Row],[ZAHTEVANA SHEMA KAKOVOSTI]]&lt;&gt;"",Sklop22[[#This Row],[Preračunana masa/volumen/kos na enoto kg]],"")</f>
        <v/>
      </c>
      <c r="J26" s="357"/>
      <c r="K26" s="354"/>
      <c r="L26" s="354"/>
      <c r="M26" s="355"/>
      <c r="N26" s="378"/>
      <c r="O26" s="378"/>
      <c r="P26" s="381"/>
      <c r="Q26" s="378">
        <f>+Sklop22[[#This Row],[cena/enota brez DDV v EUR]]*Sklop22[[#This Row],[Stopnja DDV (%)]]</f>
        <v>0</v>
      </c>
      <c r="R26" s="378">
        <f>+Sklop22[[#This Row],[cena/enota brez DDV v EUR]]+Sklop22[[#This Row],[Davek (EUR)]]</f>
        <v>0</v>
      </c>
      <c r="S26" s="378">
        <f>+Sklop22[[#This Row],[cena/enota brez DDV v EUR]]*Sklop22[[#This Row],[Okvirna količina]]</f>
        <v>0</v>
      </c>
      <c r="T26" s="378">
        <f>+Sklop22[[#This Row],[Končna cena/enoto mere (EUR) z DDV]]*Sklop22[[#This Row],[Okvirna količina]]</f>
        <v>0</v>
      </c>
      <c r="U26" s="143" t="s">
        <v>141</v>
      </c>
    </row>
    <row r="27" spans="1:21" s="55" customFormat="1" ht="12">
      <c r="A27" s="440" t="s">
        <v>14</v>
      </c>
      <c r="B27" s="496" t="s">
        <v>1250</v>
      </c>
      <c r="C27" s="497" t="s">
        <v>420</v>
      </c>
      <c r="D27" s="498" t="s">
        <v>1</v>
      </c>
      <c r="E27" s="499"/>
      <c r="F27" s="500">
        <v>16</v>
      </c>
      <c r="G27" s="501" t="s">
        <v>1</v>
      </c>
      <c r="H27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27" s="358" t="str">
        <f>IF(Sklop22[[#This Row],[ZAHTEVANA SHEMA KAKOVOSTI]]&lt;&gt;"",Sklop22[[#This Row],[Preračunana masa/volumen/kos na enoto kg]],"")</f>
        <v/>
      </c>
      <c r="J27" s="357"/>
      <c r="K27" s="354"/>
      <c r="L27" s="354"/>
      <c r="M27" s="355"/>
      <c r="N27" s="378"/>
      <c r="O27" s="378"/>
      <c r="P27" s="381"/>
      <c r="Q27" s="378">
        <f>+Sklop22[[#This Row],[cena/enota brez DDV v EUR]]*Sklop22[[#This Row],[Stopnja DDV (%)]]</f>
        <v>0</v>
      </c>
      <c r="R27" s="378">
        <f>+Sklop22[[#This Row],[cena/enota brez DDV v EUR]]+Sklop22[[#This Row],[Davek (EUR)]]</f>
        <v>0</v>
      </c>
      <c r="S27" s="378">
        <f>+Sklop22[[#This Row],[cena/enota brez DDV v EUR]]*Sklop22[[#This Row],[Okvirna količina]]</f>
        <v>0</v>
      </c>
      <c r="T27" s="378">
        <f>+Sklop22[[#This Row],[Končna cena/enoto mere (EUR) z DDV]]*Sklop22[[#This Row],[Okvirna količina]]</f>
        <v>0</v>
      </c>
      <c r="U27" s="143" t="s">
        <v>141</v>
      </c>
    </row>
    <row r="28" spans="1:21" s="55" customFormat="1" ht="12">
      <c r="A28" s="440" t="s">
        <v>15</v>
      </c>
      <c r="B28" s="496" t="s">
        <v>1251</v>
      </c>
      <c r="C28" s="497" t="s">
        <v>420</v>
      </c>
      <c r="D28" s="498" t="s">
        <v>1</v>
      </c>
      <c r="E28" s="499"/>
      <c r="F28" s="500">
        <v>30</v>
      </c>
      <c r="G28" s="501" t="s">
        <v>1</v>
      </c>
      <c r="H28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8" s="358" t="str">
        <f>IF(Sklop22[[#This Row],[ZAHTEVANA SHEMA KAKOVOSTI]]&lt;&gt;"",Sklop22[[#This Row],[Preračunana masa/volumen/kos na enoto kg]],"")</f>
        <v/>
      </c>
      <c r="J28" s="357"/>
      <c r="K28" s="354"/>
      <c r="L28" s="354"/>
      <c r="M28" s="355"/>
      <c r="N28" s="378"/>
      <c r="O28" s="378"/>
      <c r="P28" s="381"/>
      <c r="Q28" s="378">
        <f>+Sklop22[[#This Row],[cena/enota brez DDV v EUR]]*Sklop22[[#This Row],[Stopnja DDV (%)]]</f>
        <v>0</v>
      </c>
      <c r="R28" s="378">
        <f>+Sklop22[[#This Row],[cena/enota brez DDV v EUR]]+Sklop22[[#This Row],[Davek (EUR)]]</f>
        <v>0</v>
      </c>
      <c r="S28" s="378">
        <f>+Sklop22[[#This Row],[cena/enota brez DDV v EUR]]*Sklop22[[#This Row],[Okvirna količina]]</f>
        <v>0</v>
      </c>
      <c r="T28" s="378">
        <f>+Sklop22[[#This Row],[Končna cena/enoto mere (EUR) z DDV]]*Sklop22[[#This Row],[Okvirna količina]]</f>
        <v>0</v>
      </c>
      <c r="U28" s="143" t="s">
        <v>141</v>
      </c>
    </row>
    <row r="29" spans="1:21" s="55" customFormat="1" ht="12">
      <c r="A29" s="440" t="s">
        <v>16</v>
      </c>
      <c r="B29" s="496" t="s">
        <v>1252</v>
      </c>
      <c r="C29" s="497" t="s">
        <v>420</v>
      </c>
      <c r="D29" s="498" t="s">
        <v>1</v>
      </c>
      <c r="E29" s="499"/>
      <c r="F29" s="500">
        <v>200</v>
      </c>
      <c r="G29" s="501" t="s">
        <v>1</v>
      </c>
      <c r="H29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9" s="358" t="str">
        <f>IF(Sklop22[[#This Row],[ZAHTEVANA SHEMA KAKOVOSTI]]&lt;&gt;"",Sklop22[[#This Row],[Preračunana masa/volumen/kos na enoto kg]],"")</f>
        <v/>
      </c>
      <c r="J29" s="357"/>
      <c r="K29" s="354"/>
      <c r="L29" s="354"/>
      <c r="M29" s="355"/>
      <c r="N29" s="378"/>
      <c r="O29" s="378"/>
      <c r="P29" s="381"/>
      <c r="Q29" s="378">
        <f>+Sklop22[[#This Row],[cena/enota brez DDV v EUR]]*Sklop22[[#This Row],[Stopnja DDV (%)]]</f>
        <v>0</v>
      </c>
      <c r="R29" s="378">
        <f>+Sklop22[[#This Row],[cena/enota brez DDV v EUR]]+Sklop22[[#This Row],[Davek (EUR)]]</f>
        <v>0</v>
      </c>
      <c r="S29" s="378">
        <f>+Sklop22[[#This Row],[cena/enota brez DDV v EUR]]*Sklop22[[#This Row],[Okvirna količina]]</f>
        <v>0</v>
      </c>
      <c r="T29" s="378">
        <f>+Sklop22[[#This Row],[Končna cena/enoto mere (EUR) z DDV]]*Sklop22[[#This Row],[Okvirna količina]]</f>
        <v>0</v>
      </c>
      <c r="U29" s="143" t="s">
        <v>141</v>
      </c>
    </row>
    <row r="30" spans="1:21" s="55" customFormat="1" ht="24">
      <c r="A30" s="440" t="s">
        <v>17</v>
      </c>
      <c r="B30" s="496" t="s">
        <v>1253</v>
      </c>
      <c r="C30" s="497" t="s">
        <v>481</v>
      </c>
      <c r="D30" s="498" t="s">
        <v>1</v>
      </c>
      <c r="E30" s="499"/>
      <c r="F30" s="500">
        <v>150</v>
      </c>
      <c r="G30" s="501" t="s">
        <v>1</v>
      </c>
      <c r="H30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30" s="358" t="str">
        <f>IF(Sklop22[[#This Row],[ZAHTEVANA SHEMA KAKOVOSTI]]&lt;&gt;"",Sklop22[[#This Row],[Preračunana masa/volumen/kos na enoto kg]],"")</f>
        <v/>
      </c>
      <c r="J30" s="357"/>
      <c r="K30" s="354"/>
      <c r="L30" s="354"/>
      <c r="M30" s="355"/>
      <c r="N30" s="378"/>
      <c r="O30" s="378"/>
      <c r="P30" s="381"/>
      <c r="Q30" s="378">
        <f>+Sklop22[[#This Row],[cena/enota brez DDV v EUR]]*Sklop22[[#This Row],[Stopnja DDV (%)]]</f>
        <v>0</v>
      </c>
      <c r="R30" s="378">
        <f>+Sklop22[[#This Row],[cena/enota brez DDV v EUR]]+Sklop22[[#This Row],[Davek (EUR)]]</f>
        <v>0</v>
      </c>
      <c r="S30" s="378">
        <f>+Sklop22[[#This Row],[cena/enota brez DDV v EUR]]*Sklop22[[#This Row],[Okvirna količina]]</f>
        <v>0</v>
      </c>
      <c r="T30" s="378">
        <f>+Sklop22[[#This Row],[Končna cena/enoto mere (EUR) z DDV]]*Sklop22[[#This Row],[Okvirna količina]]</f>
        <v>0</v>
      </c>
      <c r="U30" s="143" t="s">
        <v>141</v>
      </c>
    </row>
    <row r="31" spans="1:21" s="55" customFormat="1" ht="24">
      <c r="A31" s="440" t="s">
        <v>18</v>
      </c>
      <c r="B31" s="496" t="s">
        <v>1254</v>
      </c>
      <c r="C31" s="497" t="s">
        <v>1149</v>
      </c>
      <c r="D31" s="498" t="s">
        <v>1</v>
      </c>
      <c r="E31" s="499"/>
      <c r="F31" s="500">
        <v>60</v>
      </c>
      <c r="G31" s="501" t="s">
        <v>1</v>
      </c>
      <c r="H31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31" s="358" t="str">
        <f>IF(Sklop22[[#This Row],[ZAHTEVANA SHEMA KAKOVOSTI]]&lt;&gt;"",Sklop22[[#This Row],[Preračunana masa/volumen/kos na enoto kg]],"")</f>
        <v/>
      </c>
      <c r="J31" s="357"/>
      <c r="K31" s="354"/>
      <c r="L31" s="354"/>
      <c r="M31" s="355"/>
      <c r="N31" s="378"/>
      <c r="O31" s="378"/>
      <c r="P31" s="381"/>
      <c r="Q31" s="378">
        <f>+Sklop22[[#This Row],[cena/enota brez DDV v EUR]]*Sklop22[[#This Row],[Stopnja DDV (%)]]</f>
        <v>0</v>
      </c>
      <c r="R31" s="378">
        <f>+Sklop22[[#This Row],[cena/enota brez DDV v EUR]]+Sklop22[[#This Row],[Davek (EUR)]]</f>
        <v>0</v>
      </c>
      <c r="S31" s="378">
        <f>+Sklop22[[#This Row],[cena/enota brez DDV v EUR]]*Sklop22[[#This Row],[Okvirna količina]]</f>
        <v>0</v>
      </c>
      <c r="T31" s="378">
        <f>+Sklop22[[#This Row],[Končna cena/enoto mere (EUR) z DDV]]*Sklop22[[#This Row],[Okvirna količina]]</f>
        <v>0</v>
      </c>
      <c r="U31" s="143" t="s">
        <v>141</v>
      </c>
    </row>
    <row r="32" spans="1:21" s="55" customFormat="1" ht="12">
      <c r="A32" s="440" t="s">
        <v>19</v>
      </c>
      <c r="B32" s="496" t="s">
        <v>1255</v>
      </c>
      <c r="C32" s="497" t="s">
        <v>1126</v>
      </c>
      <c r="D32" s="498" t="s">
        <v>1</v>
      </c>
      <c r="E32" s="499"/>
      <c r="F32" s="500">
        <v>40</v>
      </c>
      <c r="G32" s="501" t="s">
        <v>1</v>
      </c>
      <c r="H32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2" s="358" t="str">
        <f>IF(Sklop22[[#This Row],[ZAHTEVANA SHEMA KAKOVOSTI]]&lt;&gt;"",Sklop22[[#This Row],[Preračunana masa/volumen/kos na enoto kg]],"")</f>
        <v/>
      </c>
      <c r="J32" s="357"/>
      <c r="K32" s="354"/>
      <c r="L32" s="354"/>
      <c r="M32" s="355"/>
      <c r="N32" s="378"/>
      <c r="O32" s="378"/>
      <c r="P32" s="381"/>
      <c r="Q32" s="378">
        <f>+Sklop22[[#This Row],[cena/enota brez DDV v EUR]]*Sklop22[[#This Row],[Stopnja DDV (%)]]</f>
        <v>0</v>
      </c>
      <c r="R32" s="378">
        <f>+Sklop22[[#This Row],[cena/enota brez DDV v EUR]]+Sklop22[[#This Row],[Davek (EUR)]]</f>
        <v>0</v>
      </c>
      <c r="S32" s="378">
        <f>+Sklop22[[#This Row],[cena/enota brez DDV v EUR]]*Sklop22[[#This Row],[Okvirna količina]]</f>
        <v>0</v>
      </c>
      <c r="T32" s="378">
        <f>+Sklop22[[#This Row],[Končna cena/enoto mere (EUR) z DDV]]*Sklop22[[#This Row],[Okvirna količina]]</f>
        <v>0</v>
      </c>
      <c r="U32" s="143" t="s">
        <v>141</v>
      </c>
    </row>
    <row r="33" spans="1:21" s="55" customFormat="1" ht="12">
      <c r="A33" s="440" t="s">
        <v>20</v>
      </c>
      <c r="B33" s="496" t="s">
        <v>1256</v>
      </c>
      <c r="C33" s="497" t="s">
        <v>483</v>
      </c>
      <c r="D33" s="498" t="s">
        <v>1</v>
      </c>
      <c r="E33" s="499"/>
      <c r="F33" s="500">
        <v>100</v>
      </c>
      <c r="G33" s="501" t="s">
        <v>1</v>
      </c>
      <c r="H33" s="35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3" s="358" t="str">
        <f>IF(Sklop22[[#This Row],[ZAHTEVANA SHEMA KAKOVOSTI]]&lt;&gt;"",Sklop22[[#This Row],[Preračunana masa/volumen/kos na enoto kg]],"")</f>
        <v/>
      </c>
      <c r="J33" s="357"/>
      <c r="K33" s="354"/>
      <c r="L33" s="354"/>
      <c r="M33" s="355"/>
      <c r="N33" s="378"/>
      <c r="O33" s="378"/>
      <c r="P33" s="381"/>
      <c r="Q33" s="378">
        <f>+Sklop22[[#This Row],[cena/enota brez DDV v EUR]]*Sklop22[[#This Row],[Stopnja DDV (%)]]</f>
        <v>0</v>
      </c>
      <c r="R33" s="378">
        <f>+Sklop22[[#This Row],[cena/enota brez DDV v EUR]]+Sklop22[[#This Row],[Davek (EUR)]]</f>
        <v>0</v>
      </c>
      <c r="S33" s="378">
        <f>+Sklop22[[#This Row],[cena/enota brez DDV v EUR]]*Sklop22[[#This Row],[Okvirna količina]]</f>
        <v>0</v>
      </c>
      <c r="T33" s="378">
        <f>+Sklop22[[#This Row],[Končna cena/enoto mere (EUR) z DDV]]*Sklop22[[#This Row],[Okvirna količina]]</f>
        <v>0</v>
      </c>
      <c r="U33" s="143" t="s">
        <v>141</v>
      </c>
    </row>
    <row r="34" spans="1:21">
      <c r="A34" s="401" t="s">
        <v>164</v>
      </c>
      <c r="B34" s="402"/>
      <c r="C34" s="403"/>
      <c r="D34" s="403"/>
      <c r="E34" s="404"/>
      <c r="F34" s="405"/>
      <c r="G34" s="527"/>
      <c r="H34" s="407">
        <f>SUBTOTAL(109,Sklop22[Preračunana masa/volumen/kos na enoto kg])</f>
        <v>1061</v>
      </c>
      <c r="I34" s="407">
        <f>SUBTOTAL(109,Sklop22[Živila iz shem kakovosti (kg)])</f>
        <v>0</v>
      </c>
      <c r="J34" s="405"/>
      <c r="K34" s="530"/>
      <c r="L34" s="530"/>
      <c r="M34" s="531"/>
      <c r="N34" s="410"/>
      <c r="O34" s="410"/>
      <c r="P34" s="410"/>
      <c r="Q34" s="411"/>
      <c r="R34" s="405"/>
      <c r="S34" s="411">
        <f>SUBTOTAL(109,Sklop22[Vrednost za okvirno količino (EUR) brez DDV])</f>
        <v>0</v>
      </c>
      <c r="T34" s="411">
        <f>SUBTOTAL(109,Sklop22[Vrednost za okvirno količino (EUR) z DDV])</f>
        <v>0</v>
      </c>
      <c r="U34" s="41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3"/>
      <c r="T35" s="3"/>
      <c r="U35" s="8"/>
    </row>
    <row r="36" spans="1:21">
      <c r="A36" s="47" t="s">
        <v>159</v>
      </c>
      <c r="B36" s="19"/>
      <c r="C36" s="31"/>
      <c r="D36" s="31"/>
      <c r="E36" s="112"/>
      <c r="Q36" s="47"/>
      <c r="R36" s="47"/>
      <c r="S36" s="47"/>
      <c r="T36" s="47"/>
    </row>
    <row r="37" spans="1:21">
      <c r="A37" s="14" t="s">
        <v>162</v>
      </c>
      <c r="B37" s="19"/>
      <c r="C37" s="31"/>
      <c r="D37" s="31"/>
      <c r="E37" s="112"/>
    </row>
    <row r="38" spans="1:21">
      <c r="A38" s="106" t="s">
        <v>160</v>
      </c>
      <c r="F38" s="68"/>
      <c r="G38" s="68"/>
      <c r="H38" s="32"/>
      <c r="I38" s="32"/>
      <c r="J38" s="32"/>
      <c r="K38" s="32"/>
      <c r="L38" s="54"/>
      <c r="M38" s="54"/>
      <c r="N38" s="32"/>
      <c r="O38" s="32"/>
      <c r="P38" s="32"/>
      <c r="Q38" s="32"/>
      <c r="R38" s="32"/>
    </row>
    <row r="39" spans="1:21">
      <c r="A39" s="495" t="s">
        <v>217</v>
      </c>
      <c r="B39" s="495"/>
      <c r="C39" s="495"/>
      <c r="D39" s="495"/>
      <c r="E39" s="495"/>
      <c r="F39" s="495"/>
      <c r="G39" s="495"/>
      <c r="H39" s="495"/>
      <c r="I39" s="495"/>
      <c r="J39" s="495"/>
      <c r="K39" s="495"/>
      <c r="L39" s="495"/>
      <c r="M39" s="54"/>
      <c r="N39" s="32"/>
      <c r="O39" s="32"/>
      <c r="P39" s="32"/>
      <c r="Q39" s="32"/>
      <c r="R39" s="32"/>
    </row>
    <row r="40" spans="1:21">
      <c r="N40" s="32"/>
      <c r="O40" s="32"/>
      <c r="P40" s="32"/>
      <c r="Q40" s="32"/>
      <c r="R40" s="32"/>
    </row>
    <row r="41" spans="1:21">
      <c r="A41" s="106" t="s">
        <v>66</v>
      </c>
      <c r="F41" s="68"/>
      <c r="G41" s="68" t="s">
        <v>67</v>
      </c>
      <c r="H41" s="32"/>
      <c r="I41" s="32"/>
      <c r="J41" s="32"/>
      <c r="K41" s="32"/>
      <c r="L41" s="54"/>
      <c r="M41" s="54"/>
      <c r="N41" s="32"/>
      <c r="O41" s="32"/>
      <c r="P41" s="32"/>
      <c r="Q41" s="32" t="s">
        <v>68</v>
      </c>
      <c r="R41" s="32"/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3"/>
      <c r="T42" s="3"/>
      <c r="U42" s="8"/>
    </row>
    <row r="43" spans="1:21">
      <c r="B43" s="19"/>
      <c r="C43" s="31"/>
      <c r="D43" s="31"/>
      <c r="E43" s="112"/>
    </row>
    <row r="44" spans="1:21">
      <c r="B44" s="19"/>
      <c r="C44" s="31"/>
      <c r="D44" s="31"/>
      <c r="E44" s="112"/>
    </row>
    <row r="45" spans="1:21">
      <c r="B45" s="19"/>
      <c r="C45" s="31"/>
      <c r="D45" s="31"/>
      <c r="E45" s="112"/>
    </row>
    <row r="46" spans="1:21">
      <c r="B46" s="19"/>
      <c r="C46" s="31"/>
      <c r="D46" s="31"/>
      <c r="E46" s="112"/>
    </row>
    <row r="47" spans="1:21">
      <c r="B47" s="19"/>
      <c r="C47" s="31"/>
      <c r="D47" s="31"/>
      <c r="E47" s="112"/>
    </row>
    <row r="48" spans="1:21">
      <c r="B48" s="19"/>
      <c r="C48" s="31"/>
      <c r="D48" s="31"/>
      <c r="E48" s="112"/>
    </row>
    <row r="49" spans="1:22">
      <c r="B49" s="19"/>
      <c r="C49" s="31"/>
      <c r="D49" s="31"/>
      <c r="E49" s="112"/>
    </row>
    <row r="50" spans="1:22">
      <c r="B50" s="19"/>
      <c r="C50" s="31"/>
      <c r="D50" s="31"/>
      <c r="E50" s="112"/>
    </row>
    <row r="51" spans="1:22">
      <c r="B51" s="19"/>
      <c r="C51" s="31"/>
      <c r="D51" s="31"/>
      <c r="E51" s="112"/>
    </row>
    <row r="52" spans="1:22">
      <c r="B52" s="19"/>
      <c r="C52" s="31"/>
      <c r="D52" s="31"/>
      <c r="E52" s="112"/>
    </row>
    <row r="53" spans="1:22">
      <c r="B53" s="19"/>
      <c r="C53" s="31"/>
      <c r="D53" s="31"/>
      <c r="E53" s="112"/>
    </row>
    <row r="54" spans="1:22">
      <c r="B54" s="19"/>
      <c r="C54" s="31"/>
      <c r="D54" s="31"/>
      <c r="E54" s="112"/>
    </row>
    <row r="55" spans="1:22">
      <c r="B55" s="19"/>
      <c r="C55" s="31"/>
      <c r="D55" s="31"/>
      <c r="E55" s="112"/>
    </row>
    <row r="56" spans="1:22">
      <c r="B56" s="19"/>
      <c r="C56" s="31"/>
      <c r="D56" s="31"/>
      <c r="E56" s="112"/>
    </row>
    <row r="57" spans="1:22" s="21" customFormat="1">
      <c r="A57" s="14"/>
      <c r="B57" s="19"/>
      <c r="C57" s="31"/>
      <c r="D57" s="31"/>
      <c r="E57" s="112"/>
      <c r="F57" s="113"/>
      <c r="G57" s="113"/>
      <c r="L57" s="14"/>
      <c r="M57" s="14"/>
      <c r="N57" s="14"/>
      <c r="O57" s="14"/>
      <c r="P57" s="14"/>
      <c r="Q57" s="14"/>
      <c r="R57" s="14"/>
      <c r="S57" s="14"/>
      <c r="T57" s="14"/>
      <c r="U57" s="68"/>
      <c r="V57" s="14"/>
    </row>
    <row r="58" spans="1:22" s="21" customFormat="1">
      <c r="A58" s="14"/>
      <c r="B58" s="19"/>
      <c r="C58" s="31"/>
      <c r="D58" s="31"/>
      <c r="E58" s="112"/>
      <c r="F58" s="113"/>
      <c r="G58" s="113"/>
      <c r="L58" s="14"/>
      <c r="M58" s="14"/>
      <c r="N58" s="14"/>
      <c r="O58" s="14"/>
      <c r="P58" s="14"/>
      <c r="Q58" s="14"/>
      <c r="R58" s="14"/>
      <c r="S58" s="14"/>
      <c r="T58" s="14"/>
      <c r="U58" s="68"/>
      <c r="V58" s="14"/>
    </row>
    <row r="59" spans="1:22" s="21" customFormat="1">
      <c r="A59" s="14"/>
      <c r="B59" s="19"/>
      <c r="C59" s="31"/>
      <c r="D59" s="31"/>
      <c r="E59" s="112"/>
      <c r="F59" s="113"/>
      <c r="G59" s="113"/>
      <c r="L59" s="14"/>
      <c r="M59" s="14"/>
      <c r="N59" s="14"/>
      <c r="O59" s="14"/>
      <c r="P59" s="14"/>
      <c r="Q59" s="14"/>
      <c r="R59" s="14"/>
      <c r="S59" s="14"/>
      <c r="T59" s="14"/>
      <c r="U59" s="68"/>
      <c r="V59" s="14"/>
    </row>
    <row r="60" spans="1:22" s="21" customFormat="1">
      <c r="A60" s="14"/>
      <c r="B60" s="19"/>
      <c r="C60" s="31"/>
      <c r="D60" s="31"/>
      <c r="E60" s="112"/>
      <c r="F60" s="113"/>
      <c r="G60" s="113"/>
      <c r="L60" s="14"/>
      <c r="M60" s="14"/>
      <c r="N60" s="14"/>
      <c r="O60" s="14"/>
      <c r="P60" s="14"/>
      <c r="Q60" s="14"/>
      <c r="R60" s="14"/>
      <c r="S60" s="14"/>
      <c r="T60" s="14"/>
      <c r="U60" s="68"/>
      <c r="V60" s="14"/>
    </row>
    <row r="61" spans="1:22" s="21" customFormat="1">
      <c r="A61" s="14"/>
      <c r="B61" s="19"/>
      <c r="C61" s="31"/>
      <c r="D61" s="31"/>
      <c r="E61" s="112"/>
      <c r="F61" s="113"/>
      <c r="G61" s="113"/>
      <c r="L61" s="14"/>
      <c r="M61" s="14"/>
      <c r="N61" s="14"/>
      <c r="O61" s="14"/>
      <c r="P61" s="14"/>
      <c r="Q61" s="14"/>
      <c r="R61" s="14"/>
      <c r="S61" s="14"/>
      <c r="T61" s="14"/>
      <c r="U61" s="68"/>
      <c r="V61" s="14"/>
    </row>
    <row r="62" spans="1:22" s="21" customFormat="1">
      <c r="A62" s="14"/>
      <c r="B62" s="19"/>
      <c r="C62" s="31"/>
      <c r="D62" s="31"/>
      <c r="E62" s="112"/>
      <c r="F62" s="113"/>
      <c r="G62" s="113"/>
      <c r="L62" s="14"/>
      <c r="M62" s="14"/>
      <c r="N62" s="14"/>
      <c r="O62" s="14"/>
      <c r="P62" s="14"/>
      <c r="Q62" s="14"/>
      <c r="R62" s="14"/>
      <c r="S62" s="14"/>
      <c r="T62" s="14"/>
      <c r="U62" s="68"/>
      <c r="V62" s="14"/>
    </row>
    <row r="63" spans="1:22" s="21" customFormat="1">
      <c r="A63" s="14"/>
      <c r="B63" s="19"/>
      <c r="C63" s="31"/>
      <c r="D63" s="31"/>
      <c r="E63" s="112"/>
      <c r="F63" s="113"/>
      <c r="G63" s="113"/>
      <c r="L63" s="14"/>
      <c r="M63" s="14"/>
      <c r="N63" s="14"/>
      <c r="O63" s="14"/>
      <c r="P63" s="14"/>
      <c r="Q63" s="14"/>
      <c r="R63" s="14"/>
      <c r="S63" s="14"/>
      <c r="T63" s="14"/>
      <c r="U63" s="68"/>
      <c r="V63" s="14"/>
    </row>
    <row r="64" spans="1:22" s="21" customFormat="1">
      <c r="A64" s="14"/>
      <c r="B64" s="19"/>
      <c r="C64" s="31"/>
      <c r="D64" s="31"/>
      <c r="E64" s="112"/>
      <c r="F64" s="113"/>
      <c r="G64" s="113"/>
      <c r="L64" s="14"/>
      <c r="M64" s="14"/>
      <c r="N64" s="14"/>
      <c r="O64" s="14"/>
      <c r="P64" s="14"/>
      <c r="Q64" s="14"/>
      <c r="R64" s="14"/>
      <c r="S64" s="14"/>
      <c r="T64" s="14"/>
      <c r="U64" s="68"/>
      <c r="V64" s="14"/>
    </row>
    <row r="65" spans="1:22" s="21" customFormat="1">
      <c r="A65" s="14"/>
      <c r="B65" s="19"/>
      <c r="C65" s="31"/>
      <c r="D65" s="31"/>
      <c r="E65" s="112"/>
      <c r="F65" s="113"/>
      <c r="G65" s="113"/>
      <c r="L65" s="14"/>
      <c r="M65" s="14"/>
      <c r="N65" s="14"/>
      <c r="O65" s="14"/>
      <c r="P65" s="14"/>
      <c r="Q65" s="14"/>
      <c r="R65" s="14"/>
      <c r="S65" s="14"/>
      <c r="T65" s="14"/>
      <c r="U65" s="68"/>
      <c r="V65" s="14"/>
    </row>
    <row r="66" spans="1:22" s="21" customFormat="1">
      <c r="A66" s="14"/>
      <c r="B66" s="19"/>
      <c r="C66" s="31"/>
      <c r="D66" s="31"/>
      <c r="E66" s="112"/>
      <c r="F66" s="113"/>
      <c r="G66" s="113"/>
      <c r="L66" s="14"/>
      <c r="M66" s="14"/>
      <c r="N66" s="14"/>
      <c r="O66" s="14"/>
      <c r="P66" s="14"/>
      <c r="Q66" s="14"/>
      <c r="R66" s="14"/>
      <c r="S66" s="14"/>
      <c r="T66" s="14"/>
      <c r="U66" s="68"/>
      <c r="V66" s="14"/>
    </row>
    <row r="67" spans="1:22" s="21" customFormat="1">
      <c r="A67" s="14"/>
      <c r="B67" s="19"/>
      <c r="C67" s="31"/>
      <c r="D67" s="31"/>
      <c r="E67" s="112"/>
      <c r="F67" s="113"/>
      <c r="G67" s="113"/>
      <c r="L67" s="14"/>
      <c r="M67" s="14"/>
      <c r="N67" s="14"/>
      <c r="O67" s="14"/>
      <c r="P67" s="14"/>
      <c r="Q67" s="14"/>
      <c r="R67" s="14"/>
      <c r="S67" s="14"/>
      <c r="T67" s="14"/>
      <c r="U67" s="68"/>
      <c r="V67" s="14"/>
    </row>
    <row r="68" spans="1:22" s="21" customFormat="1">
      <c r="A68" s="14"/>
      <c r="B68" s="19"/>
      <c r="C68" s="31"/>
      <c r="D68" s="31"/>
      <c r="E68" s="112"/>
      <c r="F68" s="113"/>
      <c r="G68" s="113"/>
      <c r="L68" s="14"/>
      <c r="M68" s="14"/>
      <c r="N68" s="14"/>
      <c r="O68" s="14"/>
      <c r="P68" s="14"/>
      <c r="Q68" s="14"/>
      <c r="R68" s="14"/>
      <c r="S68" s="14"/>
      <c r="T68" s="14"/>
      <c r="U68" s="68"/>
      <c r="V68" s="14"/>
    </row>
    <row r="69" spans="1:22" s="21" customFormat="1">
      <c r="A69" s="14"/>
      <c r="B69" s="19"/>
      <c r="C69" s="31"/>
      <c r="D69" s="31"/>
      <c r="E69" s="112"/>
      <c r="F69" s="113"/>
      <c r="G69" s="113"/>
      <c r="L69" s="14"/>
      <c r="M69" s="14"/>
      <c r="N69" s="14"/>
      <c r="O69" s="14"/>
      <c r="P69" s="14"/>
      <c r="Q69" s="14"/>
      <c r="R69" s="14"/>
      <c r="S69" s="14"/>
      <c r="T69" s="14"/>
      <c r="U69" s="68"/>
      <c r="V69" s="14"/>
    </row>
    <row r="70" spans="1:22" s="21" customFormat="1">
      <c r="A70" s="14"/>
      <c r="B70" s="19"/>
      <c r="C70" s="31"/>
      <c r="D70" s="31"/>
      <c r="E70" s="112"/>
      <c r="F70" s="113"/>
      <c r="G70" s="113"/>
      <c r="L70" s="14"/>
      <c r="M70" s="14"/>
      <c r="N70" s="14"/>
      <c r="O70" s="14"/>
      <c r="P70" s="14"/>
      <c r="Q70" s="14"/>
      <c r="R70" s="14"/>
      <c r="S70" s="14"/>
      <c r="T70" s="14"/>
      <c r="U70" s="68"/>
      <c r="V70" s="14"/>
    </row>
    <row r="71" spans="1:22" s="21" customFormat="1">
      <c r="A71" s="14"/>
      <c r="B71" s="19"/>
      <c r="C71" s="31"/>
      <c r="D71" s="31"/>
      <c r="E71" s="112"/>
      <c r="F71" s="113"/>
      <c r="G71" s="113"/>
      <c r="L71" s="14"/>
      <c r="M71" s="14"/>
      <c r="N71" s="14"/>
      <c r="O71" s="14"/>
      <c r="P71" s="14"/>
      <c r="Q71" s="14"/>
      <c r="R71" s="14"/>
      <c r="S71" s="14"/>
      <c r="T71" s="14"/>
      <c r="U71" s="68"/>
      <c r="V71" s="14"/>
    </row>
    <row r="72" spans="1:22" s="21" customFormat="1">
      <c r="A72" s="14"/>
      <c r="B72" s="19"/>
      <c r="C72" s="31"/>
      <c r="D72" s="31"/>
      <c r="E72" s="112"/>
      <c r="F72" s="113"/>
      <c r="G72" s="113"/>
      <c r="L72" s="14"/>
      <c r="M72" s="14"/>
      <c r="N72" s="14"/>
      <c r="O72" s="14"/>
      <c r="P72" s="14"/>
      <c r="Q72" s="14"/>
      <c r="R72" s="14"/>
      <c r="S72" s="14"/>
      <c r="T72" s="14"/>
      <c r="U72" s="68"/>
      <c r="V72" s="14"/>
    </row>
    <row r="73" spans="1:22" s="21" customFormat="1">
      <c r="A73" s="14"/>
      <c r="B73" s="19"/>
      <c r="C73" s="31"/>
      <c r="D73" s="31"/>
      <c r="E73" s="112"/>
      <c r="F73" s="113"/>
      <c r="G73" s="113"/>
      <c r="L73" s="14"/>
      <c r="M73" s="14"/>
      <c r="N73" s="14"/>
      <c r="O73" s="14"/>
      <c r="P73" s="14"/>
      <c r="Q73" s="14"/>
      <c r="R73" s="14"/>
      <c r="S73" s="14"/>
      <c r="T73" s="14"/>
      <c r="U73" s="68"/>
      <c r="V73" s="14"/>
    </row>
    <row r="74" spans="1:22" s="21" customFormat="1">
      <c r="A74" s="14"/>
      <c r="B74" s="19"/>
      <c r="C74" s="31"/>
      <c r="D74" s="31"/>
      <c r="E74" s="112"/>
      <c r="F74" s="113"/>
      <c r="G74" s="113"/>
      <c r="L74" s="14"/>
      <c r="M74" s="14"/>
      <c r="N74" s="14"/>
      <c r="O74" s="14"/>
      <c r="P74" s="14"/>
      <c r="Q74" s="14"/>
      <c r="R74" s="14"/>
      <c r="S74" s="14"/>
      <c r="T74" s="14"/>
      <c r="U74" s="68"/>
      <c r="V74" s="14"/>
    </row>
    <row r="75" spans="1:22" s="21" customFormat="1">
      <c r="A75" s="14"/>
      <c r="B75" s="19"/>
      <c r="C75" s="31"/>
      <c r="D75" s="31"/>
      <c r="E75" s="112"/>
      <c r="F75" s="113"/>
      <c r="G75" s="113"/>
      <c r="L75" s="14"/>
      <c r="M75" s="14"/>
      <c r="N75" s="14"/>
      <c r="O75" s="14"/>
      <c r="P75" s="14"/>
      <c r="Q75" s="14"/>
      <c r="R75" s="14"/>
      <c r="S75" s="14"/>
      <c r="T75" s="14"/>
      <c r="U75" s="68"/>
      <c r="V75" s="14"/>
    </row>
    <row r="76" spans="1:22" s="21" customFormat="1">
      <c r="A76" s="14"/>
      <c r="B76" s="19"/>
      <c r="C76" s="31"/>
      <c r="D76" s="31"/>
      <c r="E76" s="112"/>
      <c r="F76" s="113"/>
      <c r="G76" s="113"/>
      <c r="L76" s="14"/>
      <c r="M76" s="14"/>
      <c r="N76" s="14"/>
      <c r="O76" s="14"/>
      <c r="P76" s="14"/>
      <c r="Q76" s="14"/>
      <c r="R76" s="14"/>
      <c r="S76" s="14"/>
      <c r="T76" s="14"/>
      <c r="U76" s="68"/>
      <c r="V76" s="14"/>
    </row>
    <row r="77" spans="1:22" s="21" customFormat="1">
      <c r="A77" s="14"/>
      <c r="B77" s="19"/>
      <c r="C77" s="31"/>
      <c r="D77" s="31"/>
      <c r="E77" s="112"/>
      <c r="F77" s="113"/>
      <c r="G77" s="113"/>
      <c r="L77" s="14"/>
      <c r="M77" s="14"/>
      <c r="N77" s="14"/>
      <c r="O77" s="14"/>
      <c r="P77" s="14"/>
      <c r="Q77" s="14"/>
      <c r="R77" s="14"/>
      <c r="S77" s="14"/>
      <c r="T77" s="14"/>
      <c r="U77" s="68"/>
      <c r="V77" s="14"/>
    </row>
    <row r="78" spans="1:22" s="21" customFormat="1">
      <c r="A78" s="14"/>
      <c r="B78" s="19"/>
      <c r="C78" s="31"/>
      <c r="D78" s="31"/>
      <c r="E78" s="112"/>
      <c r="F78" s="113"/>
      <c r="G78" s="113"/>
      <c r="L78" s="14"/>
      <c r="M78" s="14"/>
      <c r="N78" s="14"/>
      <c r="O78" s="14"/>
      <c r="P78" s="14"/>
      <c r="Q78" s="14"/>
      <c r="R78" s="14"/>
      <c r="S78" s="14"/>
      <c r="T78" s="14"/>
      <c r="U78" s="68"/>
      <c r="V78" s="14"/>
    </row>
    <row r="79" spans="1:22" s="21" customFormat="1">
      <c r="A79" s="14"/>
      <c r="B79" s="19"/>
      <c r="C79" s="31"/>
      <c r="D79" s="31"/>
      <c r="E79" s="112"/>
      <c r="F79" s="113"/>
      <c r="G79" s="113"/>
      <c r="L79" s="14"/>
      <c r="M79" s="14"/>
      <c r="N79" s="14"/>
      <c r="O79" s="14"/>
      <c r="P79" s="14"/>
      <c r="Q79" s="14"/>
      <c r="R79" s="14"/>
      <c r="S79" s="14"/>
      <c r="T79" s="14"/>
      <c r="U79" s="68"/>
      <c r="V79" s="14"/>
    </row>
    <row r="80" spans="1:22" s="21" customFormat="1">
      <c r="A80" s="14"/>
      <c r="B80" s="19"/>
      <c r="C80" s="31"/>
      <c r="D80" s="31"/>
      <c r="E80" s="112"/>
      <c r="F80" s="113"/>
      <c r="G80" s="113"/>
      <c r="L80" s="14"/>
      <c r="M80" s="14"/>
      <c r="N80" s="14"/>
      <c r="O80" s="14"/>
      <c r="P80" s="14"/>
      <c r="Q80" s="14"/>
      <c r="R80" s="14"/>
      <c r="S80" s="14"/>
      <c r="T80" s="14"/>
      <c r="U80" s="68"/>
      <c r="V80" s="14"/>
    </row>
    <row r="81" spans="1:22" s="21" customFormat="1">
      <c r="A81" s="14"/>
      <c r="B81" s="19"/>
      <c r="C81" s="31"/>
      <c r="D81" s="31"/>
      <c r="E81" s="112"/>
      <c r="F81" s="113"/>
      <c r="G81" s="113"/>
      <c r="L81" s="14"/>
      <c r="M81" s="14"/>
      <c r="N81" s="14"/>
      <c r="O81" s="14"/>
      <c r="P81" s="14"/>
      <c r="Q81" s="14"/>
      <c r="R81" s="14"/>
      <c r="S81" s="14"/>
      <c r="T81" s="14"/>
      <c r="U81" s="68"/>
      <c r="V81" s="14"/>
    </row>
    <row r="82" spans="1:22" s="21" customFormat="1">
      <c r="A82" s="14"/>
      <c r="B82" s="19"/>
      <c r="C82" s="31"/>
      <c r="D82" s="31"/>
      <c r="E82" s="112"/>
      <c r="F82" s="113"/>
      <c r="G82" s="113"/>
      <c r="L82" s="14"/>
      <c r="M82" s="14"/>
      <c r="N82" s="14"/>
      <c r="O82" s="14"/>
      <c r="P82" s="14"/>
      <c r="Q82" s="14"/>
      <c r="R82" s="14"/>
      <c r="S82" s="14"/>
      <c r="T82" s="14"/>
      <c r="U82" s="68"/>
      <c r="V82" s="14"/>
    </row>
    <row r="83" spans="1:22" s="21" customFormat="1">
      <c r="A83" s="14"/>
      <c r="B83" s="19"/>
      <c r="C83" s="31"/>
      <c r="D83" s="31"/>
      <c r="E83" s="112"/>
      <c r="F83" s="113"/>
      <c r="G83" s="113"/>
      <c r="L83" s="14"/>
      <c r="M83" s="14"/>
      <c r="N83" s="14"/>
      <c r="O83" s="14"/>
      <c r="P83" s="14"/>
      <c r="Q83" s="14"/>
      <c r="R83" s="14"/>
      <c r="S83" s="14"/>
      <c r="T83" s="14"/>
      <c r="U83" s="68"/>
      <c r="V83" s="14"/>
    </row>
    <row r="84" spans="1:22" s="21" customFormat="1">
      <c r="A84" s="14"/>
      <c r="B84" s="19"/>
      <c r="C84" s="31"/>
      <c r="D84" s="31"/>
      <c r="E84" s="112"/>
      <c r="F84" s="113"/>
      <c r="G84" s="113"/>
      <c r="L84" s="14"/>
      <c r="M84" s="14"/>
      <c r="N84" s="14"/>
      <c r="O84" s="14"/>
      <c r="P84" s="14"/>
      <c r="Q84" s="14"/>
      <c r="R84" s="14"/>
      <c r="S84" s="14"/>
      <c r="T84" s="14"/>
      <c r="U84" s="68"/>
      <c r="V84" s="14"/>
    </row>
    <row r="85" spans="1:22" s="21" customFormat="1">
      <c r="A85" s="14"/>
      <c r="B85" s="19"/>
      <c r="C85" s="31"/>
      <c r="D85" s="31"/>
      <c r="E85" s="112"/>
      <c r="F85" s="113"/>
      <c r="G85" s="113"/>
      <c r="L85" s="14"/>
      <c r="M85" s="14"/>
      <c r="N85" s="14"/>
      <c r="O85" s="14"/>
      <c r="P85" s="14"/>
      <c r="Q85" s="14"/>
      <c r="R85" s="14"/>
      <c r="S85" s="14"/>
      <c r="T85" s="14"/>
      <c r="U85" s="68"/>
      <c r="V85" s="14"/>
    </row>
    <row r="86" spans="1:22" s="21" customFormat="1">
      <c r="A86" s="14"/>
      <c r="B86" s="19"/>
      <c r="C86" s="31"/>
      <c r="D86" s="31"/>
      <c r="E86" s="112"/>
      <c r="F86" s="113"/>
      <c r="G86" s="113"/>
      <c r="L86" s="14"/>
      <c r="M86" s="14"/>
      <c r="N86" s="14"/>
      <c r="O86" s="14"/>
      <c r="P86" s="14"/>
      <c r="Q86" s="14"/>
      <c r="R86" s="14"/>
      <c r="S86" s="14"/>
      <c r="T86" s="14"/>
      <c r="U86" s="68"/>
      <c r="V86" s="14"/>
    </row>
    <row r="87" spans="1:22" s="21" customFormat="1">
      <c r="A87" s="14"/>
      <c r="B87" s="19"/>
      <c r="C87" s="31"/>
      <c r="D87" s="31"/>
      <c r="E87" s="112"/>
      <c r="F87" s="113"/>
      <c r="G87" s="113"/>
      <c r="L87" s="14"/>
      <c r="M87" s="14"/>
      <c r="N87" s="14"/>
      <c r="O87" s="14"/>
      <c r="P87" s="14"/>
      <c r="Q87" s="14"/>
      <c r="R87" s="14"/>
      <c r="S87" s="14"/>
      <c r="T87" s="14"/>
      <c r="U87" s="68"/>
      <c r="V87" s="14"/>
    </row>
    <row r="88" spans="1:22" s="21" customFormat="1">
      <c r="A88" s="14"/>
      <c r="B88" s="19"/>
      <c r="C88" s="31"/>
      <c r="D88" s="31"/>
      <c r="E88" s="112"/>
      <c r="F88" s="113"/>
      <c r="G88" s="113"/>
      <c r="L88" s="14"/>
      <c r="M88" s="14"/>
      <c r="N88" s="14"/>
      <c r="O88" s="14"/>
      <c r="P88" s="14"/>
      <c r="Q88" s="14"/>
      <c r="R88" s="14"/>
      <c r="S88" s="14"/>
      <c r="T88" s="14"/>
      <c r="U88" s="68"/>
      <c r="V88" s="14"/>
    </row>
    <row r="89" spans="1:22" s="21" customFormat="1">
      <c r="A89" s="14"/>
      <c r="B89" s="19"/>
      <c r="C89" s="31"/>
      <c r="D89" s="31"/>
      <c r="E89" s="112"/>
      <c r="F89" s="113"/>
      <c r="G89" s="113"/>
      <c r="L89" s="14"/>
      <c r="M89" s="14"/>
      <c r="N89" s="14"/>
      <c r="O89" s="14"/>
      <c r="P89" s="14"/>
      <c r="Q89" s="14"/>
      <c r="R89" s="14"/>
      <c r="S89" s="14"/>
      <c r="T89" s="14"/>
      <c r="U89" s="68"/>
      <c r="V89" s="14"/>
    </row>
    <row r="90" spans="1:22" s="21" customFormat="1">
      <c r="A90" s="14"/>
      <c r="B90" s="19"/>
      <c r="C90" s="31"/>
      <c r="D90" s="31"/>
      <c r="E90" s="112"/>
      <c r="F90" s="113"/>
      <c r="G90" s="113"/>
      <c r="L90" s="14"/>
      <c r="M90" s="14"/>
      <c r="N90" s="14"/>
      <c r="O90" s="14"/>
      <c r="P90" s="14"/>
      <c r="Q90" s="14"/>
      <c r="R90" s="14"/>
      <c r="S90" s="14"/>
      <c r="T90" s="14"/>
      <c r="U90" s="68"/>
      <c r="V90" s="14"/>
    </row>
    <row r="91" spans="1:22" s="21" customFormat="1">
      <c r="A91" s="14"/>
      <c r="B91" s="19"/>
      <c r="C91" s="31"/>
      <c r="D91" s="31"/>
      <c r="E91" s="112"/>
      <c r="F91" s="113"/>
      <c r="G91" s="113"/>
      <c r="L91" s="14"/>
      <c r="M91" s="14"/>
      <c r="N91" s="14"/>
      <c r="O91" s="14"/>
      <c r="P91" s="14"/>
      <c r="Q91" s="14"/>
      <c r="R91" s="14"/>
      <c r="S91" s="14"/>
      <c r="T91" s="14"/>
      <c r="U91" s="68"/>
      <c r="V91" s="14"/>
    </row>
    <row r="92" spans="1:22" s="21" customFormat="1">
      <c r="A92" s="14"/>
      <c r="B92" s="19"/>
      <c r="C92" s="31"/>
      <c r="D92" s="31"/>
      <c r="E92" s="112"/>
      <c r="F92" s="113"/>
      <c r="G92" s="113"/>
      <c r="L92" s="14"/>
      <c r="M92" s="14"/>
      <c r="N92" s="14"/>
      <c r="O92" s="14"/>
      <c r="P92" s="14"/>
      <c r="Q92" s="14"/>
      <c r="R92" s="14"/>
      <c r="S92" s="14"/>
      <c r="T92" s="14"/>
      <c r="U92" s="68"/>
      <c r="V92" s="14"/>
    </row>
    <row r="93" spans="1:22" s="21" customFormat="1">
      <c r="A93" s="14"/>
      <c r="B93" s="19"/>
      <c r="C93" s="31"/>
      <c r="D93" s="31"/>
      <c r="E93" s="112"/>
      <c r="F93" s="113"/>
      <c r="G93" s="113"/>
      <c r="L93" s="14"/>
      <c r="M93" s="14"/>
      <c r="N93" s="14"/>
      <c r="O93" s="14"/>
      <c r="P93" s="14"/>
      <c r="Q93" s="14"/>
      <c r="R93" s="14"/>
      <c r="S93" s="14"/>
      <c r="T93" s="14"/>
      <c r="U93" s="68"/>
      <c r="V93" s="14"/>
    </row>
    <row r="94" spans="1:22" s="21" customFormat="1">
      <c r="A94" s="14"/>
      <c r="B94" s="19"/>
      <c r="C94" s="31"/>
      <c r="D94" s="31"/>
      <c r="E94" s="112"/>
      <c r="F94" s="113"/>
      <c r="G94" s="113"/>
      <c r="L94" s="14"/>
      <c r="M94" s="14"/>
      <c r="N94" s="14"/>
      <c r="O94" s="14"/>
      <c r="P94" s="14"/>
      <c r="Q94" s="14"/>
      <c r="R94" s="14"/>
      <c r="S94" s="14"/>
      <c r="T94" s="14"/>
      <c r="U94" s="68"/>
      <c r="V94" s="14"/>
    </row>
    <row r="95" spans="1:22" s="21" customFormat="1">
      <c r="A95" s="14"/>
      <c r="B95" s="19"/>
      <c r="C95" s="31"/>
      <c r="D95" s="31"/>
      <c r="E95" s="112"/>
      <c r="F95" s="113"/>
      <c r="G95" s="113"/>
      <c r="L95" s="14"/>
      <c r="M95" s="14"/>
      <c r="N95" s="14"/>
      <c r="O95" s="14"/>
      <c r="P95" s="14"/>
      <c r="Q95" s="14"/>
      <c r="R95" s="14"/>
      <c r="S95" s="14"/>
      <c r="T95" s="14"/>
      <c r="U95" s="68"/>
      <c r="V95" s="14"/>
    </row>
    <row r="96" spans="1:22" s="21" customFormat="1">
      <c r="A96" s="14"/>
      <c r="B96" s="19"/>
      <c r="C96" s="31"/>
      <c r="D96" s="31"/>
      <c r="E96" s="112"/>
      <c r="F96" s="113"/>
      <c r="G96" s="113"/>
      <c r="L96" s="14"/>
      <c r="M96" s="14"/>
      <c r="N96" s="14"/>
      <c r="O96" s="14"/>
      <c r="P96" s="14"/>
      <c r="Q96" s="14"/>
      <c r="R96" s="14"/>
      <c r="S96" s="14"/>
      <c r="T96" s="14"/>
      <c r="U96" s="68"/>
      <c r="V96" s="14"/>
    </row>
    <row r="97" spans="1:22" s="21" customFormat="1">
      <c r="A97" s="14"/>
      <c r="B97" s="19"/>
      <c r="C97" s="31"/>
      <c r="D97" s="31"/>
      <c r="E97" s="112"/>
      <c r="F97" s="113"/>
      <c r="G97" s="113"/>
      <c r="L97" s="14"/>
      <c r="M97" s="14"/>
      <c r="N97" s="14"/>
      <c r="O97" s="14"/>
      <c r="P97" s="14"/>
      <c r="Q97" s="14"/>
      <c r="R97" s="14"/>
      <c r="S97" s="14"/>
      <c r="T97" s="14"/>
      <c r="U97" s="68"/>
      <c r="V97" s="14"/>
    </row>
    <row r="98" spans="1:22" s="21" customFormat="1">
      <c r="A98" s="14"/>
      <c r="B98" s="19"/>
      <c r="C98" s="31"/>
      <c r="D98" s="31"/>
      <c r="E98" s="112"/>
      <c r="F98" s="113"/>
      <c r="G98" s="113"/>
      <c r="L98" s="14"/>
      <c r="M98" s="14"/>
      <c r="N98" s="14"/>
      <c r="O98" s="14"/>
      <c r="P98" s="14"/>
      <c r="Q98" s="14"/>
      <c r="R98" s="14"/>
      <c r="S98" s="14"/>
      <c r="T98" s="14"/>
      <c r="U98" s="68"/>
      <c r="V98" s="14"/>
    </row>
    <row r="99" spans="1:22" s="21" customFormat="1">
      <c r="A99" s="14"/>
      <c r="B99" s="19"/>
      <c r="C99" s="31"/>
      <c r="D99" s="31"/>
      <c r="E99" s="112"/>
      <c r="F99" s="113"/>
      <c r="G99" s="113"/>
      <c r="L99" s="14"/>
      <c r="M99" s="14"/>
      <c r="N99" s="14"/>
      <c r="O99" s="14"/>
      <c r="P99" s="14"/>
      <c r="Q99" s="14"/>
      <c r="R99" s="14"/>
      <c r="S99" s="14"/>
      <c r="T99" s="14"/>
      <c r="U99" s="68"/>
      <c r="V99" s="14"/>
    </row>
    <row r="100" spans="1:22" s="21" customFormat="1">
      <c r="A100" s="14"/>
      <c r="B100" s="19"/>
      <c r="C100" s="31"/>
      <c r="D100" s="31"/>
      <c r="E100" s="112"/>
      <c r="F100" s="113"/>
      <c r="G100" s="113"/>
      <c r="L100" s="14"/>
      <c r="M100" s="14"/>
      <c r="N100" s="14"/>
      <c r="O100" s="14"/>
      <c r="P100" s="14"/>
      <c r="Q100" s="14"/>
      <c r="R100" s="14"/>
      <c r="S100" s="14"/>
      <c r="T100" s="14"/>
      <c r="U100" s="68"/>
      <c r="V100" s="14"/>
    </row>
    <row r="101" spans="1:22" s="21" customFormat="1">
      <c r="A101" s="14"/>
      <c r="B101" s="19"/>
      <c r="C101" s="31"/>
      <c r="D101" s="31"/>
      <c r="E101" s="112"/>
      <c r="F101" s="113"/>
      <c r="G101" s="113"/>
      <c r="L101" s="14"/>
      <c r="M101" s="14"/>
      <c r="N101" s="14"/>
      <c r="O101" s="14"/>
      <c r="P101" s="14"/>
      <c r="Q101" s="14"/>
      <c r="R101" s="14"/>
      <c r="S101" s="14"/>
      <c r="T101" s="14"/>
      <c r="U101" s="68"/>
      <c r="V101" s="14"/>
    </row>
    <row r="102" spans="1:22" s="21" customFormat="1">
      <c r="A102" s="14"/>
      <c r="B102" s="19"/>
      <c r="C102" s="31"/>
      <c r="D102" s="31"/>
      <c r="E102" s="112"/>
      <c r="F102" s="113"/>
      <c r="G102" s="113"/>
      <c r="L102" s="14"/>
      <c r="M102" s="14"/>
      <c r="N102" s="14"/>
      <c r="O102" s="14"/>
      <c r="P102" s="14"/>
      <c r="Q102" s="14"/>
      <c r="R102" s="14"/>
      <c r="S102" s="14"/>
      <c r="T102" s="14"/>
      <c r="U102" s="68"/>
      <c r="V102" s="14"/>
    </row>
    <row r="103" spans="1:22" s="21" customFormat="1">
      <c r="A103" s="14"/>
      <c r="B103" s="19"/>
      <c r="C103" s="31"/>
      <c r="D103" s="31"/>
      <c r="E103" s="112"/>
      <c r="F103" s="113"/>
      <c r="G103" s="113"/>
      <c r="L103" s="14"/>
      <c r="M103" s="14"/>
      <c r="N103" s="14"/>
      <c r="O103" s="14"/>
      <c r="P103" s="14"/>
      <c r="Q103" s="14"/>
      <c r="R103" s="14"/>
      <c r="S103" s="14"/>
      <c r="T103" s="14"/>
      <c r="U103" s="68"/>
      <c r="V103" s="14"/>
    </row>
    <row r="104" spans="1:22" s="21" customFormat="1">
      <c r="A104" s="14"/>
      <c r="B104" s="19"/>
      <c r="C104" s="31"/>
      <c r="D104" s="31"/>
      <c r="E104" s="112"/>
      <c r="F104" s="113"/>
      <c r="G104" s="113"/>
      <c r="L104" s="14"/>
      <c r="M104" s="14"/>
      <c r="N104" s="14"/>
      <c r="O104" s="14"/>
      <c r="P104" s="14"/>
      <c r="Q104" s="14"/>
      <c r="R104" s="14"/>
      <c r="S104" s="14"/>
      <c r="T104" s="14"/>
      <c r="U104" s="68"/>
      <c r="V104" s="14"/>
    </row>
    <row r="105" spans="1:22" s="21" customFormat="1">
      <c r="A105" s="14"/>
      <c r="B105" s="19"/>
      <c r="C105" s="31"/>
      <c r="D105" s="31"/>
      <c r="E105" s="112"/>
      <c r="F105" s="113"/>
      <c r="G105" s="113"/>
      <c r="L105" s="14"/>
      <c r="M105" s="14"/>
      <c r="N105" s="14"/>
      <c r="O105" s="14"/>
      <c r="P105" s="14"/>
      <c r="Q105" s="14"/>
      <c r="R105" s="14"/>
      <c r="S105" s="14"/>
      <c r="T105" s="14"/>
      <c r="U105" s="68"/>
      <c r="V105" s="14"/>
    </row>
    <row r="106" spans="1:22" s="21" customFormat="1">
      <c r="A106" s="14"/>
      <c r="B106" s="19"/>
      <c r="C106" s="31"/>
      <c r="D106" s="31"/>
      <c r="E106" s="112"/>
      <c r="F106" s="113"/>
      <c r="G106" s="113"/>
      <c r="L106" s="14"/>
      <c r="M106" s="14"/>
      <c r="N106" s="14"/>
      <c r="O106" s="14"/>
      <c r="P106" s="14"/>
      <c r="Q106" s="14"/>
      <c r="R106" s="14"/>
      <c r="S106" s="14"/>
      <c r="T106" s="14"/>
      <c r="U106" s="68"/>
      <c r="V106" s="14"/>
    </row>
    <row r="107" spans="1:22" s="21" customFormat="1">
      <c r="A107" s="14"/>
      <c r="B107" s="19"/>
      <c r="C107" s="31"/>
      <c r="D107" s="31"/>
      <c r="E107" s="112"/>
      <c r="F107" s="113"/>
      <c r="G107" s="113"/>
      <c r="L107" s="14"/>
      <c r="M107" s="14"/>
      <c r="N107" s="14"/>
      <c r="O107" s="14"/>
      <c r="P107" s="14"/>
      <c r="Q107" s="14"/>
      <c r="R107" s="14"/>
      <c r="S107" s="14"/>
      <c r="T107" s="14"/>
      <c r="U107" s="68"/>
      <c r="V107" s="14"/>
    </row>
    <row r="108" spans="1:22" s="21" customFormat="1">
      <c r="A108" s="14"/>
      <c r="B108" s="19"/>
      <c r="C108" s="31"/>
      <c r="D108" s="31"/>
      <c r="E108" s="112"/>
      <c r="F108" s="113"/>
      <c r="G108" s="113"/>
      <c r="L108" s="14"/>
      <c r="M108" s="14"/>
      <c r="N108" s="14"/>
      <c r="O108" s="14"/>
      <c r="P108" s="14"/>
      <c r="Q108" s="14"/>
      <c r="R108" s="14"/>
      <c r="S108" s="14"/>
      <c r="T108" s="14"/>
      <c r="U108" s="68"/>
      <c r="V108" s="14"/>
    </row>
    <row r="109" spans="1:22" s="21" customFormat="1">
      <c r="A109" s="14"/>
      <c r="B109" s="19"/>
      <c r="C109" s="31"/>
      <c r="D109" s="31"/>
      <c r="E109" s="112"/>
      <c r="F109" s="113"/>
      <c r="G109" s="113"/>
      <c r="L109" s="14"/>
      <c r="M109" s="14"/>
      <c r="N109" s="14"/>
      <c r="O109" s="14"/>
      <c r="P109" s="14"/>
      <c r="Q109" s="14"/>
      <c r="R109" s="14"/>
      <c r="S109" s="14"/>
      <c r="T109" s="14"/>
      <c r="U109" s="68"/>
      <c r="V109" s="14"/>
    </row>
    <row r="110" spans="1:22" s="21" customFormat="1">
      <c r="A110" s="14"/>
      <c r="B110" s="19"/>
      <c r="C110" s="31"/>
      <c r="D110" s="31"/>
      <c r="E110" s="112"/>
      <c r="F110" s="113"/>
      <c r="G110" s="113"/>
      <c r="L110" s="14"/>
      <c r="M110" s="14"/>
      <c r="N110" s="14"/>
      <c r="O110" s="14"/>
      <c r="P110" s="14"/>
      <c r="Q110" s="14"/>
      <c r="R110" s="14"/>
      <c r="S110" s="14"/>
      <c r="T110" s="14"/>
      <c r="U110" s="68"/>
      <c r="V110" s="14"/>
    </row>
    <row r="111" spans="1:22" s="21" customFormat="1">
      <c r="A111" s="14"/>
      <c r="B111" s="19"/>
      <c r="C111" s="31"/>
      <c r="D111" s="31"/>
      <c r="E111" s="112"/>
      <c r="F111" s="113"/>
      <c r="G111" s="113"/>
      <c r="L111" s="14"/>
      <c r="M111" s="14"/>
      <c r="N111" s="14"/>
      <c r="O111" s="14"/>
      <c r="P111" s="14"/>
      <c r="Q111" s="14"/>
      <c r="R111" s="14"/>
      <c r="S111" s="14"/>
      <c r="T111" s="14"/>
      <c r="U111" s="68"/>
      <c r="V111" s="14"/>
    </row>
    <row r="112" spans="1:22" s="21" customFormat="1">
      <c r="A112" s="14"/>
      <c r="B112" s="19"/>
      <c r="C112" s="31"/>
      <c r="D112" s="31"/>
      <c r="E112" s="112"/>
      <c r="F112" s="113"/>
      <c r="G112" s="113"/>
      <c r="L112" s="14"/>
      <c r="M112" s="14"/>
      <c r="N112" s="14"/>
      <c r="O112" s="14"/>
      <c r="P112" s="14"/>
      <c r="Q112" s="14"/>
      <c r="R112" s="14"/>
      <c r="S112" s="14"/>
      <c r="T112" s="14"/>
      <c r="U112" s="68"/>
      <c r="V112" s="14"/>
    </row>
    <row r="113" spans="1:22" s="21" customFormat="1">
      <c r="A113" s="14"/>
      <c r="B113" s="19"/>
      <c r="C113" s="31"/>
      <c r="D113" s="31"/>
      <c r="E113" s="112"/>
      <c r="F113" s="113"/>
      <c r="G113" s="113"/>
      <c r="L113" s="14"/>
      <c r="M113" s="14"/>
      <c r="N113" s="14"/>
      <c r="O113" s="14"/>
      <c r="P113" s="14"/>
      <c r="Q113" s="14"/>
      <c r="R113" s="14"/>
      <c r="S113" s="14"/>
      <c r="T113" s="14"/>
      <c r="U113" s="68"/>
      <c r="V113" s="14"/>
    </row>
    <row r="114" spans="1:22" s="21" customFormat="1">
      <c r="A114" s="14"/>
      <c r="B114" s="19"/>
      <c r="C114" s="31"/>
      <c r="D114" s="31"/>
      <c r="E114" s="112"/>
      <c r="F114" s="113"/>
      <c r="G114" s="113"/>
      <c r="L114" s="14"/>
      <c r="M114" s="14"/>
      <c r="N114" s="14"/>
      <c r="O114" s="14"/>
      <c r="P114" s="14"/>
      <c r="Q114" s="14"/>
      <c r="R114" s="14"/>
      <c r="S114" s="14"/>
      <c r="T114" s="14"/>
      <c r="U114" s="68"/>
      <c r="V114" s="14"/>
    </row>
    <row r="115" spans="1:22" s="21" customFormat="1">
      <c r="A115" s="14"/>
      <c r="B115" s="19"/>
      <c r="C115" s="31"/>
      <c r="D115" s="31"/>
      <c r="E115" s="112"/>
      <c r="F115" s="113"/>
      <c r="G115" s="113"/>
      <c r="L115" s="14"/>
      <c r="M115" s="14"/>
      <c r="N115" s="14"/>
      <c r="O115" s="14"/>
      <c r="P115" s="14"/>
      <c r="Q115" s="14"/>
      <c r="R115" s="14"/>
      <c r="S115" s="14"/>
      <c r="T115" s="14"/>
      <c r="U115" s="68"/>
      <c r="V115" s="14"/>
    </row>
    <row r="116" spans="1:22" s="21" customFormat="1">
      <c r="A116" s="14"/>
      <c r="B116" s="19"/>
      <c r="C116" s="31"/>
      <c r="D116" s="31"/>
      <c r="E116" s="112"/>
      <c r="F116" s="113"/>
      <c r="G116" s="113"/>
      <c r="L116" s="14"/>
      <c r="M116" s="14"/>
      <c r="N116" s="14"/>
      <c r="O116" s="14"/>
      <c r="P116" s="14"/>
      <c r="Q116" s="14"/>
      <c r="R116" s="14"/>
      <c r="S116" s="14"/>
      <c r="T116" s="14"/>
      <c r="U116" s="68"/>
      <c r="V116" s="14"/>
    </row>
    <row r="117" spans="1:22" s="21" customFormat="1">
      <c r="A117" s="14"/>
      <c r="B117" s="19"/>
      <c r="C117" s="31"/>
      <c r="D117" s="31"/>
      <c r="E117" s="112"/>
      <c r="F117" s="113"/>
      <c r="G117" s="113"/>
      <c r="L117" s="14"/>
      <c r="M117" s="14"/>
      <c r="N117" s="14"/>
      <c r="O117" s="14"/>
      <c r="P117" s="14"/>
      <c r="Q117" s="14"/>
      <c r="R117" s="14"/>
      <c r="S117" s="14"/>
      <c r="T117" s="14"/>
      <c r="U117" s="68"/>
      <c r="V117" s="14"/>
    </row>
    <row r="118" spans="1:22" s="21" customFormat="1">
      <c r="A118" s="14"/>
      <c r="B118" s="19"/>
      <c r="C118" s="31"/>
      <c r="D118" s="31"/>
      <c r="E118" s="112"/>
      <c r="F118" s="113"/>
      <c r="G118" s="113"/>
      <c r="L118" s="14"/>
      <c r="M118" s="14"/>
      <c r="N118" s="14"/>
      <c r="O118" s="14"/>
      <c r="P118" s="14"/>
      <c r="Q118" s="14"/>
      <c r="R118" s="14"/>
      <c r="S118" s="14"/>
      <c r="T118" s="14"/>
      <c r="U118" s="68"/>
      <c r="V118" s="14"/>
    </row>
    <row r="119" spans="1:22" s="21" customFormat="1">
      <c r="A119" s="14"/>
      <c r="B119" s="19"/>
      <c r="C119" s="31"/>
      <c r="D119" s="31"/>
      <c r="E119" s="112"/>
      <c r="F119" s="113"/>
      <c r="G119" s="113"/>
      <c r="L119" s="14"/>
      <c r="M119" s="14"/>
      <c r="N119" s="14"/>
      <c r="O119" s="14"/>
      <c r="P119" s="14"/>
      <c r="Q119" s="14"/>
      <c r="R119" s="14"/>
      <c r="S119" s="14"/>
      <c r="T119" s="14"/>
      <c r="U119" s="68"/>
      <c r="V119" s="14"/>
    </row>
    <row r="120" spans="1:22" s="21" customFormat="1">
      <c r="A120" s="14"/>
      <c r="B120" s="19"/>
      <c r="C120" s="31"/>
      <c r="D120" s="31"/>
      <c r="E120" s="112"/>
      <c r="F120" s="113"/>
      <c r="G120" s="113"/>
      <c r="L120" s="14"/>
      <c r="M120" s="14"/>
      <c r="N120" s="14"/>
      <c r="O120" s="14"/>
      <c r="P120" s="14"/>
      <c r="Q120" s="14"/>
      <c r="R120" s="14"/>
      <c r="S120" s="14"/>
      <c r="T120" s="14"/>
      <c r="U120" s="68"/>
      <c r="V120" s="14"/>
    </row>
    <row r="121" spans="1:22" s="21" customFormat="1">
      <c r="A121" s="14"/>
      <c r="B121" s="19"/>
      <c r="C121" s="31"/>
      <c r="D121" s="31"/>
      <c r="E121" s="112"/>
      <c r="F121" s="113"/>
      <c r="G121" s="113"/>
      <c r="L121" s="14"/>
      <c r="M121" s="14"/>
      <c r="N121" s="14"/>
      <c r="O121" s="14"/>
      <c r="P121" s="14"/>
      <c r="Q121" s="14"/>
      <c r="R121" s="14"/>
      <c r="S121" s="14"/>
      <c r="T121" s="14"/>
      <c r="U121" s="68"/>
      <c r="V121" s="14"/>
    </row>
    <row r="122" spans="1:22" s="21" customFormat="1">
      <c r="A122" s="14"/>
      <c r="B122" s="19"/>
      <c r="C122" s="31"/>
      <c r="D122" s="31"/>
      <c r="E122" s="112"/>
      <c r="F122" s="113"/>
      <c r="G122" s="113"/>
      <c r="L122" s="14"/>
      <c r="M122" s="14"/>
      <c r="N122" s="14"/>
      <c r="O122" s="14"/>
      <c r="P122" s="14"/>
      <c r="Q122" s="14"/>
      <c r="R122" s="14"/>
      <c r="S122" s="14"/>
      <c r="T122" s="14"/>
      <c r="U122" s="68"/>
      <c r="V122" s="14"/>
    </row>
    <row r="123" spans="1:22" s="21" customFormat="1">
      <c r="A123" s="14"/>
      <c r="B123" s="19"/>
      <c r="C123" s="31"/>
      <c r="D123" s="31"/>
      <c r="E123" s="112"/>
      <c r="F123" s="113"/>
      <c r="G123" s="113"/>
      <c r="L123" s="14"/>
      <c r="M123" s="14"/>
      <c r="N123" s="14"/>
      <c r="O123" s="14"/>
      <c r="P123" s="14"/>
      <c r="Q123" s="14"/>
      <c r="R123" s="14"/>
      <c r="S123" s="14"/>
      <c r="T123" s="14"/>
      <c r="U123" s="68"/>
      <c r="V123" s="14"/>
    </row>
    <row r="124" spans="1:22" s="21" customFormat="1">
      <c r="A124" s="14"/>
      <c r="B124" s="19"/>
      <c r="C124" s="31"/>
      <c r="D124" s="31"/>
      <c r="E124" s="112"/>
      <c r="F124" s="113"/>
      <c r="G124" s="113"/>
      <c r="L124" s="14"/>
      <c r="M124" s="14"/>
      <c r="N124" s="14"/>
      <c r="O124" s="14"/>
      <c r="P124" s="14"/>
      <c r="Q124" s="14"/>
      <c r="R124" s="14"/>
      <c r="S124" s="14"/>
      <c r="T124" s="14"/>
      <c r="U124" s="68"/>
      <c r="V124" s="14"/>
    </row>
    <row r="125" spans="1:22" s="21" customFormat="1">
      <c r="A125" s="14"/>
      <c r="B125" s="19"/>
      <c r="C125" s="31"/>
      <c r="D125" s="31"/>
      <c r="E125" s="112"/>
      <c r="F125" s="113"/>
      <c r="G125" s="113"/>
      <c r="L125" s="14"/>
      <c r="M125" s="14"/>
      <c r="N125" s="14"/>
      <c r="O125" s="14"/>
      <c r="P125" s="14"/>
      <c r="Q125" s="14"/>
      <c r="R125" s="14"/>
      <c r="S125" s="14"/>
      <c r="T125" s="14"/>
      <c r="U125" s="68"/>
      <c r="V125" s="14"/>
    </row>
    <row r="126" spans="1:22" s="21" customFormat="1">
      <c r="A126" s="14"/>
      <c r="B126" s="19"/>
      <c r="C126" s="31"/>
      <c r="D126" s="31"/>
      <c r="E126" s="112"/>
      <c r="F126" s="113"/>
      <c r="G126" s="113"/>
      <c r="L126" s="14"/>
      <c r="M126" s="14"/>
      <c r="N126" s="14"/>
      <c r="O126" s="14"/>
      <c r="P126" s="14"/>
      <c r="Q126" s="14"/>
      <c r="R126" s="14"/>
      <c r="S126" s="14"/>
      <c r="T126" s="14"/>
      <c r="U126" s="68"/>
      <c r="V126" s="14"/>
    </row>
    <row r="127" spans="1:22" s="21" customFormat="1">
      <c r="A127" s="14"/>
      <c r="B127" s="19"/>
      <c r="C127" s="31"/>
      <c r="D127" s="31"/>
      <c r="E127" s="112"/>
      <c r="F127" s="113"/>
      <c r="G127" s="113"/>
      <c r="L127" s="14"/>
      <c r="M127" s="14"/>
      <c r="N127" s="14"/>
      <c r="O127" s="14"/>
      <c r="P127" s="14"/>
      <c r="Q127" s="14"/>
      <c r="R127" s="14"/>
      <c r="S127" s="14"/>
      <c r="T127" s="14"/>
      <c r="U127" s="68"/>
      <c r="V127" s="14"/>
    </row>
    <row r="128" spans="1:22" s="21" customFormat="1">
      <c r="A128" s="14"/>
      <c r="B128" s="19"/>
      <c r="C128" s="31"/>
      <c r="D128" s="31"/>
      <c r="E128" s="112"/>
      <c r="F128" s="113"/>
      <c r="G128" s="113"/>
      <c r="L128" s="14"/>
      <c r="M128" s="14"/>
      <c r="N128" s="14"/>
      <c r="O128" s="14"/>
      <c r="P128" s="14"/>
      <c r="Q128" s="14"/>
      <c r="R128" s="14"/>
      <c r="S128" s="14"/>
      <c r="T128" s="14"/>
      <c r="U128" s="68"/>
      <c r="V128" s="14"/>
    </row>
    <row r="129" spans="1:22" s="21" customFormat="1">
      <c r="A129" s="14"/>
      <c r="B129" s="19"/>
      <c r="C129" s="31"/>
      <c r="D129" s="31"/>
      <c r="E129" s="112"/>
      <c r="F129" s="113"/>
      <c r="G129" s="113"/>
      <c r="L129" s="14"/>
      <c r="M129" s="14"/>
      <c r="N129" s="14"/>
      <c r="O129" s="14"/>
      <c r="P129" s="14"/>
      <c r="Q129" s="14"/>
      <c r="R129" s="14"/>
      <c r="S129" s="14"/>
      <c r="T129" s="14"/>
      <c r="U129" s="68"/>
      <c r="V129" s="14"/>
    </row>
    <row r="130" spans="1:22" s="21" customFormat="1">
      <c r="A130" s="14"/>
      <c r="B130" s="19"/>
      <c r="C130" s="31"/>
      <c r="D130" s="31"/>
      <c r="E130" s="112"/>
      <c r="F130" s="113"/>
      <c r="G130" s="113"/>
      <c r="L130" s="14"/>
      <c r="M130" s="14"/>
      <c r="N130" s="14"/>
      <c r="O130" s="14"/>
      <c r="P130" s="14"/>
      <c r="Q130" s="14"/>
      <c r="R130" s="14"/>
      <c r="S130" s="14"/>
      <c r="T130" s="14"/>
      <c r="U130" s="68"/>
      <c r="V130" s="14"/>
    </row>
    <row r="131" spans="1:22" s="21" customFormat="1">
      <c r="A131" s="14"/>
      <c r="B131" s="19"/>
      <c r="C131" s="31"/>
      <c r="D131" s="31"/>
      <c r="E131" s="112"/>
      <c r="F131" s="113"/>
      <c r="G131" s="113"/>
      <c r="L131" s="14"/>
      <c r="M131" s="14"/>
      <c r="N131" s="14"/>
      <c r="O131" s="14"/>
      <c r="P131" s="14"/>
      <c r="Q131" s="14"/>
      <c r="R131" s="14"/>
      <c r="S131" s="14"/>
      <c r="T131" s="14"/>
      <c r="U131" s="68"/>
      <c r="V131" s="14"/>
    </row>
    <row r="132" spans="1:22" s="21" customFormat="1">
      <c r="A132" s="14"/>
      <c r="B132" s="19"/>
      <c r="C132" s="31"/>
      <c r="D132" s="31"/>
      <c r="E132" s="112"/>
      <c r="F132" s="113"/>
      <c r="G132" s="113"/>
      <c r="L132" s="14"/>
      <c r="M132" s="14"/>
      <c r="N132" s="14"/>
      <c r="O132" s="14"/>
      <c r="P132" s="14"/>
      <c r="Q132" s="14"/>
      <c r="R132" s="14"/>
      <c r="S132" s="14"/>
      <c r="T132" s="14"/>
      <c r="U132" s="68"/>
      <c r="V132" s="14"/>
    </row>
    <row r="133" spans="1:22" s="21" customFormat="1">
      <c r="A133" s="14"/>
      <c r="B133" s="19"/>
      <c r="C133" s="31"/>
      <c r="D133" s="31"/>
      <c r="E133" s="112"/>
      <c r="F133" s="113"/>
      <c r="G133" s="113"/>
      <c r="L133" s="14"/>
      <c r="M133" s="14"/>
      <c r="N133" s="14"/>
      <c r="O133" s="14"/>
      <c r="P133" s="14"/>
      <c r="Q133" s="14"/>
      <c r="R133" s="14"/>
      <c r="S133" s="14"/>
      <c r="T133" s="14"/>
      <c r="U133" s="68"/>
      <c r="V133" s="14"/>
    </row>
    <row r="134" spans="1:22" s="21" customFormat="1">
      <c r="A134" s="14"/>
      <c r="B134" s="19"/>
      <c r="C134" s="31"/>
      <c r="D134" s="31"/>
      <c r="E134" s="112"/>
      <c r="F134" s="113"/>
      <c r="G134" s="113"/>
      <c r="L134" s="14"/>
      <c r="M134" s="14"/>
      <c r="N134" s="14"/>
      <c r="O134" s="14"/>
      <c r="P134" s="14"/>
      <c r="Q134" s="14"/>
      <c r="R134" s="14"/>
      <c r="S134" s="14"/>
      <c r="T134" s="14"/>
      <c r="U134" s="68"/>
      <c r="V134" s="14"/>
    </row>
    <row r="135" spans="1:22" s="21" customFormat="1">
      <c r="A135" s="14"/>
      <c r="B135" s="19"/>
      <c r="C135" s="31"/>
      <c r="D135" s="31"/>
      <c r="E135" s="112"/>
      <c r="F135" s="113"/>
      <c r="G135" s="113"/>
      <c r="L135" s="14"/>
      <c r="M135" s="14"/>
      <c r="N135" s="14"/>
      <c r="O135" s="14"/>
      <c r="P135" s="14"/>
      <c r="Q135" s="14"/>
      <c r="R135" s="14"/>
      <c r="S135" s="14"/>
      <c r="T135" s="14"/>
      <c r="U135" s="68"/>
      <c r="V135" s="14"/>
    </row>
    <row r="136" spans="1:22" s="21" customFormat="1">
      <c r="A136" s="14"/>
      <c r="B136" s="19"/>
      <c r="C136" s="31"/>
      <c r="D136" s="31"/>
      <c r="E136" s="112"/>
      <c r="F136" s="113"/>
      <c r="G136" s="113"/>
      <c r="L136" s="14"/>
      <c r="M136" s="14"/>
      <c r="N136" s="14"/>
      <c r="O136" s="14"/>
      <c r="P136" s="14"/>
      <c r="Q136" s="14"/>
      <c r="R136" s="14"/>
      <c r="S136" s="14"/>
      <c r="T136" s="14"/>
      <c r="U136" s="68"/>
      <c r="V136" s="14"/>
    </row>
    <row r="137" spans="1:22" s="21" customFormat="1">
      <c r="A137" s="14"/>
      <c r="B137" s="19"/>
      <c r="C137" s="31"/>
      <c r="D137" s="31"/>
      <c r="E137" s="112"/>
      <c r="F137" s="113"/>
      <c r="G137" s="113"/>
      <c r="L137" s="14"/>
      <c r="M137" s="14"/>
      <c r="N137" s="14"/>
      <c r="O137" s="14"/>
      <c r="P137" s="14"/>
      <c r="Q137" s="14"/>
      <c r="R137" s="14"/>
      <c r="S137" s="14"/>
      <c r="T137" s="14"/>
      <c r="U137" s="68"/>
      <c r="V137" s="14"/>
    </row>
    <row r="138" spans="1:22" s="21" customFormat="1">
      <c r="A138" s="14"/>
      <c r="B138" s="19"/>
      <c r="C138" s="31"/>
      <c r="D138" s="31"/>
      <c r="E138" s="112"/>
      <c r="F138" s="113"/>
      <c r="G138" s="113"/>
      <c r="L138" s="14"/>
      <c r="M138" s="14"/>
      <c r="N138" s="14"/>
      <c r="O138" s="14"/>
      <c r="P138" s="14"/>
      <c r="Q138" s="14"/>
      <c r="R138" s="14"/>
      <c r="S138" s="14"/>
      <c r="T138" s="14"/>
      <c r="U138" s="68"/>
      <c r="V138" s="14"/>
    </row>
    <row r="139" spans="1:22" s="21" customFormat="1">
      <c r="A139" s="14"/>
      <c r="B139" s="19"/>
      <c r="C139" s="31"/>
      <c r="D139" s="31"/>
      <c r="E139" s="112"/>
      <c r="F139" s="113"/>
      <c r="G139" s="113"/>
      <c r="L139" s="14"/>
      <c r="M139" s="14"/>
      <c r="N139" s="14"/>
      <c r="O139" s="14"/>
      <c r="P139" s="14"/>
      <c r="Q139" s="14"/>
      <c r="R139" s="14"/>
      <c r="S139" s="14"/>
      <c r="T139" s="14"/>
      <c r="U139" s="68"/>
      <c r="V139" s="14"/>
    </row>
    <row r="140" spans="1:22" s="21" customFormat="1">
      <c r="A140" s="14"/>
      <c r="B140" s="19"/>
      <c r="C140" s="31"/>
      <c r="D140" s="31"/>
      <c r="E140" s="112"/>
      <c r="F140" s="113"/>
      <c r="G140" s="113"/>
      <c r="L140" s="14"/>
      <c r="M140" s="14"/>
      <c r="N140" s="14"/>
      <c r="O140" s="14"/>
      <c r="P140" s="14"/>
      <c r="Q140" s="14"/>
      <c r="R140" s="14"/>
      <c r="S140" s="14"/>
      <c r="T140" s="14"/>
      <c r="U140" s="68"/>
      <c r="V140" s="14"/>
    </row>
    <row r="141" spans="1:22" s="21" customFormat="1">
      <c r="A141" s="14"/>
      <c r="B141" s="19"/>
      <c r="C141" s="31"/>
      <c r="D141" s="31"/>
      <c r="E141" s="112"/>
      <c r="F141" s="113"/>
      <c r="G141" s="113"/>
      <c r="L141" s="14"/>
      <c r="M141" s="14"/>
      <c r="N141" s="14"/>
      <c r="O141" s="14"/>
      <c r="P141" s="14"/>
      <c r="Q141" s="14"/>
      <c r="R141" s="14"/>
      <c r="S141" s="14"/>
      <c r="T141" s="14"/>
      <c r="U141" s="68"/>
      <c r="V141" s="14"/>
    </row>
    <row r="142" spans="1:22" s="21" customFormat="1">
      <c r="A142" s="14"/>
      <c r="B142" s="19"/>
      <c r="C142" s="31"/>
      <c r="D142" s="31"/>
      <c r="E142" s="112"/>
      <c r="F142" s="113"/>
      <c r="G142" s="113"/>
      <c r="L142" s="14"/>
      <c r="M142" s="14"/>
      <c r="N142" s="14"/>
      <c r="O142" s="14"/>
      <c r="P142" s="14"/>
      <c r="Q142" s="14"/>
      <c r="R142" s="14"/>
      <c r="S142" s="14"/>
      <c r="T142" s="14"/>
      <c r="U142" s="68"/>
      <c r="V142" s="14"/>
    </row>
    <row r="143" spans="1:22" s="21" customFormat="1">
      <c r="A143" s="14"/>
      <c r="B143" s="19"/>
      <c r="C143" s="31"/>
      <c r="D143" s="31"/>
      <c r="E143" s="112"/>
      <c r="F143" s="113"/>
      <c r="G143" s="113"/>
      <c r="L143" s="14"/>
      <c r="M143" s="14"/>
      <c r="N143" s="14"/>
      <c r="O143" s="14"/>
      <c r="P143" s="14"/>
      <c r="Q143" s="14"/>
      <c r="R143" s="14"/>
      <c r="S143" s="14"/>
      <c r="T143" s="14"/>
      <c r="U143" s="68"/>
      <c r="V143" s="14"/>
    </row>
    <row r="144" spans="1:22" s="21" customFormat="1">
      <c r="A144" s="14"/>
      <c r="B144" s="19"/>
      <c r="C144" s="31"/>
      <c r="D144" s="31"/>
      <c r="E144" s="112"/>
      <c r="F144" s="113"/>
      <c r="G144" s="113"/>
      <c r="L144" s="14"/>
      <c r="M144" s="14"/>
      <c r="N144" s="14"/>
      <c r="O144" s="14"/>
      <c r="P144" s="14"/>
      <c r="Q144" s="14"/>
      <c r="R144" s="14"/>
      <c r="S144" s="14"/>
      <c r="T144" s="14"/>
      <c r="U144" s="68"/>
      <c r="V144" s="14"/>
    </row>
    <row r="145" spans="1:22" s="21" customFormat="1">
      <c r="A145" s="14"/>
      <c r="B145" s="19"/>
      <c r="C145" s="31"/>
      <c r="D145" s="31"/>
      <c r="E145" s="112"/>
      <c r="F145" s="113"/>
      <c r="G145" s="113"/>
      <c r="L145" s="14"/>
      <c r="M145" s="14"/>
      <c r="N145" s="14"/>
      <c r="O145" s="14"/>
      <c r="P145" s="14"/>
      <c r="Q145" s="14"/>
      <c r="R145" s="14"/>
      <c r="S145" s="14"/>
      <c r="T145" s="14"/>
      <c r="U145" s="68"/>
      <c r="V145" s="14"/>
    </row>
    <row r="146" spans="1:22" s="21" customFormat="1">
      <c r="A146" s="14"/>
      <c r="B146" s="19"/>
      <c r="C146" s="31"/>
      <c r="D146" s="31"/>
      <c r="E146" s="112"/>
      <c r="F146" s="113"/>
      <c r="G146" s="113"/>
      <c r="L146" s="14"/>
      <c r="M146" s="14"/>
      <c r="N146" s="14"/>
      <c r="O146" s="14"/>
      <c r="P146" s="14"/>
      <c r="Q146" s="14"/>
      <c r="R146" s="14"/>
      <c r="S146" s="14"/>
      <c r="T146" s="14"/>
      <c r="U146" s="68"/>
      <c r="V146" s="14"/>
    </row>
    <row r="147" spans="1:22" s="21" customFormat="1">
      <c r="A147" s="14"/>
      <c r="B147" s="19"/>
      <c r="C147" s="31"/>
      <c r="D147" s="31"/>
      <c r="E147" s="112"/>
      <c r="F147" s="113"/>
      <c r="G147" s="113"/>
      <c r="L147" s="14"/>
      <c r="M147" s="14"/>
      <c r="N147" s="14"/>
      <c r="O147" s="14"/>
      <c r="P147" s="14"/>
      <c r="Q147" s="14"/>
      <c r="R147" s="14"/>
      <c r="S147" s="14"/>
      <c r="T147" s="14"/>
      <c r="U147" s="68"/>
      <c r="V147" s="14"/>
    </row>
    <row r="148" spans="1:22" s="21" customFormat="1">
      <c r="A148" s="14"/>
      <c r="B148" s="19"/>
      <c r="C148" s="31"/>
      <c r="D148" s="31"/>
      <c r="E148" s="112"/>
      <c r="F148" s="113"/>
      <c r="G148" s="113"/>
      <c r="L148" s="14"/>
      <c r="M148" s="14"/>
      <c r="N148" s="14"/>
      <c r="O148" s="14"/>
      <c r="P148" s="14"/>
      <c r="Q148" s="14"/>
      <c r="R148" s="14"/>
      <c r="S148" s="14"/>
      <c r="T148" s="14"/>
      <c r="U148" s="68"/>
      <c r="V148" s="14"/>
    </row>
    <row r="149" spans="1:22" s="21" customFormat="1">
      <c r="A149" s="14"/>
      <c r="B149" s="19"/>
      <c r="C149" s="31"/>
      <c r="D149" s="31"/>
      <c r="E149" s="112"/>
      <c r="F149" s="113"/>
      <c r="G149" s="113"/>
      <c r="L149" s="14"/>
      <c r="M149" s="14"/>
      <c r="N149" s="14"/>
      <c r="O149" s="14"/>
      <c r="P149" s="14"/>
      <c r="Q149" s="14"/>
      <c r="R149" s="14"/>
      <c r="S149" s="14"/>
      <c r="T149" s="14"/>
      <c r="U149" s="68"/>
      <c r="V149" s="14"/>
    </row>
    <row r="150" spans="1:22" s="21" customFormat="1">
      <c r="A150" s="14"/>
      <c r="B150" s="19"/>
      <c r="C150" s="31"/>
      <c r="D150" s="31"/>
      <c r="E150" s="112"/>
      <c r="F150" s="113"/>
      <c r="G150" s="113"/>
      <c r="L150" s="14"/>
      <c r="M150" s="14"/>
      <c r="N150" s="14"/>
      <c r="O150" s="14"/>
      <c r="P150" s="14"/>
      <c r="Q150" s="14"/>
      <c r="R150" s="14"/>
      <c r="S150" s="14"/>
      <c r="T150" s="14"/>
      <c r="U150" s="68"/>
      <c r="V150" s="14"/>
    </row>
    <row r="151" spans="1:22" s="21" customFormat="1">
      <c r="A151" s="14"/>
      <c r="B151" s="19"/>
      <c r="C151" s="31"/>
      <c r="D151" s="31"/>
      <c r="E151" s="112"/>
      <c r="F151" s="113"/>
      <c r="G151" s="113"/>
      <c r="L151" s="14"/>
      <c r="M151" s="14"/>
      <c r="N151" s="14"/>
      <c r="O151" s="14"/>
      <c r="P151" s="14"/>
      <c r="Q151" s="14"/>
      <c r="R151" s="14"/>
      <c r="S151" s="14"/>
      <c r="T151" s="14"/>
      <c r="U151" s="68"/>
      <c r="V151" s="14"/>
    </row>
    <row r="152" spans="1:22" s="21" customFormat="1">
      <c r="A152" s="14"/>
      <c r="B152" s="19"/>
      <c r="C152" s="31"/>
      <c r="D152" s="31"/>
      <c r="E152" s="112"/>
      <c r="F152" s="113"/>
      <c r="G152" s="113"/>
      <c r="L152" s="14"/>
      <c r="M152" s="14"/>
      <c r="N152" s="14"/>
      <c r="O152" s="14"/>
      <c r="P152" s="14"/>
      <c r="Q152" s="14"/>
      <c r="R152" s="14"/>
      <c r="S152" s="14"/>
      <c r="T152" s="14"/>
      <c r="U152" s="68"/>
      <c r="V152" s="14"/>
    </row>
    <row r="153" spans="1:22" s="21" customFormat="1">
      <c r="A153" s="14"/>
      <c r="B153" s="19"/>
      <c r="C153" s="31"/>
      <c r="D153" s="31"/>
      <c r="E153" s="112"/>
      <c r="F153" s="113"/>
      <c r="G153" s="113"/>
      <c r="L153" s="14"/>
      <c r="M153" s="14"/>
      <c r="N153" s="14"/>
      <c r="O153" s="14"/>
      <c r="P153" s="14"/>
      <c r="Q153" s="14"/>
      <c r="R153" s="14"/>
      <c r="S153" s="14"/>
      <c r="T153" s="14"/>
      <c r="U153" s="68"/>
      <c r="V153" s="14"/>
    </row>
    <row r="154" spans="1:22" s="21" customFormat="1">
      <c r="A154" s="14"/>
      <c r="B154" s="19"/>
      <c r="C154" s="31"/>
      <c r="D154" s="31"/>
      <c r="E154" s="112"/>
      <c r="F154" s="113"/>
      <c r="G154" s="113"/>
      <c r="L154" s="14"/>
      <c r="M154" s="14"/>
      <c r="N154" s="14"/>
      <c r="O154" s="14"/>
      <c r="P154" s="14"/>
      <c r="Q154" s="14"/>
      <c r="R154" s="14"/>
      <c r="S154" s="14"/>
      <c r="T154" s="14"/>
      <c r="U154" s="68"/>
      <c r="V154" s="14"/>
    </row>
    <row r="155" spans="1:22" s="21" customFormat="1">
      <c r="A155" s="14"/>
      <c r="B155" s="19"/>
      <c r="C155" s="31"/>
      <c r="D155" s="31"/>
      <c r="E155" s="112"/>
      <c r="F155" s="113"/>
      <c r="G155" s="113"/>
      <c r="L155" s="14"/>
      <c r="M155" s="14"/>
      <c r="N155" s="14"/>
      <c r="O155" s="14"/>
      <c r="P155" s="14"/>
      <c r="Q155" s="14"/>
      <c r="R155" s="14"/>
      <c r="S155" s="14"/>
      <c r="T155" s="14"/>
      <c r="U155" s="68"/>
      <c r="V155" s="14"/>
    </row>
    <row r="156" spans="1:22" s="21" customFormat="1">
      <c r="A156" s="14"/>
      <c r="B156" s="19"/>
      <c r="C156" s="31"/>
      <c r="D156" s="31"/>
      <c r="E156" s="112"/>
      <c r="F156" s="113"/>
      <c r="G156" s="113"/>
      <c r="L156" s="14"/>
      <c r="M156" s="14"/>
      <c r="N156" s="14"/>
      <c r="O156" s="14"/>
      <c r="P156" s="14"/>
      <c r="Q156" s="14"/>
      <c r="R156" s="14"/>
      <c r="S156" s="14"/>
      <c r="T156" s="14"/>
      <c r="U156" s="68"/>
      <c r="V156" s="14"/>
    </row>
    <row r="157" spans="1:22" s="21" customFormat="1">
      <c r="A157" s="14"/>
      <c r="B157" s="19"/>
      <c r="C157" s="31"/>
      <c r="D157" s="31"/>
      <c r="E157" s="112"/>
      <c r="F157" s="113"/>
      <c r="G157" s="113"/>
      <c r="L157" s="14"/>
      <c r="M157" s="14"/>
      <c r="N157" s="14"/>
      <c r="O157" s="14"/>
      <c r="P157" s="14"/>
      <c r="Q157" s="14"/>
      <c r="R157" s="14"/>
      <c r="S157" s="14"/>
      <c r="T157" s="14"/>
      <c r="U157" s="68"/>
      <c r="V157" s="14"/>
    </row>
    <row r="158" spans="1:22" s="21" customFormat="1">
      <c r="A158" s="14"/>
      <c r="B158" s="19"/>
      <c r="C158" s="31"/>
      <c r="D158" s="31"/>
      <c r="E158" s="112"/>
      <c r="F158" s="113"/>
      <c r="G158" s="113"/>
      <c r="L158" s="14"/>
      <c r="M158" s="14"/>
      <c r="N158" s="14"/>
      <c r="O158" s="14"/>
      <c r="P158" s="14"/>
      <c r="Q158" s="14"/>
      <c r="R158" s="14"/>
      <c r="S158" s="14"/>
      <c r="T158" s="14"/>
      <c r="U158" s="68"/>
      <c r="V158" s="14"/>
    </row>
    <row r="159" spans="1:22" s="21" customFormat="1">
      <c r="A159" s="14"/>
      <c r="B159" s="19"/>
      <c r="C159" s="31"/>
      <c r="D159" s="31"/>
      <c r="E159" s="112"/>
      <c r="F159" s="113"/>
      <c r="G159" s="113"/>
      <c r="L159" s="14"/>
      <c r="M159" s="14"/>
      <c r="N159" s="14"/>
      <c r="O159" s="14"/>
      <c r="P159" s="14"/>
      <c r="Q159" s="14"/>
      <c r="R159" s="14"/>
      <c r="S159" s="14"/>
      <c r="T159" s="14"/>
      <c r="U159" s="68"/>
      <c r="V159" s="14"/>
    </row>
    <row r="160" spans="1:22" s="21" customFormat="1">
      <c r="A160" s="14"/>
      <c r="B160" s="19"/>
      <c r="C160" s="31"/>
      <c r="D160" s="31"/>
      <c r="E160" s="112"/>
      <c r="F160" s="113"/>
      <c r="G160" s="113"/>
      <c r="L160" s="14"/>
      <c r="M160" s="14"/>
      <c r="N160" s="14"/>
      <c r="O160" s="14"/>
      <c r="P160" s="14"/>
      <c r="Q160" s="14"/>
      <c r="R160" s="14"/>
      <c r="S160" s="14"/>
      <c r="T160" s="14"/>
      <c r="U160" s="68"/>
      <c r="V160" s="14"/>
    </row>
    <row r="161" spans="1:22" s="21" customFormat="1">
      <c r="A161" s="14"/>
      <c r="B161" s="19"/>
      <c r="C161" s="31"/>
      <c r="D161" s="31"/>
      <c r="E161" s="112"/>
      <c r="F161" s="113"/>
      <c r="G161" s="113"/>
      <c r="L161" s="14"/>
      <c r="M161" s="14"/>
      <c r="N161" s="14"/>
      <c r="O161" s="14"/>
      <c r="P161" s="14"/>
      <c r="Q161" s="14"/>
      <c r="R161" s="14"/>
      <c r="S161" s="14"/>
      <c r="T161" s="14"/>
      <c r="U161" s="68"/>
      <c r="V161" s="14"/>
    </row>
    <row r="162" spans="1:22" s="21" customFormat="1">
      <c r="A162" s="14"/>
      <c r="B162" s="19"/>
      <c r="C162" s="31"/>
      <c r="D162" s="31"/>
      <c r="E162" s="112"/>
      <c r="F162" s="113"/>
      <c r="G162" s="113"/>
      <c r="L162" s="14"/>
      <c r="M162" s="14"/>
      <c r="N162" s="14"/>
      <c r="O162" s="14"/>
      <c r="P162" s="14"/>
      <c r="Q162" s="14"/>
      <c r="R162" s="14"/>
      <c r="S162" s="14"/>
      <c r="T162" s="14"/>
      <c r="U162" s="68"/>
      <c r="V162" s="14"/>
    </row>
    <row r="163" spans="1:22" s="21" customFormat="1">
      <c r="A163" s="14"/>
      <c r="B163" s="19"/>
      <c r="C163" s="31"/>
      <c r="D163" s="31"/>
      <c r="E163" s="112"/>
      <c r="F163" s="113"/>
      <c r="G163" s="113"/>
      <c r="L163" s="14"/>
      <c r="M163" s="14"/>
      <c r="N163" s="14"/>
      <c r="O163" s="14"/>
      <c r="P163" s="14"/>
      <c r="Q163" s="14"/>
      <c r="R163" s="14"/>
      <c r="S163" s="14"/>
      <c r="T163" s="14"/>
      <c r="U163" s="68"/>
      <c r="V163" s="14"/>
    </row>
    <row r="164" spans="1:22" s="21" customFormat="1">
      <c r="A164" s="14"/>
      <c r="B164" s="19"/>
      <c r="C164" s="31"/>
      <c r="D164" s="31"/>
      <c r="E164" s="112"/>
      <c r="F164" s="113"/>
      <c r="G164" s="113"/>
      <c r="L164" s="14"/>
      <c r="M164" s="14"/>
      <c r="N164" s="14"/>
      <c r="O164" s="14"/>
      <c r="P164" s="14"/>
      <c r="Q164" s="14"/>
      <c r="R164" s="14"/>
      <c r="S164" s="14"/>
      <c r="T164" s="14"/>
      <c r="U164" s="68"/>
      <c r="V164" s="14"/>
    </row>
    <row r="165" spans="1:22" s="21" customFormat="1">
      <c r="A165" s="14"/>
      <c r="B165" s="19"/>
      <c r="C165" s="31"/>
      <c r="D165" s="31"/>
      <c r="E165" s="112"/>
      <c r="F165" s="113"/>
      <c r="G165" s="113"/>
      <c r="L165" s="14"/>
      <c r="M165" s="14"/>
      <c r="N165" s="14"/>
      <c r="O165" s="14"/>
      <c r="P165" s="14"/>
      <c r="Q165" s="14"/>
      <c r="R165" s="14"/>
      <c r="S165" s="14"/>
      <c r="T165" s="14"/>
      <c r="U165" s="68"/>
      <c r="V165" s="14"/>
    </row>
    <row r="166" spans="1:22" s="21" customFormat="1">
      <c r="A166" s="14"/>
      <c r="B166" s="19"/>
      <c r="C166" s="31"/>
      <c r="D166" s="31"/>
      <c r="E166" s="112"/>
      <c r="F166" s="113"/>
      <c r="G166" s="113"/>
      <c r="L166" s="14"/>
      <c r="M166" s="14"/>
      <c r="N166" s="14"/>
      <c r="O166" s="14"/>
      <c r="P166" s="14"/>
      <c r="Q166" s="14"/>
      <c r="R166" s="14"/>
      <c r="S166" s="14"/>
      <c r="T166" s="14"/>
      <c r="U166" s="68"/>
      <c r="V166" s="14"/>
    </row>
    <row r="167" spans="1:22" s="21" customFormat="1">
      <c r="A167" s="14"/>
      <c r="B167" s="19"/>
      <c r="C167" s="31"/>
      <c r="D167" s="31"/>
      <c r="E167" s="112"/>
      <c r="F167" s="113"/>
      <c r="G167" s="113"/>
      <c r="L167" s="14"/>
      <c r="M167" s="14"/>
      <c r="N167" s="14"/>
      <c r="O167" s="14"/>
      <c r="P167" s="14"/>
      <c r="Q167" s="14"/>
      <c r="R167" s="14"/>
      <c r="S167" s="14"/>
      <c r="T167" s="14"/>
      <c r="U167" s="68"/>
      <c r="V167" s="14"/>
    </row>
    <row r="168" spans="1:22" s="21" customFormat="1">
      <c r="A168" s="14"/>
      <c r="B168" s="19"/>
      <c r="C168" s="31"/>
      <c r="D168" s="31"/>
      <c r="E168" s="112"/>
      <c r="F168" s="113"/>
      <c r="G168" s="113"/>
      <c r="L168" s="14"/>
      <c r="M168" s="14"/>
      <c r="N168" s="14"/>
      <c r="O168" s="14"/>
      <c r="P168" s="14"/>
      <c r="Q168" s="14"/>
      <c r="R168" s="14"/>
      <c r="S168" s="14"/>
      <c r="T168" s="14"/>
      <c r="U168" s="68"/>
      <c r="V168" s="14"/>
    </row>
    <row r="169" spans="1:22" s="21" customFormat="1">
      <c r="A169" s="14"/>
      <c r="B169" s="19"/>
      <c r="C169" s="31"/>
      <c r="D169" s="31"/>
      <c r="E169" s="112"/>
      <c r="F169" s="113"/>
      <c r="G169" s="113"/>
      <c r="L169" s="14"/>
      <c r="M169" s="14"/>
      <c r="N169" s="14"/>
      <c r="O169" s="14"/>
      <c r="P169" s="14"/>
      <c r="Q169" s="14"/>
      <c r="R169" s="14"/>
      <c r="S169" s="14"/>
      <c r="T169" s="14"/>
      <c r="U169" s="68"/>
      <c r="V169" s="14"/>
    </row>
    <row r="170" spans="1:22" s="21" customFormat="1">
      <c r="A170" s="14"/>
      <c r="B170" s="19"/>
      <c r="C170" s="31"/>
      <c r="D170" s="31"/>
      <c r="E170" s="112"/>
      <c r="F170" s="113"/>
      <c r="G170" s="113"/>
      <c r="L170" s="14"/>
      <c r="M170" s="14"/>
      <c r="N170" s="14"/>
      <c r="O170" s="14"/>
      <c r="P170" s="14"/>
      <c r="Q170" s="14"/>
      <c r="R170" s="14"/>
      <c r="S170" s="14"/>
      <c r="T170" s="14"/>
      <c r="U170" s="68"/>
      <c r="V170" s="14"/>
    </row>
    <row r="171" spans="1:22" s="21" customFormat="1">
      <c r="A171" s="14"/>
      <c r="B171" s="19"/>
      <c r="C171" s="31"/>
      <c r="D171" s="31"/>
      <c r="E171" s="112"/>
      <c r="F171" s="113"/>
      <c r="G171" s="113"/>
      <c r="L171" s="14"/>
      <c r="M171" s="14"/>
      <c r="N171" s="14"/>
      <c r="O171" s="14"/>
      <c r="P171" s="14"/>
      <c r="Q171" s="14"/>
      <c r="R171" s="14"/>
      <c r="S171" s="14"/>
      <c r="T171" s="14"/>
      <c r="U171" s="68"/>
      <c r="V171" s="14"/>
    </row>
    <row r="172" spans="1:22" s="21" customFormat="1">
      <c r="A172" s="14"/>
      <c r="B172" s="19"/>
      <c r="C172" s="31"/>
      <c r="D172" s="31"/>
      <c r="E172" s="112"/>
      <c r="F172" s="113"/>
      <c r="G172" s="113"/>
      <c r="L172" s="14"/>
      <c r="M172" s="14"/>
      <c r="N172" s="14"/>
      <c r="O172" s="14"/>
      <c r="P172" s="14"/>
      <c r="Q172" s="14"/>
      <c r="R172" s="14"/>
      <c r="S172" s="14"/>
      <c r="T172" s="14"/>
      <c r="U172" s="68"/>
      <c r="V172" s="14"/>
    </row>
    <row r="173" spans="1:22" s="21" customFormat="1">
      <c r="A173" s="14"/>
      <c r="B173" s="19"/>
      <c r="C173" s="31"/>
      <c r="D173" s="31"/>
      <c r="E173" s="112"/>
      <c r="F173" s="113"/>
      <c r="G173" s="113"/>
      <c r="L173" s="14"/>
      <c r="M173" s="14"/>
      <c r="N173" s="14"/>
      <c r="O173" s="14"/>
      <c r="P173" s="14"/>
      <c r="Q173" s="14"/>
      <c r="R173" s="14"/>
      <c r="S173" s="14"/>
      <c r="T173" s="14"/>
      <c r="U173" s="68"/>
      <c r="V173" s="14"/>
    </row>
    <row r="174" spans="1:22" s="21" customFormat="1">
      <c r="A174" s="14"/>
      <c r="B174" s="19"/>
      <c r="C174" s="31"/>
      <c r="D174" s="31"/>
      <c r="E174" s="112"/>
      <c r="F174" s="113"/>
      <c r="G174" s="113"/>
      <c r="L174" s="14"/>
      <c r="M174" s="14"/>
      <c r="N174" s="14"/>
      <c r="O174" s="14"/>
      <c r="P174" s="14"/>
      <c r="Q174" s="14"/>
      <c r="R174" s="14"/>
      <c r="S174" s="14"/>
      <c r="T174" s="14"/>
      <c r="U174" s="68"/>
      <c r="V174" s="14"/>
    </row>
    <row r="175" spans="1:22" s="21" customFormat="1">
      <c r="A175" s="14"/>
      <c r="B175" s="19"/>
      <c r="C175" s="31"/>
      <c r="D175" s="31"/>
      <c r="E175" s="112"/>
      <c r="F175" s="113"/>
      <c r="G175" s="113"/>
      <c r="L175" s="14"/>
      <c r="M175" s="14"/>
      <c r="N175" s="14"/>
      <c r="O175" s="14"/>
      <c r="P175" s="14"/>
      <c r="Q175" s="14"/>
      <c r="R175" s="14"/>
      <c r="S175" s="14"/>
      <c r="T175" s="14"/>
      <c r="U175" s="68"/>
      <c r="V175" s="14"/>
    </row>
    <row r="176" spans="1:22" s="21" customFormat="1">
      <c r="A176" s="14"/>
      <c r="B176" s="19"/>
      <c r="C176" s="31"/>
      <c r="D176" s="31"/>
      <c r="E176" s="112"/>
      <c r="F176" s="113"/>
      <c r="G176" s="113"/>
      <c r="L176" s="14"/>
      <c r="M176" s="14"/>
      <c r="N176" s="14"/>
      <c r="O176" s="14"/>
      <c r="P176" s="14"/>
      <c r="Q176" s="14"/>
      <c r="R176" s="14"/>
      <c r="S176" s="14"/>
      <c r="T176" s="14"/>
      <c r="U176" s="68"/>
      <c r="V176" s="14"/>
    </row>
    <row r="177" spans="1:22" s="21" customFormat="1">
      <c r="A177" s="14"/>
      <c r="B177" s="19"/>
      <c r="C177" s="31"/>
      <c r="D177" s="31"/>
      <c r="E177" s="112"/>
      <c r="F177" s="113"/>
      <c r="G177" s="113"/>
      <c r="L177" s="14"/>
      <c r="M177" s="14"/>
      <c r="N177" s="14"/>
      <c r="O177" s="14"/>
      <c r="P177" s="14"/>
      <c r="Q177" s="14"/>
      <c r="R177" s="14"/>
      <c r="S177" s="14"/>
      <c r="T177" s="14"/>
      <c r="U177" s="68"/>
      <c r="V177" s="14"/>
    </row>
    <row r="178" spans="1:22" s="21" customFormat="1">
      <c r="A178" s="14"/>
      <c r="B178" s="19"/>
      <c r="C178" s="31"/>
      <c r="D178" s="31"/>
      <c r="E178" s="112"/>
      <c r="F178" s="113"/>
      <c r="G178" s="113"/>
      <c r="L178" s="14"/>
      <c r="M178" s="14"/>
      <c r="N178" s="14"/>
      <c r="O178" s="14"/>
      <c r="P178" s="14"/>
      <c r="Q178" s="14"/>
      <c r="R178" s="14"/>
      <c r="S178" s="14"/>
      <c r="T178" s="14"/>
      <c r="U178" s="68"/>
      <c r="V178" s="14"/>
    </row>
    <row r="179" spans="1:22" s="21" customFormat="1">
      <c r="A179" s="14"/>
      <c r="B179" s="19"/>
      <c r="C179" s="31"/>
      <c r="D179" s="31"/>
      <c r="E179" s="112"/>
      <c r="F179" s="113"/>
      <c r="G179" s="113"/>
      <c r="L179" s="14"/>
      <c r="M179" s="14"/>
      <c r="N179" s="14"/>
      <c r="O179" s="14"/>
      <c r="P179" s="14"/>
      <c r="Q179" s="14"/>
      <c r="R179" s="14"/>
      <c r="S179" s="14"/>
      <c r="T179" s="14"/>
      <c r="U179" s="68"/>
      <c r="V179" s="14"/>
    </row>
    <row r="180" spans="1:22" s="21" customFormat="1">
      <c r="A180" s="14"/>
      <c r="B180" s="19"/>
      <c r="C180" s="31"/>
      <c r="D180" s="31"/>
      <c r="E180" s="112"/>
      <c r="F180" s="113"/>
      <c r="G180" s="113"/>
      <c r="L180" s="14"/>
      <c r="M180" s="14"/>
      <c r="N180" s="14"/>
      <c r="O180" s="14"/>
      <c r="P180" s="14"/>
      <c r="Q180" s="14"/>
      <c r="R180" s="14"/>
      <c r="S180" s="14"/>
      <c r="T180" s="14"/>
      <c r="U180" s="68"/>
      <c r="V180" s="14"/>
    </row>
    <row r="181" spans="1:22" s="21" customFormat="1">
      <c r="A181" s="14"/>
      <c r="B181" s="19"/>
      <c r="C181" s="31"/>
      <c r="D181" s="31"/>
      <c r="E181" s="112"/>
      <c r="F181" s="113"/>
      <c r="G181" s="113"/>
      <c r="L181" s="14"/>
      <c r="M181" s="14"/>
      <c r="N181" s="14"/>
      <c r="O181" s="14"/>
      <c r="P181" s="14"/>
      <c r="Q181" s="14"/>
      <c r="R181" s="14"/>
      <c r="S181" s="14"/>
      <c r="T181" s="14"/>
      <c r="U181" s="68"/>
      <c r="V181" s="14"/>
    </row>
    <row r="182" spans="1:22" s="21" customFormat="1">
      <c r="A182" s="14"/>
      <c r="B182" s="19"/>
      <c r="C182" s="31"/>
      <c r="D182" s="31"/>
      <c r="E182" s="112"/>
      <c r="F182" s="113"/>
      <c r="G182" s="113"/>
      <c r="L182" s="14"/>
      <c r="M182" s="14"/>
      <c r="N182" s="14"/>
      <c r="O182" s="14"/>
      <c r="P182" s="14"/>
      <c r="Q182" s="14"/>
      <c r="R182" s="14"/>
      <c r="S182" s="14"/>
      <c r="T182" s="14"/>
      <c r="U182" s="68"/>
      <c r="V182" s="14"/>
    </row>
    <row r="183" spans="1:22" s="21" customFormat="1">
      <c r="A183" s="14"/>
      <c r="B183" s="19"/>
      <c r="C183" s="31"/>
      <c r="D183" s="31"/>
      <c r="E183" s="112"/>
      <c r="F183" s="113"/>
      <c r="G183" s="113"/>
      <c r="L183" s="14"/>
      <c r="M183" s="14"/>
      <c r="N183" s="14"/>
      <c r="O183" s="14"/>
      <c r="P183" s="14"/>
      <c r="Q183" s="14"/>
      <c r="R183" s="14"/>
      <c r="S183" s="14"/>
      <c r="T183" s="14"/>
      <c r="U183" s="68"/>
      <c r="V183" s="14"/>
    </row>
    <row r="184" spans="1:22" s="21" customFormat="1">
      <c r="A184" s="14"/>
      <c r="B184" s="19"/>
      <c r="C184" s="31"/>
      <c r="D184" s="31"/>
      <c r="E184" s="112"/>
      <c r="F184" s="113"/>
      <c r="G184" s="113"/>
      <c r="L184" s="14"/>
      <c r="M184" s="14"/>
      <c r="N184" s="14"/>
      <c r="O184" s="14"/>
      <c r="P184" s="14"/>
      <c r="Q184" s="14"/>
      <c r="R184" s="14"/>
      <c r="S184" s="14"/>
      <c r="T184" s="14"/>
      <c r="U184" s="68"/>
      <c r="V184" s="14"/>
    </row>
    <row r="185" spans="1:22" s="21" customFormat="1">
      <c r="A185" s="14"/>
      <c r="B185" s="19"/>
      <c r="C185" s="31"/>
      <c r="D185" s="31"/>
      <c r="E185" s="112"/>
      <c r="F185" s="113"/>
      <c r="G185" s="113"/>
      <c r="L185" s="14"/>
      <c r="M185" s="14"/>
      <c r="N185" s="14"/>
      <c r="O185" s="14"/>
      <c r="P185" s="14"/>
      <c r="Q185" s="14"/>
      <c r="R185" s="14"/>
      <c r="S185" s="14"/>
      <c r="T185" s="14"/>
      <c r="U185" s="68"/>
      <c r="V185" s="14"/>
    </row>
    <row r="186" spans="1:22" s="21" customFormat="1">
      <c r="A186" s="14"/>
      <c r="B186" s="19"/>
      <c r="C186" s="31"/>
      <c r="D186" s="31"/>
      <c r="E186" s="112"/>
      <c r="F186" s="113"/>
      <c r="G186" s="113"/>
      <c r="L186" s="14"/>
      <c r="M186" s="14"/>
      <c r="N186" s="14"/>
      <c r="O186" s="14"/>
      <c r="P186" s="14"/>
      <c r="Q186" s="14"/>
      <c r="R186" s="14"/>
      <c r="S186" s="14"/>
      <c r="T186" s="14"/>
      <c r="U186" s="68"/>
      <c r="V186" s="14"/>
    </row>
    <row r="187" spans="1:22" s="21" customFormat="1">
      <c r="A187" s="14"/>
      <c r="B187" s="19"/>
      <c r="C187" s="31"/>
      <c r="D187" s="31"/>
      <c r="E187" s="112"/>
      <c r="F187" s="113"/>
      <c r="G187" s="113"/>
      <c r="L187" s="14"/>
      <c r="M187" s="14"/>
      <c r="N187" s="14"/>
      <c r="O187" s="14"/>
      <c r="P187" s="14"/>
      <c r="Q187" s="14"/>
      <c r="R187" s="14"/>
      <c r="S187" s="14"/>
      <c r="T187" s="14"/>
      <c r="U187" s="68"/>
      <c r="V187" s="14"/>
    </row>
    <row r="188" spans="1:22" s="21" customFormat="1">
      <c r="A188" s="14"/>
      <c r="B188" s="19"/>
      <c r="C188" s="31"/>
      <c r="D188" s="31"/>
      <c r="E188" s="112"/>
      <c r="F188" s="113"/>
      <c r="G188" s="113"/>
      <c r="L188" s="14"/>
      <c r="M188" s="14"/>
      <c r="N188" s="14"/>
      <c r="O188" s="14"/>
      <c r="P188" s="14"/>
      <c r="Q188" s="14"/>
      <c r="R188" s="14"/>
      <c r="S188" s="14"/>
      <c r="T188" s="14"/>
      <c r="U188" s="68"/>
      <c r="V188" s="14"/>
    </row>
    <row r="189" spans="1:22" s="21" customFormat="1">
      <c r="A189" s="14"/>
      <c r="B189" s="19"/>
      <c r="C189" s="31"/>
      <c r="D189" s="31"/>
      <c r="E189" s="112"/>
      <c r="F189" s="113"/>
      <c r="G189" s="113"/>
      <c r="L189" s="14"/>
      <c r="M189" s="14"/>
      <c r="N189" s="14"/>
      <c r="O189" s="14"/>
      <c r="P189" s="14"/>
      <c r="Q189" s="14"/>
      <c r="R189" s="14"/>
      <c r="S189" s="14"/>
      <c r="T189" s="14"/>
      <c r="U189" s="68"/>
      <c r="V189" s="14"/>
    </row>
    <row r="190" spans="1:22" s="21" customFormat="1">
      <c r="A190" s="14"/>
      <c r="B190" s="19"/>
      <c r="C190" s="31"/>
      <c r="D190" s="31"/>
      <c r="E190" s="112"/>
      <c r="F190" s="113"/>
      <c r="G190" s="113"/>
      <c r="L190" s="14"/>
      <c r="M190" s="14"/>
      <c r="N190" s="14"/>
      <c r="O190" s="14"/>
      <c r="P190" s="14"/>
      <c r="Q190" s="14"/>
      <c r="R190" s="14"/>
      <c r="S190" s="14"/>
      <c r="T190" s="14"/>
      <c r="U190" s="68"/>
      <c r="V190" s="14"/>
    </row>
    <row r="191" spans="1:22" s="21" customFormat="1">
      <c r="A191" s="14"/>
      <c r="B191" s="19"/>
      <c r="C191" s="31"/>
      <c r="D191" s="31"/>
      <c r="E191" s="112"/>
      <c r="F191" s="113"/>
      <c r="G191" s="113"/>
      <c r="L191" s="14"/>
      <c r="M191" s="14"/>
      <c r="N191" s="14"/>
      <c r="O191" s="14"/>
      <c r="P191" s="14"/>
      <c r="Q191" s="14"/>
      <c r="R191" s="14"/>
      <c r="S191" s="14"/>
      <c r="T191" s="14"/>
      <c r="U191" s="68"/>
      <c r="V191" s="14"/>
    </row>
    <row r="192" spans="1:22" s="21" customFormat="1">
      <c r="A192" s="14"/>
      <c r="B192" s="19"/>
      <c r="C192" s="31"/>
      <c r="D192" s="31"/>
      <c r="E192" s="112"/>
      <c r="F192" s="113"/>
      <c r="G192" s="113"/>
      <c r="L192" s="14"/>
      <c r="M192" s="14"/>
      <c r="N192" s="14"/>
      <c r="O192" s="14"/>
      <c r="P192" s="14"/>
      <c r="Q192" s="14"/>
      <c r="R192" s="14"/>
      <c r="S192" s="14"/>
      <c r="T192" s="14"/>
      <c r="U192" s="68"/>
      <c r="V192" s="14"/>
    </row>
    <row r="193" spans="1:22" s="21" customFormat="1">
      <c r="A193" s="14"/>
      <c r="B193" s="19"/>
      <c r="C193" s="31"/>
      <c r="D193" s="31"/>
      <c r="E193" s="112"/>
      <c r="F193" s="113"/>
      <c r="G193" s="113"/>
      <c r="L193" s="14"/>
      <c r="M193" s="14"/>
      <c r="N193" s="14"/>
      <c r="O193" s="14"/>
      <c r="P193" s="14"/>
      <c r="Q193" s="14"/>
      <c r="R193" s="14"/>
      <c r="S193" s="14"/>
      <c r="T193" s="14"/>
      <c r="U193" s="68"/>
      <c r="V193" s="14"/>
    </row>
    <row r="194" spans="1:22" s="21" customFormat="1">
      <c r="A194" s="14"/>
      <c r="B194" s="19"/>
      <c r="C194" s="31"/>
      <c r="D194" s="31"/>
      <c r="E194" s="112"/>
      <c r="F194" s="113"/>
      <c r="G194" s="113"/>
      <c r="L194" s="14"/>
      <c r="M194" s="14"/>
      <c r="N194" s="14"/>
      <c r="O194" s="14"/>
      <c r="P194" s="14"/>
      <c r="Q194" s="14"/>
      <c r="R194" s="14"/>
      <c r="S194" s="14"/>
      <c r="T194" s="14"/>
      <c r="U194" s="68"/>
      <c r="V194" s="14"/>
    </row>
    <row r="195" spans="1:22" s="21" customFormat="1">
      <c r="A195" s="14"/>
      <c r="B195" s="19"/>
      <c r="C195" s="31"/>
      <c r="D195" s="31"/>
      <c r="E195" s="112"/>
      <c r="F195" s="113"/>
      <c r="G195" s="113"/>
      <c r="L195" s="14"/>
      <c r="M195" s="14"/>
      <c r="N195" s="14"/>
      <c r="O195" s="14"/>
      <c r="P195" s="14"/>
      <c r="Q195" s="14"/>
      <c r="R195" s="14"/>
      <c r="S195" s="14"/>
      <c r="T195" s="14"/>
      <c r="U195" s="68"/>
      <c r="V195" s="14"/>
    </row>
    <row r="196" spans="1:22" s="21" customFormat="1">
      <c r="A196" s="14"/>
      <c r="B196" s="19"/>
      <c r="C196" s="31"/>
      <c r="D196" s="31"/>
      <c r="E196" s="112"/>
      <c r="F196" s="113"/>
      <c r="G196" s="113"/>
      <c r="L196" s="14"/>
      <c r="M196" s="14"/>
      <c r="N196" s="14"/>
      <c r="O196" s="14"/>
      <c r="P196" s="14"/>
      <c r="Q196" s="14"/>
      <c r="R196" s="14"/>
      <c r="S196" s="14"/>
      <c r="T196" s="14"/>
      <c r="U196" s="68"/>
      <c r="V196" s="14"/>
    </row>
    <row r="197" spans="1:22" s="21" customFormat="1">
      <c r="A197" s="14"/>
      <c r="B197" s="19"/>
      <c r="C197" s="31"/>
      <c r="D197" s="31"/>
      <c r="E197" s="112"/>
      <c r="F197" s="113"/>
      <c r="G197" s="113"/>
      <c r="L197" s="14"/>
      <c r="M197" s="14"/>
      <c r="N197" s="14"/>
      <c r="O197" s="14"/>
      <c r="P197" s="14"/>
      <c r="Q197" s="14"/>
      <c r="R197" s="14"/>
      <c r="S197" s="14"/>
      <c r="T197" s="14"/>
      <c r="U197" s="68"/>
      <c r="V197" s="14"/>
    </row>
    <row r="198" spans="1:22" s="21" customFormat="1">
      <c r="A198" s="14"/>
      <c r="B198" s="19"/>
      <c r="C198" s="31"/>
      <c r="D198" s="31"/>
      <c r="E198" s="112"/>
      <c r="F198" s="113"/>
      <c r="G198" s="113"/>
      <c r="L198" s="14"/>
      <c r="M198" s="14"/>
      <c r="N198" s="14"/>
      <c r="O198" s="14"/>
      <c r="P198" s="14"/>
      <c r="Q198" s="14"/>
      <c r="R198" s="14"/>
      <c r="S198" s="14"/>
      <c r="T198" s="14"/>
      <c r="U198" s="68"/>
      <c r="V198" s="14"/>
    </row>
    <row r="199" spans="1:22" s="21" customFormat="1">
      <c r="A199" s="14"/>
      <c r="B199" s="19"/>
      <c r="C199" s="31"/>
      <c r="D199" s="31"/>
      <c r="E199" s="112"/>
      <c r="F199" s="113"/>
      <c r="G199" s="113"/>
      <c r="L199" s="14"/>
      <c r="M199" s="14"/>
      <c r="N199" s="14"/>
      <c r="O199" s="14"/>
      <c r="P199" s="14"/>
      <c r="Q199" s="14"/>
      <c r="R199" s="14"/>
      <c r="S199" s="14"/>
      <c r="T199" s="14"/>
      <c r="U199" s="68"/>
      <c r="V199" s="14"/>
    </row>
    <row r="200" spans="1:22" s="21" customFormat="1">
      <c r="A200" s="14"/>
      <c r="B200" s="19"/>
      <c r="C200" s="31"/>
      <c r="D200" s="31"/>
      <c r="E200" s="112"/>
      <c r="F200" s="113"/>
      <c r="G200" s="113"/>
      <c r="L200" s="14"/>
      <c r="M200" s="14"/>
      <c r="N200" s="14"/>
      <c r="O200" s="14"/>
      <c r="P200" s="14"/>
      <c r="Q200" s="14"/>
      <c r="R200" s="14"/>
      <c r="S200" s="14"/>
      <c r="T200" s="14"/>
      <c r="U200" s="68"/>
      <c r="V200" s="14"/>
    </row>
    <row r="201" spans="1:22" s="21" customFormat="1">
      <c r="A201" s="14"/>
      <c r="B201" s="19"/>
      <c r="C201" s="31"/>
      <c r="D201" s="31"/>
      <c r="E201" s="112"/>
      <c r="F201" s="113"/>
      <c r="G201" s="113"/>
      <c r="L201" s="14"/>
      <c r="M201" s="14"/>
      <c r="N201" s="14"/>
      <c r="O201" s="14"/>
      <c r="P201" s="14"/>
      <c r="Q201" s="14"/>
      <c r="R201" s="14"/>
      <c r="S201" s="14"/>
      <c r="T201" s="14"/>
      <c r="U201" s="68"/>
      <c r="V201" s="14"/>
    </row>
    <row r="202" spans="1:22" s="21" customFormat="1">
      <c r="A202" s="14"/>
      <c r="B202" s="19"/>
      <c r="C202" s="31"/>
      <c r="D202" s="31"/>
      <c r="E202" s="112"/>
      <c r="F202" s="113"/>
      <c r="G202" s="113"/>
      <c r="L202" s="14"/>
      <c r="M202" s="14"/>
      <c r="N202" s="14"/>
      <c r="O202" s="14"/>
      <c r="P202" s="14"/>
      <c r="Q202" s="14"/>
      <c r="R202" s="14"/>
      <c r="S202" s="14"/>
      <c r="T202" s="14"/>
      <c r="U202" s="68"/>
      <c r="V202" s="14"/>
    </row>
    <row r="203" spans="1:22" s="21" customFormat="1">
      <c r="A203" s="14"/>
      <c r="B203" s="19"/>
      <c r="C203" s="31"/>
      <c r="D203" s="31"/>
      <c r="E203" s="112"/>
      <c r="F203" s="113"/>
      <c r="G203" s="113"/>
      <c r="L203" s="14"/>
      <c r="M203" s="14"/>
      <c r="N203" s="14"/>
      <c r="O203" s="14"/>
      <c r="P203" s="14"/>
      <c r="Q203" s="14"/>
      <c r="R203" s="14"/>
      <c r="S203" s="14"/>
      <c r="T203" s="14"/>
      <c r="U203" s="68"/>
      <c r="V203" s="14"/>
    </row>
    <row r="204" spans="1:22" s="21" customFormat="1">
      <c r="A204" s="14"/>
      <c r="B204" s="19"/>
      <c r="C204" s="31"/>
      <c r="D204" s="31"/>
      <c r="E204" s="112"/>
      <c r="F204" s="113"/>
      <c r="G204" s="113"/>
      <c r="L204" s="14"/>
      <c r="M204" s="14"/>
      <c r="N204" s="14"/>
      <c r="O204" s="14"/>
      <c r="P204" s="14"/>
      <c r="Q204" s="14"/>
      <c r="R204" s="14"/>
      <c r="S204" s="14"/>
      <c r="T204" s="14"/>
      <c r="U204" s="68"/>
      <c r="V204" s="14"/>
    </row>
    <row r="205" spans="1:22" s="21" customFormat="1">
      <c r="A205" s="14"/>
      <c r="B205" s="19"/>
      <c r="C205" s="31"/>
      <c r="D205" s="31"/>
      <c r="E205" s="112"/>
      <c r="F205" s="113"/>
      <c r="G205" s="113"/>
      <c r="L205" s="14"/>
      <c r="M205" s="14"/>
      <c r="N205" s="14"/>
      <c r="O205" s="14"/>
      <c r="P205" s="14"/>
      <c r="Q205" s="14"/>
      <c r="R205" s="14"/>
      <c r="S205" s="14"/>
      <c r="T205" s="14"/>
      <c r="U205" s="68"/>
      <c r="V205" s="14"/>
    </row>
    <row r="206" spans="1:22" s="21" customFormat="1">
      <c r="A206" s="14"/>
      <c r="B206" s="19"/>
      <c r="C206" s="31"/>
      <c r="D206" s="31"/>
      <c r="E206" s="112"/>
      <c r="F206" s="113"/>
      <c r="G206" s="113"/>
      <c r="L206" s="14"/>
      <c r="M206" s="14"/>
      <c r="N206" s="14"/>
      <c r="O206" s="14"/>
      <c r="P206" s="14"/>
      <c r="Q206" s="14"/>
      <c r="R206" s="14"/>
      <c r="S206" s="14"/>
      <c r="T206" s="14"/>
      <c r="U206" s="68"/>
      <c r="V206" s="14"/>
    </row>
    <row r="207" spans="1:22" s="21" customFormat="1">
      <c r="A207" s="14"/>
      <c r="B207" s="19"/>
      <c r="C207" s="31"/>
      <c r="D207" s="31"/>
      <c r="E207" s="112"/>
      <c r="F207" s="113"/>
      <c r="G207" s="113"/>
      <c r="L207" s="14"/>
      <c r="M207" s="14"/>
      <c r="N207" s="14"/>
      <c r="O207" s="14"/>
      <c r="P207" s="14"/>
      <c r="Q207" s="14"/>
      <c r="R207" s="14"/>
      <c r="S207" s="14"/>
      <c r="T207" s="14"/>
      <c r="U207" s="68"/>
      <c r="V207" s="14"/>
    </row>
    <row r="208" spans="1:22" s="21" customFormat="1">
      <c r="A208" s="14"/>
      <c r="B208" s="19"/>
      <c r="C208" s="31"/>
      <c r="D208" s="31"/>
      <c r="E208" s="112"/>
      <c r="F208" s="113"/>
      <c r="G208" s="113"/>
      <c r="L208" s="14"/>
      <c r="M208" s="14"/>
      <c r="N208" s="14"/>
      <c r="O208" s="14"/>
      <c r="P208" s="14"/>
      <c r="Q208" s="14"/>
      <c r="R208" s="14"/>
      <c r="S208" s="14"/>
      <c r="T208" s="14"/>
      <c r="U208" s="68"/>
      <c r="V208" s="14"/>
    </row>
    <row r="209" spans="1:22" s="21" customFormat="1">
      <c r="A209" s="14"/>
      <c r="B209" s="19"/>
      <c r="C209" s="31"/>
      <c r="D209" s="31"/>
      <c r="E209" s="112"/>
      <c r="F209" s="113"/>
      <c r="G209" s="113"/>
      <c r="L209" s="14"/>
      <c r="M209" s="14"/>
      <c r="N209" s="14"/>
      <c r="O209" s="14"/>
      <c r="P209" s="14"/>
      <c r="Q209" s="14"/>
      <c r="R209" s="14"/>
      <c r="S209" s="14"/>
      <c r="T209" s="14"/>
      <c r="U209" s="68"/>
      <c r="V209" s="14"/>
    </row>
    <row r="210" spans="1:22" s="21" customFormat="1">
      <c r="A210" s="14"/>
      <c r="B210" s="19"/>
      <c r="C210" s="31"/>
      <c r="D210" s="31"/>
      <c r="E210" s="112"/>
      <c r="F210" s="113"/>
      <c r="G210" s="113"/>
      <c r="L210" s="14"/>
      <c r="M210" s="14"/>
      <c r="N210" s="14"/>
      <c r="O210" s="14"/>
      <c r="P210" s="14"/>
      <c r="Q210" s="14"/>
      <c r="R210" s="14"/>
      <c r="S210" s="14"/>
      <c r="T210" s="14"/>
      <c r="U210" s="68"/>
      <c r="V210" s="14"/>
    </row>
    <row r="211" spans="1:22" s="21" customFormat="1">
      <c r="A211" s="14"/>
      <c r="B211" s="19"/>
      <c r="C211" s="31"/>
      <c r="D211" s="31"/>
      <c r="E211" s="112"/>
      <c r="F211" s="113"/>
      <c r="G211" s="113"/>
      <c r="L211" s="14"/>
      <c r="M211" s="14"/>
      <c r="N211" s="14"/>
      <c r="O211" s="14"/>
      <c r="P211" s="14"/>
      <c r="Q211" s="14"/>
      <c r="R211" s="14"/>
      <c r="S211" s="14"/>
      <c r="T211" s="14"/>
      <c r="U211" s="68"/>
      <c r="V211" s="14"/>
    </row>
    <row r="212" spans="1:22" s="21" customFormat="1">
      <c r="A212" s="14"/>
      <c r="B212" s="19"/>
      <c r="C212" s="31"/>
      <c r="D212" s="31"/>
      <c r="E212" s="112"/>
      <c r="F212" s="113"/>
      <c r="G212" s="113"/>
      <c r="L212" s="14"/>
      <c r="M212" s="14"/>
      <c r="N212" s="14"/>
      <c r="O212" s="14"/>
      <c r="P212" s="14"/>
      <c r="Q212" s="14"/>
      <c r="R212" s="14"/>
      <c r="S212" s="14"/>
      <c r="T212" s="14"/>
      <c r="U212" s="68"/>
      <c r="V212" s="14"/>
    </row>
    <row r="213" spans="1:22" s="21" customFormat="1">
      <c r="A213" s="14"/>
      <c r="B213" s="19"/>
      <c r="C213" s="31"/>
      <c r="D213" s="31"/>
      <c r="E213" s="112"/>
      <c r="F213" s="113"/>
      <c r="G213" s="113"/>
      <c r="L213" s="14"/>
      <c r="M213" s="14"/>
      <c r="N213" s="14"/>
      <c r="O213" s="14"/>
      <c r="P213" s="14"/>
      <c r="Q213" s="14"/>
      <c r="R213" s="14"/>
      <c r="S213" s="14"/>
      <c r="T213" s="14"/>
      <c r="U213" s="68"/>
      <c r="V213" s="14"/>
    </row>
    <row r="214" spans="1:22" s="21" customFormat="1">
      <c r="A214" s="14"/>
      <c r="B214" s="19"/>
      <c r="C214" s="31"/>
      <c r="D214" s="31"/>
      <c r="E214" s="112"/>
      <c r="F214" s="113"/>
      <c r="G214" s="113"/>
      <c r="L214" s="14"/>
      <c r="M214" s="14"/>
      <c r="N214" s="14"/>
      <c r="O214" s="14"/>
      <c r="P214" s="14"/>
      <c r="Q214" s="14"/>
      <c r="R214" s="14"/>
      <c r="S214" s="14"/>
      <c r="T214" s="14"/>
      <c r="U214" s="68"/>
      <c r="V214" s="14"/>
    </row>
    <row r="215" spans="1:22" s="21" customFormat="1">
      <c r="A215" s="14"/>
      <c r="B215" s="19"/>
      <c r="C215" s="31"/>
      <c r="D215" s="31"/>
      <c r="E215" s="112"/>
      <c r="F215" s="113"/>
      <c r="G215" s="113"/>
      <c r="L215" s="14"/>
      <c r="M215" s="14"/>
      <c r="N215" s="14"/>
      <c r="O215" s="14"/>
      <c r="P215" s="14"/>
      <c r="Q215" s="14"/>
      <c r="R215" s="14"/>
      <c r="S215" s="14"/>
      <c r="T215" s="14"/>
      <c r="U215" s="68"/>
      <c r="V215" s="14"/>
    </row>
    <row r="216" spans="1:22" s="21" customFormat="1">
      <c r="A216" s="14"/>
      <c r="B216" s="19"/>
      <c r="C216" s="31"/>
      <c r="D216" s="31"/>
      <c r="E216" s="112"/>
      <c r="F216" s="113"/>
      <c r="G216" s="113"/>
      <c r="L216" s="14"/>
      <c r="M216" s="14"/>
      <c r="N216" s="14"/>
      <c r="O216" s="14"/>
      <c r="P216" s="14"/>
      <c r="Q216" s="14"/>
      <c r="R216" s="14"/>
      <c r="S216" s="14"/>
      <c r="T216" s="14"/>
      <c r="U216" s="68"/>
      <c r="V216" s="14"/>
    </row>
    <row r="217" spans="1:22" s="21" customFormat="1">
      <c r="A217" s="14"/>
      <c r="B217" s="19"/>
      <c r="C217" s="31"/>
      <c r="D217" s="31"/>
      <c r="E217" s="112"/>
      <c r="F217" s="113"/>
      <c r="G217" s="113"/>
      <c r="L217" s="14"/>
      <c r="M217" s="14"/>
      <c r="N217" s="14"/>
      <c r="O217" s="14"/>
      <c r="P217" s="14"/>
      <c r="Q217" s="14"/>
      <c r="R217" s="14"/>
      <c r="S217" s="14"/>
      <c r="T217" s="14"/>
      <c r="U217" s="68"/>
      <c r="V217" s="14"/>
    </row>
    <row r="218" spans="1:22" s="21" customFormat="1">
      <c r="A218" s="14"/>
      <c r="B218" s="19"/>
      <c r="C218" s="31"/>
      <c r="D218" s="31"/>
      <c r="E218" s="112"/>
      <c r="F218" s="113"/>
      <c r="G218" s="113"/>
      <c r="L218" s="14"/>
      <c r="M218" s="14"/>
      <c r="N218" s="14"/>
      <c r="O218" s="14"/>
      <c r="P218" s="14"/>
      <c r="Q218" s="14"/>
      <c r="R218" s="14"/>
      <c r="S218" s="14"/>
      <c r="T218" s="14"/>
      <c r="U218" s="68"/>
      <c r="V218" s="14"/>
    </row>
    <row r="219" spans="1:22" s="21" customFormat="1">
      <c r="A219" s="14"/>
      <c r="B219" s="19"/>
      <c r="C219" s="31"/>
      <c r="D219" s="31"/>
      <c r="E219" s="112"/>
      <c r="F219" s="113"/>
      <c r="G219" s="113"/>
      <c r="L219" s="14"/>
      <c r="M219" s="14"/>
      <c r="N219" s="14"/>
      <c r="O219" s="14"/>
      <c r="P219" s="14"/>
      <c r="Q219" s="14"/>
      <c r="R219" s="14"/>
      <c r="S219" s="14"/>
      <c r="T219" s="14"/>
      <c r="U219" s="68"/>
      <c r="V219" s="14"/>
    </row>
    <row r="220" spans="1:22" s="21" customFormat="1">
      <c r="A220" s="14"/>
      <c r="B220" s="19"/>
      <c r="C220" s="31"/>
      <c r="D220" s="31"/>
      <c r="E220" s="112"/>
      <c r="F220" s="113"/>
      <c r="G220" s="113"/>
      <c r="L220" s="14"/>
      <c r="M220" s="14"/>
      <c r="N220" s="14"/>
      <c r="O220" s="14"/>
      <c r="P220" s="14"/>
      <c r="Q220" s="14"/>
      <c r="R220" s="14"/>
      <c r="S220" s="14"/>
      <c r="T220" s="14"/>
      <c r="U220" s="68"/>
      <c r="V220" s="14"/>
    </row>
    <row r="221" spans="1:22" s="21" customFormat="1">
      <c r="A221" s="14"/>
      <c r="B221" s="19"/>
      <c r="C221" s="31"/>
      <c r="D221" s="31"/>
      <c r="E221" s="112"/>
      <c r="F221" s="113"/>
      <c r="G221" s="113"/>
      <c r="L221" s="14"/>
      <c r="M221" s="14"/>
      <c r="N221" s="14"/>
      <c r="O221" s="14"/>
      <c r="P221" s="14"/>
      <c r="Q221" s="14"/>
      <c r="R221" s="14"/>
      <c r="S221" s="14"/>
      <c r="T221" s="14"/>
      <c r="U221" s="68"/>
      <c r="V221" s="14"/>
    </row>
    <row r="222" spans="1:22" s="21" customFormat="1">
      <c r="A222" s="14"/>
      <c r="B222" s="19"/>
      <c r="C222" s="31"/>
      <c r="D222" s="31"/>
      <c r="E222" s="112"/>
      <c r="F222" s="113"/>
      <c r="G222" s="113"/>
      <c r="L222" s="14"/>
      <c r="M222" s="14"/>
      <c r="N222" s="14"/>
      <c r="O222" s="14"/>
      <c r="P222" s="14"/>
      <c r="Q222" s="14"/>
      <c r="R222" s="14"/>
      <c r="S222" s="14"/>
      <c r="T222" s="14"/>
      <c r="U222" s="68"/>
      <c r="V222" s="14"/>
    </row>
    <row r="223" spans="1:22" s="21" customFormat="1">
      <c r="A223" s="14"/>
      <c r="B223" s="19"/>
      <c r="C223" s="31"/>
      <c r="D223" s="31"/>
      <c r="E223" s="112"/>
      <c r="F223" s="113"/>
      <c r="G223" s="113"/>
      <c r="L223" s="14"/>
      <c r="M223" s="14"/>
      <c r="N223" s="14"/>
      <c r="O223" s="14"/>
      <c r="P223" s="14"/>
      <c r="Q223" s="14"/>
      <c r="R223" s="14"/>
      <c r="S223" s="14"/>
      <c r="T223" s="14"/>
      <c r="U223" s="68"/>
      <c r="V223" s="14"/>
    </row>
    <row r="224" spans="1:22" s="21" customFormat="1">
      <c r="A224" s="14"/>
      <c r="B224" s="19"/>
      <c r="C224" s="31"/>
      <c r="D224" s="31"/>
      <c r="E224" s="112"/>
      <c r="F224" s="113"/>
      <c r="G224" s="113"/>
      <c r="L224" s="14"/>
      <c r="M224" s="14"/>
      <c r="N224" s="14"/>
      <c r="O224" s="14"/>
      <c r="P224" s="14"/>
      <c r="Q224" s="14"/>
      <c r="R224" s="14"/>
      <c r="S224" s="14"/>
      <c r="T224" s="14"/>
      <c r="U224" s="68"/>
      <c r="V224" s="14"/>
    </row>
    <row r="225" spans="1:22" s="21" customFormat="1">
      <c r="A225" s="14"/>
      <c r="B225" s="19"/>
      <c r="C225" s="31"/>
      <c r="D225" s="31"/>
      <c r="E225" s="112"/>
      <c r="F225" s="113"/>
      <c r="G225" s="113"/>
      <c r="L225" s="14"/>
      <c r="M225" s="14"/>
      <c r="N225" s="14"/>
      <c r="O225" s="14"/>
      <c r="P225" s="14"/>
      <c r="Q225" s="14"/>
      <c r="R225" s="14"/>
      <c r="S225" s="14"/>
      <c r="T225" s="14"/>
      <c r="U225" s="68"/>
      <c r="V225" s="14"/>
    </row>
    <row r="226" spans="1:22" s="21" customFormat="1">
      <c r="A226" s="14"/>
      <c r="B226" s="19"/>
      <c r="C226" s="31"/>
      <c r="D226" s="31"/>
      <c r="E226" s="112"/>
      <c r="F226" s="113"/>
      <c r="G226" s="113"/>
      <c r="L226" s="14"/>
      <c r="M226" s="14"/>
      <c r="N226" s="14"/>
      <c r="O226" s="14"/>
      <c r="P226" s="14"/>
      <c r="Q226" s="14"/>
      <c r="R226" s="14"/>
      <c r="S226" s="14"/>
      <c r="T226" s="14"/>
      <c r="U226" s="68"/>
      <c r="V226" s="14"/>
    </row>
    <row r="227" spans="1:22" s="21" customFormat="1">
      <c r="A227" s="14"/>
      <c r="B227" s="19"/>
      <c r="C227" s="31"/>
      <c r="D227" s="31"/>
      <c r="E227" s="112"/>
      <c r="F227" s="113"/>
      <c r="G227" s="113"/>
      <c r="L227" s="14"/>
      <c r="M227" s="14"/>
      <c r="N227" s="14"/>
      <c r="O227" s="14"/>
      <c r="P227" s="14"/>
      <c r="Q227" s="14"/>
      <c r="R227" s="14"/>
      <c r="S227" s="14"/>
      <c r="T227" s="14"/>
      <c r="U227" s="68"/>
      <c r="V227" s="14"/>
    </row>
    <row r="228" spans="1:22" s="21" customFormat="1">
      <c r="A228" s="14"/>
      <c r="B228" s="19"/>
      <c r="C228" s="31"/>
      <c r="D228" s="31"/>
      <c r="E228" s="112"/>
      <c r="F228" s="113"/>
      <c r="G228" s="113"/>
      <c r="L228" s="14"/>
      <c r="M228" s="14"/>
      <c r="N228" s="14"/>
      <c r="O228" s="14"/>
      <c r="P228" s="14"/>
      <c r="Q228" s="14"/>
      <c r="R228" s="14"/>
      <c r="S228" s="14"/>
      <c r="T228" s="14"/>
      <c r="U228" s="68"/>
      <c r="V228" s="14"/>
    </row>
    <row r="229" spans="1:22" s="21" customFormat="1">
      <c r="A229" s="14"/>
      <c r="B229" s="19"/>
      <c r="C229" s="31"/>
      <c r="D229" s="31"/>
      <c r="E229" s="112"/>
      <c r="F229" s="113"/>
      <c r="G229" s="113"/>
      <c r="L229" s="14"/>
      <c r="M229" s="14"/>
      <c r="N229" s="14"/>
      <c r="O229" s="14"/>
      <c r="P229" s="14"/>
      <c r="Q229" s="14"/>
      <c r="R229" s="14"/>
      <c r="S229" s="14"/>
      <c r="T229" s="14"/>
      <c r="U229" s="68"/>
      <c r="V229" s="14"/>
    </row>
    <row r="230" spans="1:22" s="21" customFormat="1">
      <c r="A230" s="14"/>
      <c r="B230" s="19"/>
      <c r="C230" s="31"/>
      <c r="D230" s="31"/>
      <c r="E230" s="112"/>
      <c r="F230" s="113"/>
      <c r="G230" s="113"/>
      <c r="L230" s="14"/>
      <c r="M230" s="14"/>
      <c r="N230" s="14"/>
      <c r="O230" s="14"/>
      <c r="P230" s="14"/>
      <c r="Q230" s="14"/>
      <c r="R230" s="14"/>
      <c r="S230" s="14"/>
      <c r="T230" s="14"/>
      <c r="U230" s="68"/>
      <c r="V230" s="14"/>
    </row>
    <row r="231" spans="1:22" s="21" customFormat="1">
      <c r="A231" s="14"/>
      <c r="B231" s="19"/>
      <c r="C231" s="31"/>
      <c r="D231" s="31"/>
      <c r="E231" s="112"/>
      <c r="F231" s="113"/>
      <c r="G231" s="113"/>
      <c r="L231" s="14"/>
      <c r="M231" s="14"/>
      <c r="N231" s="14"/>
      <c r="O231" s="14"/>
      <c r="P231" s="14"/>
      <c r="Q231" s="14"/>
      <c r="R231" s="14"/>
      <c r="S231" s="14"/>
      <c r="T231" s="14"/>
      <c r="U231" s="68"/>
      <c r="V231" s="14"/>
    </row>
    <row r="232" spans="1:22" s="21" customFormat="1">
      <c r="A232" s="14"/>
      <c r="B232" s="19"/>
      <c r="C232" s="31"/>
      <c r="D232" s="31"/>
      <c r="E232" s="112"/>
      <c r="F232" s="113"/>
      <c r="G232" s="113"/>
      <c r="L232" s="14"/>
      <c r="M232" s="14"/>
      <c r="N232" s="14"/>
      <c r="O232" s="14"/>
      <c r="P232" s="14"/>
      <c r="Q232" s="14"/>
      <c r="R232" s="14"/>
      <c r="S232" s="14"/>
      <c r="T232" s="14"/>
      <c r="U232" s="68"/>
      <c r="V232" s="14"/>
    </row>
    <row r="233" spans="1:22" s="21" customFormat="1">
      <c r="A233" s="14"/>
      <c r="B233" s="19"/>
      <c r="C233" s="31"/>
      <c r="D233" s="31"/>
      <c r="E233" s="112"/>
      <c r="F233" s="113"/>
      <c r="G233" s="113"/>
      <c r="L233" s="14"/>
      <c r="M233" s="14"/>
      <c r="N233" s="14"/>
      <c r="O233" s="14"/>
      <c r="P233" s="14"/>
      <c r="Q233" s="14"/>
      <c r="R233" s="14"/>
      <c r="S233" s="14"/>
      <c r="T233" s="14"/>
      <c r="U233" s="68"/>
      <c r="V233" s="14"/>
    </row>
    <row r="234" spans="1:22" s="21" customFormat="1">
      <c r="A234" s="14"/>
      <c r="B234" s="19"/>
      <c r="C234" s="31"/>
      <c r="D234" s="31"/>
      <c r="E234" s="112"/>
      <c r="F234" s="113"/>
      <c r="G234" s="113"/>
      <c r="L234" s="14"/>
      <c r="M234" s="14"/>
      <c r="N234" s="14"/>
      <c r="O234" s="14"/>
      <c r="P234" s="14"/>
      <c r="Q234" s="14"/>
      <c r="R234" s="14"/>
      <c r="S234" s="14"/>
      <c r="T234" s="14"/>
      <c r="U234" s="68"/>
      <c r="V234" s="14"/>
    </row>
    <row r="235" spans="1:22" s="21" customFormat="1">
      <c r="A235" s="14"/>
      <c r="B235" s="19"/>
      <c r="C235" s="31"/>
      <c r="D235" s="31"/>
      <c r="E235" s="112"/>
      <c r="F235" s="113"/>
      <c r="G235" s="113"/>
      <c r="L235" s="14"/>
      <c r="M235" s="14"/>
      <c r="N235" s="14"/>
      <c r="O235" s="14"/>
      <c r="P235" s="14"/>
      <c r="Q235" s="14"/>
      <c r="R235" s="14"/>
      <c r="S235" s="14"/>
      <c r="T235" s="14"/>
      <c r="U235" s="68"/>
      <c r="V235" s="14"/>
    </row>
    <row r="236" spans="1:22" s="21" customFormat="1">
      <c r="A236" s="14"/>
      <c r="B236" s="19"/>
      <c r="C236" s="31"/>
      <c r="D236" s="31"/>
      <c r="E236" s="112"/>
      <c r="F236" s="113"/>
      <c r="G236" s="113"/>
      <c r="L236" s="14"/>
      <c r="M236" s="14"/>
      <c r="N236" s="14"/>
      <c r="O236" s="14"/>
      <c r="P236" s="14"/>
      <c r="Q236" s="14"/>
      <c r="R236" s="14"/>
      <c r="S236" s="14"/>
      <c r="T236" s="14"/>
      <c r="U236" s="68"/>
      <c r="V236" s="14"/>
    </row>
    <row r="237" spans="1:22" s="21" customFormat="1">
      <c r="A237" s="14"/>
      <c r="B237" s="19"/>
      <c r="C237" s="31"/>
      <c r="D237" s="31"/>
      <c r="E237" s="112"/>
      <c r="F237" s="113"/>
      <c r="G237" s="113"/>
      <c r="L237" s="14"/>
      <c r="M237" s="14"/>
      <c r="N237" s="14"/>
      <c r="O237" s="14"/>
      <c r="P237" s="14"/>
      <c r="Q237" s="14"/>
      <c r="R237" s="14"/>
      <c r="S237" s="14"/>
      <c r="T237" s="14"/>
      <c r="U237" s="68"/>
      <c r="V237" s="14"/>
    </row>
    <row r="238" spans="1:22" s="21" customFormat="1">
      <c r="A238" s="14"/>
      <c r="B238" s="19"/>
      <c r="C238" s="31"/>
      <c r="D238" s="31"/>
      <c r="E238" s="112"/>
      <c r="F238" s="113"/>
      <c r="G238" s="113"/>
      <c r="L238" s="14"/>
      <c r="M238" s="14"/>
      <c r="N238" s="14"/>
      <c r="O238" s="14"/>
      <c r="P238" s="14"/>
      <c r="Q238" s="14"/>
      <c r="R238" s="14"/>
      <c r="S238" s="14"/>
      <c r="T238" s="14"/>
      <c r="U238" s="68"/>
      <c r="V238" s="14"/>
    </row>
    <row r="239" spans="1:22" s="21" customFormat="1">
      <c r="A239" s="14"/>
      <c r="B239" s="19"/>
      <c r="C239" s="31"/>
      <c r="D239" s="31"/>
      <c r="E239" s="112"/>
      <c r="F239" s="113"/>
      <c r="G239" s="113"/>
      <c r="L239" s="14"/>
      <c r="M239" s="14"/>
      <c r="N239" s="14"/>
      <c r="O239" s="14"/>
      <c r="P239" s="14"/>
      <c r="Q239" s="14"/>
      <c r="R239" s="14"/>
      <c r="S239" s="14"/>
      <c r="T239" s="14"/>
      <c r="U239" s="68"/>
      <c r="V239" s="14"/>
    </row>
    <row r="240" spans="1:22" s="21" customFormat="1">
      <c r="A240" s="14"/>
      <c r="B240" s="19"/>
      <c r="C240" s="31"/>
      <c r="D240" s="31"/>
      <c r="E240" s="112"/>
      <c r="F240" s="113"/>
      <c r="G240" s="113"/>
      <c r="L240" s="14"/>
      <c r="M240" s="14"/>
      <c r="N240" s="14"/>
      <c r="O240" s="14"/>
      <c r="P240" s="14"/>
      <c r="Q240" s="14"/>
      <c r="R240" s="14"/>
      <c r="S240" s="14"/>
      <c r="T240" s="14"/>
      <c r="U240" s="68"/>
      <c r="V240" s="14"/>
    </row>
    <row r="241" spans="1:22" s="21" customFormat="1">
      <c r="A241" s="14"/>
      <c r="B241" s="19"/>
      <c r="C241" s="31"/>
      <c r="D241" s="31"/>
      <c r="E241" s="112"/>
      <c r="F241" s="113"/>
      <c r="G241" s="113"/>
      <c r="L241" s="14"/>
      <c r="M241" s="14"/>
      <c r="N241" s="14"/>
      <c r="O241" s="14"/>
      <c r="P241" s="14"/>
      <c r="Q241" s="14"/>
      <c r="R241" s="14"/>
      <c r="S241" s="14"/>
      <c r="T241" s="14"/>
      <c r="U241" s="68"/>
      <c r="V241" s="14"/>
    </row>
    <row r="242" spans="1:22" s="21" customFormat="1">
      <c r="A242" s="14"/>
      <c r="B242" s="19"/>
      <c r="C242" s="31"/>
      <c r="D242" s="31"/>
      <c r="E242" s="112"/>
      <c r="F242" s="113"/>
      <c r="G242" s="113"/>
      <c r="L242" s="14"/>
      <c r="M242" s="14"/>
      <c r="N242" s="14"/>
      <c r="O242" s="14"/>
      <c r="P242" s="14"/>
      <c r="Q242" s="14"/>
      <c r="R242" s="14"/>
      <c r="S242" s="14"/>
      <c r="T242" s="14"/>
      <c r="U242" s="68"/>
      <c r="V242" s="14"/>
    </row>
    <row r="243" spans="1:22" s="21" customFormat="1">
      <c r="A243" s="14"/>
      <c r="B243" s="19"/>
      <c r="C243" s="31"/>
      <c r="D243" s="31"/>
      <c r="E243" s="112"/>
      <c r="F243" s="113"/>
      <c r="G243" s="113"/>
      <c r="L243" s="14"/>
      <c r="M243" s="14"/>
      <c r="N243" s="14"/>
      <c r="O243" s="14"/>
      <c r="P243" s="14"/>
      <c r="Q243" s="14"/>
      <c r="R243" s="14"/>
      <c r="S243" s="14"/>
      <c r="T243" s="14"/>
      <c r="U243" s="68"/>
      <c r="V243" s="14"/>
    </row>
    <row r="244" spans="1:22" s="21" customFormat="1">
      <c r="A244" s="14"/>
      <c r="B244" s="19"/>
      <c r="C244" s="31"/>
      <c r="D244" s="31"/>
      <c r="E244" s="112"/>
      <c r="F244" s="113"/>
      <c r="G244" s="113"/>
      <c r="L244" s="14"/>
      <c r="M244" s="14"/>
      <c r="N244" s="14"/>
      <c r="O244" s="14"/>
      <c r="P244" s="14"/>
      <c r="Q244" s="14"/>
      <c r="R244" s="14"/>
      <c r="S244" s="14"/>
      <c r="T244" s="14"/>
      <c r="U244" s="68"/>
      <c r="V244" s="14"/>
    </row>
    <row r="245" spans="1:22" s="21" customFormat="1">
      <c r="A245" s="14"/>
      <c r="B245" s="19"/>
      <c r="C245" s="31"/>
      <c r="D245" s="31"/>
      <c r="E245" s="112"/>
      <c r="F245" s="113"/>
      <c r="G245" s="113"/>
      <c r="L245" s="14"/>
      <c r="M245" s="14"/>
      <c r="N245" s="14"/>
      <c r="O245" s="14"/>
      <c r="P245" s="14"/>
      <c r="Q245" s="14"/>
      <c r="R245" s="14"/>
      <c r="S245" s="14"/>
      <c r="T245" s="14"/>
      <c r="U245" s="68"/>
      <c r="V245" s="14"/>
    </row>
    <row r="246" spans="1:22" s="21" customFormat="1">
      <c r="A246" s="14"/>
      <c r="B246" s="19"/>
      <c r="C246" s="31"/>
      <c r="D246" s="31"/>
      <c r="E246" s="112"/>
      <c r="F246" s="113"/>
      <c r="G246" s="113"/>
      <c r="L246" s="14"/>
      <c r="M246" s="14"/>
      <c r="N246" s="14"/>
      <c r="O246" s="14"/>
      <c r="P246" s="14"/>
      <c r="Q246" s="14"/>
      <c r="R246" s="14"/>
      <c r="S246" s="14"/>
      <c r="T246" s="14"/>
      <c r="U246" s="68"/>
      <c r="V246" s="14"/>
    </row>
    <row r="247" spans="1:22" s="21" customFormat="1">
      <c r="A247" s="14"/>
      <c r="B247" s="19"/>
      <c r="C247" s="31"/>
      <c r="D247" s="31"/>
      <c r="E247" s="112"/>
      <c r="F247" s="113"/>
      <c r="G247" s="113"/>
      <c r="L247" s="14"/>
      <c r="M247" s="14"/>
      <c r="N247" s="14"/>
      <c r="O247" s="14"/>
      <c r="P247" s="14"/>
      <c r="Q247" s="14"/>
      <c r="R247" s="14"/>
      <c r="S247" s="14"/>
      <c r="T247" s="14"/>
      <c r="U247" s="68"/>
      <c r="V247" s="14"/>
    </row>
    <row r="248" spans="1:22" s="21" customFormat="1">
      <c r="A248" s="14"/>
      <c r="B248" s="19"/>
      <c r="C248" s="31"/>
      <c r="D248" s="31"/>
      <c r="E248" s="112"/>
      <c r="F248" s="113"/>
      <c r="G248" s="113"/>
      <c r="L248" s="14"/>
      <c r="M248" s="14"/>
      <c r="N248" s="14"/>
      <c r="O248" s="14"/>
      <c r="P248" s="14"/>
      <c r="Q248" s="14"/>
      <c r="R248" s="14"/>
      <c r="S248" s="14"/>
      <c r="T248" s="14"/>
      <c r="U248" s="68"/>
      <c r="V248" s="14"/>
    </row>
    <row r="249" spans="1:22" s="21" customFormat="1">
      <c r="A249" s="14"/>
      <c r="B249" s="19"/>
      <c r="C249" s="31"/>
      <c r="D249" s="31"/>
      <c r="E249" s="112"/>
      <c r="F249" s="113"/>
      <c r="G249" s="113"/>
      <c r="L249" s="14"/>
      <c r="M249" s="14"/>
      <c r="N249" s="14"/>
      <c r="O249" s="14"/>
      <c r="P249" s="14"/>
      <c r="Q249" s="14"/>
      <c r="R249" s="14"/>
      <c r="S249" s="14"/>
      <c r="T249" s="14"/>
      <c r="U249" s="68"/>
      <c r="V249" s="14"/>
    </row>
    <row r="250" spans="1:22" s="21" customFormat="1">
      <c r="A250" s="14"/>
      <c r="B250" s="19"/>
      <c r="C250" s="31"/>
      <c r="D250" s="31"/>
      <c r="E250" s="112"/>
      <c r="F250" s="113"/>
      <c r="G250" s="113"/>
      <c r="L250" s="14"/>
      <c r="M250" s="14"/>
      <c r="N250" s="14"/>
      <c r="O250" s="14"/>
      <c r="P250" s="14"/>
      <c r="Q250" s="14"/>
      <c r="R250" s="14"/>
      <c r="S250" s="14"/>
      <c r="T250" s="14"/>
      <c r="U250" s="68"/>
      <c r="V250" s="14"/>
    </row>
    <row r="251" spans="1:22" s="21" customFormat="1">
      <c r="A251" s="14"/>
      <c r="B251" s="19"/>
      <c r="C251" s="31"/>
      <c r="D251" s="31"/>
      <c r="E251" s="112"/>
      <c r="F251" s="113"/>
      <c r="G251" s="113"/>
      <c r="L251" s="14"/>
      <c r="M251" s="14"/>
      <c r="N251" s="14"/>
      <c r="O251" s="14"/>
      <c r="P251" s="14"/>
      <c r="Q251" s="14"/>
      <c r="R251" s="14"/>
      <c r="S251" s="14"/>
      <c r="T251" s="14"/>
      <c r="U251" s="68"/>
      <c r="V251" s="14"/>
    </row>
    <row r="252" spans="1:22" s="21" customFormat="1">
      <c r="A252" s="14"/>
      <c r="B252" s="19"/>
      <c r="C252" s="31"/>
      <c r="D252" s="31"/>
      <c r="E252" s="112"/>
      <c r="F252" s="113"/>
      <c r="G252" s="113"/>
      <c r="L252" s="14"/>
      <c r="M252" s="14"/>
      <c r="N252" s="14"/>
      <c r="O252" s="14"/>
      <c r="P252" s="14"/>
      <c r="Q252" s="14"/>
      <c r="R252" s="14"/>
      <c r="S252" s="14"/>
      <c r="T252" s="14"/>
      <c r="U252" s="68"/>
      <c r="V252" s="14"/>
    </row>
    <row r="253" spans="1:22" s="21" customFormat="1">
      <c r="A253" s="14"/>
      <c r="B253" s="19"/>
      <c r="C253" s="31"/>
      <c r="D253" s="31"/>
      <c r="E253" s="112"/>
      <c r="F253" s="113"/>
      <c r="G253" s="113"/>
      <c r="L253" s="14"/>
      <c r="M253" s="14"/>
      <c r="N253" s="14"/>
      <c r="O253" s="14"/>
      <c r="P253" s="14"/>
      <c r="Q253" s="14"/>
      <c r="R253" s="14"/>
      <c r="S253" s="14"/>
      <c r="T253" s="14"/>
      <c r="U253" s="68"/>
      <c r="V253" s="14"/>
    </row>
    <row r="254" spans="1:22" s="21" customFormat="1">
      <c r="A254" s="14"/>
      <c r="B254" s="19"/>
      <c r="C254" s="31"/>
      <c r="D254" s="31"/>
      <c r="E254" s="112"/>
      <c r="F254" s="113"/>
      <c r="G254" s="113"/>
      <c r="L254" s="14"/>
      <c r="M254" s="14"/>
      <c r="N254" s="14"/>
      <c r="O254" s="14"/>
      <c r="P254" s="14"/>
      <c r="Q254" s="14"/>
      <c r="R254" s="14"/>
      <c r="S254" s="14"/>
      <c r="T254" s="14"/>
      <c r="U254" s="68"/>
      <c r="V254" s="14"/>
    </row>
    <row r="255" spans="1:22" s="21" customFormat="1">
      <c r="A255" s="14"/>
      <c r="B255" s="19"/>
      <c r="C255" s="31"/>
      <c r="D255" s="31"/>
      <c r="E255" s="112"/>
      <c r="F255" s="113"/>
      <c r="G255" s="113"/>
      <c r="L255" s="14"/>
      <c r="M255" s="14"/>
      <c r="N255" s="14"/>
      <c r="O255" s="14"/>
      <c r="P255" s="14"/>
      <c r="Q255" s="14"/>
      <c r="R255" s="14"/>
      <c r="S255" s="14"/>
      <c r="T255" s="14"/>
      <c r="U255" s="68"/>
      <c r="V255" s="14"/>
    </row>
    <row r="256" spans="1:22" s="21" customFormat="1">
      <c r="A256" s="14"/>
      <c r="B256" s="19"/>
      <c r="C256" s="31"/>
      <c r="D256" s="31"/>
      <c r="E256" s="112"/>
      <c r="F256" s="113"/>
      <c r="G256" s="113"/>
      <c r="L256" s="14"/>
      <c r="M256" s="14"/>
      <c r="N256" s="14"/>
      <c r="O256" s="14"/>
      <c r="P256" s="14"/>
      <c r="Q256" s="14"/>
      <c r="R256" s="14"/>
      <c r="S256" s="14"/>
      <c r="T256" s="14"/>
      <c r="U256" s="68"/>
      <c r="V256" s="14"/>
    </row>
    <row r="257" spans="1:22" s="21" customFormat="1">
      <c r="A257" s="14"/>
      <c r="B257" s="19"/>
      <c r="C257" s="31"/>
      <c r="D257" s="31"/>
      <c r="E257" s="112"/>
      <c r="F257" s="113"/>
      <c r="G257" s="113"/>
      <c r="L257" s="14"/>
      <c r="M257" s="14"/>
      <c r="N257" s="14"/>
      <c r="O257" s="14"/>
      <c r="P257" s="14"/>
      <c r="Q257" s="14"/>
      <c r="R257" s="14"/>
      <c r="S257" s="14"/>
      <c r="T257" s="14"/>
      <c r="U257" s="68"/>
      <c r="V257" s="14"/>
    </row>
    <row r="258" spans="1:22" s="21" customFormat="1">
      <c r="A258" s="14"/>
      <c r="B258" s="19"/>
      <c r="C258" s="31"/>
      <c r="D258" s="31"/>
      <c r="E258" s="112"/>
      <c r="F258" s="113"/>
      <c r="G258" s="113"/>
      <c r="L258" s="14"/>
      <c r="M258" s="14"/>
      <c r="N258" s="14"/>
      <c r="O258" s="14"/>
      <c r="P258" s="14"/>
      <c r="Q258" s="14"/>
      <c r="R258" s="14"/>
      <c r="S258" s="14"/>
      <c r="T258" s="14"/>
      <c r="U258" s="68"/>
      <c r="V258" s="14"/>
    </row>
    <row r="259" spans="1:22" s="21" customFormat="1">
      <c r="A259" s="14"/>
      <c r="B259" s="19"/>
      <c r="C259" s="31"/>
      <c r="D259" s="31"/>
      <c r="E259" s="112"/>
      <c r="F259" s="113"/>
      <c r="G259" s="113"/>
      <c r="L259" s="14"/>
      <c r="M259" s="14"/>
      <c r="N259" s="14"/>
      <c r="O259" s="14"/>
      <c r="P259" s="14"/>
      <c r="Q259" s="14"/>
      <c r="R259" s="14"/>
      <c r="S259" s="14"/>
      <c r="T259" s="14"/>
      <c r="U259" s="68"/>
      <c r="V259" s="14"/>
    </row>
    <row r="260" spans="1:22" s="21" customFormat="1">
      <c r="A260" s="14"/>
      <c r="B260" s="19"/>
      <c r="C260" s="31"/>
      <c r="D260" s="31"/>
      <c r="E260" s="112"/>
      <c r="F260" s="113"/>
      <c r="G260" s="113"/>
      <c r="L260" s="14"/>
      <c r="M260" s="14"/>
      <c r="N260" s="14"/>
      <c r="O260" s="14"/>
      <c r="P260" s="14"/>
      <c r="Q260" s="14"/>
      <c r="R260" s="14"/>
      <c r="S260" s="14"/>
      <c r="T260" s="14"/>
      <c r="U260" s="68"/>
      <c r="V260" s="14"/>
    </row>
    <row r="261" spans="1:22" s="21" customFormat="1">
      <c r="A261" s="14"/>
      <c r="B261" s="19"/>
      <c r="C261" s="31"/>
      <c r="D261" s="31"/>
      <c r="E261" s="112"/>
      <c r="F261" s="113"/>
      <c r="G261" s="113"/>
      <c r="L261" s="14"/>
      <c r="M261" s="14"/>
      <c r="N261" s="14"/>
      <c r="O261" s="14"/>
      <c r="P261" s="14"/>
      <c r="Q261" s="14"/>
      <c r="R261" s="14"/>
      <c r="S261" s="14"/>
      <c r="T261" s="14"/>
      <c r="U261" s="68"/>
      <c r="V261" s="14"/>
    </row>
    <row r="262" spans="1:22" s="21" customFormat="1">
      <c r="A262" s="14"/>
      <c r="B262" s="19"/>
      <c r="C262" s="31"/>
      <c r="D262" s="31"/>
      <c r="E262" s="112"/>
      <c r="F262" s="113"/>
      <c r="G262" s="113"/>
      <c r="L262" s="14"/>
      <c r="M262" s="14"/>
      <c r="N262" s="14"/>
      <c r="O262" s="14"/>
      <c r="P262" s="14"/>
      <c r="Q262" s="14"/>
      <c r="R262" s="14"/>
      <c r="S262" s="14"/>
      <c r="T262" s="14"/>
      <c r="U262" s="68"/>
      <c r="V262" s="14"/>
    </row>
    <row r="263" spans="1:22" s="21" customFormat="1">
      <c r="A263" s="14"/>
      <c r="B263" s="19"/>
      <c r="C263" s="31"/>
      <c r="D263" s="31"/>
      <c r="E263" s="112"/>
      <c r="F263" s="113"/>
      <c r="G263" s="113"/>
      <c r="L263" s="14"/>
      <c r="M263" s="14"/>
      <c r="N263" s="14"/>
      <c r="O263" s="14"/>
      <c r="P263" s="14"/>
      <c r="Q263" s="14"/>
      <c r="R263" s="14"/>
      <c r="S263" s="14"/>
      <c r="T263" s="14"/>
      <c r="U263" s="68"/>
      <c r="V263" s="14"/>
    </row>
    <row r="264" spans="1:22" s="21" customFormat="1">
      <c r="A264" s="14"/>
      <c r="B264" s="19"/>
      <c r="C264" s="31"/>
      <c r="D264" s="31"/>
      <c r="E264" s="112"/>
      <c r="F264" s="113"/>
      <c r="G264" s="113"/>
      <c r="L264" s="14"/>
      <c r="M264" s="14"/>
      <c r="N264" s="14"/>
      <c r="O264" s="14"/>
      <c r="P264" s="14"/>
      <c r="Q264" s="14"/>
      <c r="R264" s="14"/>
      <c r="S264" s="14"/>
      <c r="T264" s="14"/>
      <c r="U264" s="68"/>
      <c r="V264" s="14"/>
    </row>
    <row r="265" spans="1:22" s="21" customFormat="1">
      <c r="A265" s="14"/>
      <c r="B265" s="19"/>
      <c r="C265" s="31"/>
      <c r="D265" s="31"/>
      <c r="E265" s="112"/>
      <c r="F265" s="113"/>
      <c r="G265" s="113"/>
      <c r="L265" s="14"/>
      <c r="M265" s="14"/>
      <c r="N265" s="14"/>
      <c r="O265" s="14"/>
      <c r="P265" s="14"/>
      <c r="Q265" s="14"/>
      <c r="R265" s="14"/>
      <c r="S265" s="14"/>
      <c r="T265" s="14"/>
      <c r="U265" s="68"/>
      <c r="V265" s="14"/>
    </row>
  </sheetData>
  <sheetProtection insertRows="0" deleteRows="0"/>
  <protectedRanges>
    <protectedRange sqref="J40:P1048576 M39:P39 J1:P38 U1:U1048576" name="Obseg1"/>
    <protectedRange sqref="J39:L39" name="Obseg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1_MLEKO IN MLEČNI IZD</vt:lpstr>
      <vt:lpstr>2_EKO MLEKO IN IZD</vt:lpstr>
      <vt:lpstr>3_SLADOLED</vt:lpstr>
      <vt:lpstr>4_SVEŽE MESO IN MESNI IZD</vt:lpstr>
      <vt:lpstr>5_ EKO MESO IN MESNI IZD</vt:lpstr>
      <vt:lpstr>6_PERUTNINSKO MESO IN IZDELKI</vt:lpstr>
      <vt:lpstr>7_ZAMRZNJENE RIBE</vt:lpstr>
      <vt:lpstr>8_ JAJCA</vt:lpstr>
      <vt:lpstr>9_SVEŽA ZELENJAVA, SADJE</vt:lpstr>
      <vt:lpstr>10_EKOLOŠKA ZELENJAVA IN SADJE</vt:lpstr>
      <vt:lpstr>11_ZAMRZNJENA ZELENJAVA IN SADJ</vt:lpstr>
      <vt:lpstr>12_KONZERVIRANA ZELENJAVA IN SA</vt:lpstr>
      <vt:lpstr>13_SADNI SOKOVI</vt:lpstr>
      <vt:lpstr>14_MOKA IN MLEVSKI IZD</vt:lpstr>
      <vt:lpstr>15_ KRUH IN PEKOVSKO PECIVO</vt:lpstr>
      <vt:lpstr>16_EKO KRUH IN PEKOVSKI IZD</vt:lpstr>
      <vt:lpstr>17_ZAMRZNJENI IN HLAJENI IZD</vt:lpstr>
      <vt:lpstr>18_HLAJENE SLAŠČICE</vt:lpstr>
      <vt:lpstr>19_DIETNI IZDELKI</vt:lpstr>
      <vt:lpstr>20_SLADKO PECIVO IN KEKSI</vt:lpstr>
      <vt:lpstr>21_SPLOŠNO PREH. BLAGO</vt:lpstr>
      <vt:lpstr>22_EKO SPLOŠNO PREH. BLAGO</vt:lpstr>
      <vt:lpstr>'1_MLEKO IN MLEČNI IZD'!Področje_tiskanja</vt:lpstr>
      <vt:lpstr>'10_EKOLOŠKA ZELENJAVA IN SADJE'!Področje_tiskanja</vt:lpstr>
      <vt:lpstr>'11_ZAMRZNJENA ZELENJAVA IN SADJ'!Področje_tiskanja</vt:lpstr>
      <vt:lpstr>'12_KONZERVIRANA ZELENJAVA IN SA'!Področje_tiskanja</vt:lpstr>
      <vt:lpstr>'13_SADNI SOKOVI'!Področje_tiskanja</vt:lpstr>
      <vt:lpstr>'14_MOKA IN MLEVSKI IZD'!Področje_tiskanja</vt:lpstr>
      <vt:lpstr>'15_ KRUH IN PEKOVSKO PECIVO'!Področje_tiskanja</vt:lpstr>
      <vt:lpstr>'16_EKO KRUH IN PEKOVSKI IZD'!Področje_tiskanja</vt:lpstr>
      <vt:lpstr>'17_ZAMRZNJENI IN HLAJENI IZD'!Področje_tiskanja</vt:lpstr>
      <vt:lpstr>'18_HLAJENE SLAŠČICE'!Področje_tiskanja</vt:lpstr>
      <vt:lpstr>'19_DIETNI IZDELKI'!Področje_tiskanja</vt:lpstr>
      <vt:lpstr>'2_EKO MLEKO IN IZD'!Področje_tiskanja</vt:lpstr>
      <vt:lpstr>'20_SLADKO PECIVO IN KEKSI'!Področje_tiskanja</vt:lpstr>
      <vt:lpstr>'21_SPLOŠNO PREH. BLAGO'!Področje_tiskanja</vt:lpstr>
      <vt:lpstr>'22_EKO SPLOŠNO PREH. BLAGO'!Področje_tiskanja</vt:lpstr>
      <vt:lpstr>'3_SLADOLED'!Področje_tiskanja</vt:lpstr>
      <vt:lpstr>'4_SVEŽE MESO IN MESNI IZD'!Področje_tiskanja</vt:lpstr>
      <vt:lpstr>'5_ EKO MESO IN MESNI IZD'!Področje_tiskanja</vt:lpstr>
      <vt:lpstr>'6_PERUTNINSKO MESO IN IZDELKI'!Področje_tiskanja</vt:lpstr>
      <vt:lpstr>'7_ZAMRZNJENE RIBE'!Področje_tiskanja</vt:lpstr>
      <vt:lpstr>'8_ JAJCA'!Področje_tiskanja</vt:lpstr>
      <vt:lpstr>'9_SVEŽA ZELENJAVA, SADJE'!Področje_tiskanja</vt:lpstr>
      <vt:lpstr>'Navodila za izpolnjevanje'!Področje_tiskanja</vt:lpstr>
      <vt:lpstr>'1_MLEKO IN MLEČNI IZD'!Tiskanje_naslovov</vt:lpstr>
      <vt:lpstr>'10_EKOLOŠKA ZELENJAVA IN SADJE'!Tiskanje_naslovov</vt:lpstr>
      <vt:lpstr>'11_ZAMRZNJENA ZELENJAVA IN SADJ'!Tiskanje_naslovov</vt:lpstr>
      <vt:lpstr>'12_KONZERVIRANA ZELENJAVA IN SA'!Tiskanje_naslovov</vt:lpstr>
      <vt:lpstr>'13_SADNI SOKOVI'!Tiskanje_naslovov</vt:lpstr>
      <vt:lpstr>'14_MOKA IN MLEVSKI IZD'!Tiskanje_naslovov</vt:lpstr>
      <vt:lpstr>'15_ KRUH IN PEKOVSKO PECIVO'!Tiskanje_naslovov</vt:lpstr>
      <vt:lpstr>'16_EKO KRUH IN PEKOVSKI IZD'!Tiskanje_naslovov</vt:lpstr>
      <vt:lpstr>'17_ZAMRZNJENI IN HLAJENI IZD'!Tiskanje_naslovov</vt:lpstr>
      <vt:lpstr>'18_HLAJENE SLAŠČICE'!Tiskanje_naslovov</vt:lpstr>
      <vt:lpstr>'19_DIETNI IZDELKI'!Tiskanje_naslovov</vt:lpstr>
      <vt:lpstr>'2_EKO MLEKO IN IZD'!Tiskanje_naslovov</vt:lpstr>
      <vt:lpstr>'20_SLADKO PECIVO IN KEKSI'!Tiskanje_naslovov</vt:lpstr>
      <vt:lpstr>'21_SPLOŠNO PREH. BLAGO'!Tiskanje_naslovov</vt:lpstr>
      <vt:lpstr>'22_EKO SPLOŠNO PREH. BLAGO'!Tiskanje_naslovov</vt:lpstr>
      <vt:lpstr>'3_SLADOLED'!Tiskanje_naslovov</vt:lpstr>
      <vt:lpstr>'4_SVEŽE MESO IN MESNI IZD'!Tiskanje_naslovov</vt:lpstr>
      <vt:lpstr>'5_ EKO MESO IN MESNI IZD'!Tiskanje_naslovov</vt:lpstr>
      <vt:lpstr>'6_PERUTNINSKO MESO IN IZDELKI'!Tiskanje_naslovov</vt:lpstr>
      <vt:lpstr>'7_ZAMRZNJENE RIBE'!Tiskanje_naslovov</vt:lpstr>
      <vt:lpstr>'8_ JAJCA'!Tiskanje_naslovov</vt:lpstr>
      <vt:lpstr>'9_SVEŽA ZELENJAVA, 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2024-02-01T13:25:07Z</cp:lastPrinted>
  <dcterms:created xsi:type="dcterms:W3CDTF">2012-03-26T14:52:49Z</dcterms:created>
  <dcterms:modified xsi:type="dcterms:W3CDTF">2024-02-21T17:29:04Z</dcterms:modified>
</cp:coreProperties>
</file>